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480" windowHeight="9885" tabRatio="500"/>
  </bookViews>
  <sheets>
    <sheet name="поправки июнь" sheetId="12" r:id="rId1"/>
    <sheet name="поправки апрель" sheetId="11" r:id="rId2"/>
    <sheet name="поправки март" sheetId="10" r:id="rId3"/>
    <sheet name="поправки февраль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702" i="12" l="1"/>
  <c r="H668" i="12"/>
  <c r="H676" i="12" l="1"/>
  <c r="H1037" i="12"/>
  <c r="H359" i="12"/>
  <c r="H206" i="12"/>
  <c r="H30" i="12"/>
  <c r="H164" i="12"/>
  <c r="H155" i="12"/>
  <c r="H1060" i="12"/>
  <c r="H399" i="12"/>
  <c r="H158" i="12" l="1"/>
  <c r="H138" i="12"/>
  <c r="H1242" i="12"/>
  <c r="H1247" i="12"/>
  <c r="H220" i="12"/>
  <c r="H217" i="12"/>
  <c r="H219" i="12"/>
  <c r="H218" i="12" s="1"/>
  <c r="H543" i="12"/>
  <c r="H455" i="12" s="1"/>
  <c r="I539" i="12"/>
  <c r="J542" i="12"/>
  <c r="K542" i="12"/>
  <c r="K541" i="12" s="1"/>
  <c r="K537" i="12" s="1"/>
  <c r="J541" i="12"/>
  <c r="H539" i="12"/>
  <c r="J539" i="12"/>
  <c r="H538" i="12"/>
  <c r="J538" i="12"/>
  <c r="K538" i="12"/>
  <c r="J537" i="12"/>
  <c r="G542" i="12"/>
  <c r="G541" i="12" s="1"/>
  <c r="G539" i="12"/>
  <c r="G538" i="12" s="1"/>
  <c r="I538" i="12" s="1"/>
  <c r="H554" i="12"/>
  <c r="I554" i="12" s="1"/>
  <c r="I543" i="12" l="1"/>
  <c r="H542" i="12"/>
  <c r="G537" i="12"/>
  <c r="H659" i="12"/>
  <c r="H658" i="12" s="1"/>
  <c r="H657" i="12" s="1"/>
  <c r="H656" i="12" s="1"/>
  <c r="I542" i="12" l="1"/>
  <c r="H541" i="12"/>
  <c r="H1362" i="12"/>
  <c r="H1361" i="12" s="1"/>
  <c r="H1360" i="12" s="1"/>
  <c r="H1359" i="12" s="1"/>
  <c r="H1358" i="12" s="1"/>
  <c r="I541" i="12" l="1"/>
  <c r="H537" i="12"/>
  <c r="I537" i="12" s="1"/>
  <c r="H130" i="12"/>
  <c r="H129" i="12" s="1"/>
  <c r="H128" i="12" s="1"/>
  <c r="H127" i="12" s="1"/>
  <c r="H456" i="12"/>
  <c r="H553" i="12"/>
  <c r="J553" i="12"/>
  <c r="K553" i="12"/>
  <c r="J552" i="12"/>
  <c r="K552" i="12"/>
  <c r="J551" i="12"/>
  <c r="K551" i="12"/>
  <c r="G553" i="12"/>
  <c r="G552" i="12" s="1"/>
  <c r="G551" i="12" s="1"/>
  <c r="K1375" i="12"/>
  <c r="J1375" i="12"/>
  <c r="J1374" i="12" s="1"/>
  <c r="J1373" i="12" s="1"/>
  <c r="J1372" i="12" s="1"/>
  <c r="J1371" i="12" s="1"/>
  <c r="J1370" i="12" s="1"/>
  <c r="J1369" i="12" s="1"/>
  <c r="J1368" i="12" s="1"/>
  <c r="G1375" i="12"/>
  <c r="K1374" i="12"/>
  <c r="H1374" i="12"/>
  <c r="H1373" i="12" s="1"/>
  <c r="H1372" i="12" s="1"/>
  <c r="H1371" i="12" s="1"/>
  <c r="H1370" i="12" s="1"/>
  <c r="K1373" i="12"/>
  <c r="K1372" i="12" s="1"/>
  <c r="K1371" i="12" s="1"/>
  <c r="K1370" i="12" s="1"/>
  <c r="K1369" i="12" s="1"/>
  <c r="H1368" i="12"/>
  <c r="I1367" i="12"/>
  <c r="I1366" i="12"/>
  <c r="K1365" i="12"/>
  <c r="K1364" i="12" s="1"/>
  <c r="K1363" i="12" s="1"/>
  <c r="K1358" i="12" s="1"/>
  <c r="J1365" i="12"/>
  <c r="J1364" i="12" s="1"/>
  <c r="J1363" i="12" s="1"/>
  <c r="G1365" i="12"/>
  <c r="I1365" i="12" s="1"/>
  <c r="G1364" i="12"/>
  <c r="I1364" i="12" s="1"/>
  <c r="I1362" i="12"/>
  <c r="J1361" i="12"/>
  <c r="J1360" i="12" s="1"/>
  <c r="G1361" i="12"/>
  <c r="J1359" i="12"/>
  <c r="J1358" i="12" s="1"/>
  <c r="I1357" i="12"/>
  <c r="J1356" i="12"/>
  <c r="J1355" i="12" s="1"/>
  <c r="J1354" i="12" s="1"/>
  <c r="J1353" i="12" s="1"/>
  <c r="J1352" i="12" s="1"/>
  <c r="G1356" i="12"/>
  <c r="K1351" i="12"/>
  <c r="K1350" i="12" s="1"/>
  <c r="K1349" i="12" s="1"/>
  <c r="K1348" i="12" s="1"/>
  <c r="K1347" i="12" s="1"/>
  <c r="K1346" i="12" s="1"/>
  <c r="K1345" i="12" s="1"/>
  <c r="J1351" i="12"/>
  <c r="G1351" i="12"/>
  <c r="J1350" i="12"/>
  <c r="J1349" i="12" s="1"/>
  <c r="J1348" i="12" s="1"/>
  <c r="J1347" i="12" s="1"/>
  <c r="J1346" i="12" s="1"/>
  <c r="J1345" i="12" s="1"/>
  <c r="H1350" i="12"/>
  <c r="H1349" i="12" s="1"/>
  <c r="H1348" i="12" s="1"/>
  <c r="H1347" i="12" s="1"/>
  <c r="H1346" i="12" s="1"/>
  <c r="H1345" i="12" s="1"/>
  <c r="K1344" i="12"/>
  <c r="J1344" i="12"/>
  <c r="H1344" i="12"/>
  <c r="K1343" i="12"/>
  <c r="J1343" i="12"/>
  <c r="H1343" i="12"/>
  <c r="G1343" i="12"/>
  <c r="H1342" i="12"/>
  <c r="I1341" i="12"/>
  <c r="J1340" i="12"/>
  <c r="I1340" i="12"/>
  <c r="G1340" i="12"/>
  <c r="J1339" i="12"/>
  <c r="J1338" i="12" s="1"/>
  <c r="G1339" i="12"/>
  <c r="I1337" i="12"/>
  <c r="J1336" i="12"/>
  <c r="I1336" i="12"/>
  <c r="G1336" i="12"/>
  <c r="J1335" i="12"/>
  <c r="J1334" i="12" s="1"/>
  <c r="J1333" i="12" s="1"/>
  <c r="J1332" i="12" s="1"/>
  <c r="J1331" i="12" s="1"/>
  <c r="G1335" i="12"/>
  <c r="I1330" i="12"/>
  <c r="K1329" i="12"/>
  <c r="J1329" i="12"/>
  <c r="G1329" i="12"/>
  <c r="I1329" i="12" s="1"/>
  <c r="K1328" i="12"/>
  <c r="J1328" i="12"/>
  <c r="G1328" i="12"/>
  <c r="I1328" i="12" s="1"/>
  <c r="K1327" i="12"/>
  <c r="J1327" i="12"/>
  <c r="G1327" i="12"/>
  <c r="I1327" i="12" s="1"/>
  <c r="K1326" i="12"/>
  <c r="J1326" i="12"/>
  <c r="G1326" i="12"/>
  <c r="I1326" i="12" s="1"/>
  <c r="K1325" i="12"/>
  <c r="I1324" i="12"/>
  <c r="G1323" i="12"/>
  <c r="I1323" i="12" s="1"/>
  <c r="K1321" i="12"/>
  <c r="K1320" i="12" s="1"/>
  <c r="K1319" i="12" s="1"/>
  <c r="K1318" i="12" s="1"/>
  <c r="K1317" i="12" s="1"/>
  <c r="K1316" i="12" s="1"/>
  <c r="K1268" i="12" s="1"/>
  <c r="J1321" i="12"/>
  <c r="J1266" i="12" s="1"/>
  <c r="G1321" i="12"/>
  <c r="G1266" i="12" s="1"/>
  <c r="J1320" i="12"/>
  <c r="J1319" i="12" s="1"/>
  <c r="J1318" i="12" s="1"/>
  <c r="J1317" i="12" s="1"/>
  <c r="J1316" i="12" s="1"/>
  <c r="J1268" i="12" s="1"/>
  <c r="H1320" i="12"/>
  <c r="H1319" i="12" s="1"/>
  <c r="H1318" i="12" s="1"/>
  <c r="H1317" i="12" s="1"/>
  <c r="H1316" i="12" s="1"/>
  <c r="H1268" i="12" s="1"/>
  <c r="I1315" i="12"/>
  <c r="I1314" i="12"/>
  <c r="I1313" i="12"/>
  <c r="I1312" i="12"/>
  <c r="I1311" i="12"/>
  <c r="I1310" i="12"/>
  <c r="I1309" i="12"/>
  <c r="I1308" i="12"/>
  <c r="I1307" i="12"/>
  <c r="I1306" i="12"/>
  <c r="I1305" i="12"/>
  <c r="I1304" i="12"/>
  <c r="J1303" i="12"/>
  <c r="I1303" i="12"/>
  <c r="J1302" i="12"/>
  <c r="G1302" i="12"/>
  <c r="J1301" i="12"/>
  <c r="J1300" i="12"/>
  <c r="I1299" i="12"/>
  <c r="G1298" i="12"/>
  <c r="I1298" i="12" s="1"/>
  <c r="G1297" i="12"/>
  <c r="I1297" i="12" s="1"/>
  <c r="I1296" i="12"/>
  <c r="J1295" i="12"/>
  <c r="I1295" i="12"/>
  <c r="J1294" i="12"/>
  <c r="G1294" i="12"/>
  <c r="I1294" i="12" s="1"/>
  <c r="J1293" i="12"/>
  <c r="G1293" i="12"/>
  <c r="J1292" i="12"/>
  <c r="I1291" i="12"/>
  <c r="G1290" i="12"/>
  <c r="I1290" i="12" s="1"/>
  <c r="I1288" i="12"/>
  <c r="G1287" i="12"/>
  <c r="I1287" i="12" s="1"/>
  <c r="G1286" i="12"/>
  <c r="I1286" i="12" s="1"/>
  <c r="J1284" i="12"/>
  <c r="I1284" i="12"/>
  <c r="J1283" i="12"/>
  <c r="I1283" i="12"/>
  <c r="J1282" i="12"/>
  <c r="I1282" i="12"/>
  <c r="J1277" i="12"/>
  <c r="I1277" i="12"/>
  <c r="J1276" i="12"/>
  <c r="I1276" i="12"/>
  <c r="J1275" i="12"/>
  <c r="I1275" i="12"/>
  <c r="J1274" i="12"/>
  <c r="I1274" i="12"/>
  <c r="J1273" i="12"/>
  <c r="I1273" i="12"/>
  <c r="J1272" i="12"/>
  <c r="I1272" i="12"/>
  <c r="J1271" i="12"/>
  <c r="I1271" i="12"/>
  <c r="J1270" i="12"/>
  <c r="I1270" i="12"/>
  <c r="J1269" i="12"/>
  <c r="I1269" i="12"/>
  <c r="K1267" i="12"/>
  <c r="J1267" i="12"/>
  <c r="J1265" i="12" s="1"/>
  <c r="H1267" i="12"/>
  <c r="G1267" i="12"/>
  <c r="H1266" i="12"/>
  <c r="H1265" i="12" s="1"/>
  <c r="I1264" i="12"/>
  <c r="H1263" i="12"/>
  <c r="H1262" i="12" s="1"/>
  <c r="G1263" i="12"/>
  <c r="I1262" i="12"/>
  <c r="G1262" i="12"/>
  <c r="G1261" i="12" s="1"/>
  <c r="H1261" i="12"/>
  <c r="K1260" i="12"/>
  <c r="J1260" i="12"/>
  <c r="G1260" i="12"/>
  <c r="I1260" i="12" s="1"/>
  <c r="K1259" i="12"/>
  <c r="K1258" i="12" s="1"/>
  <c r="J1259" i="12"/>
  <c r="J1258" i="12" s="1"/>
  <c r="H1259" i="12"/>
  <c r="G1259" i="12"/>
  <c r="G1258" i="12" s="1"/>
  <c r="H1258" i="12"/>
  <c r="K1257" i="12"/>
  <c r="J1257" i="12"/>
  <c r="G1257" i="12"/>
  <c r="I1257" i="12" s="1"/>
  <c r="K1256" i="12"/>
  <c r="K1255" i="12" s="1"/>
  <c r="K1254" i="12" s="1"/>
  <c r="K1249" i="12" s="1"/>
  <c r="J1256" i="12"/>
  <c r="J1255" i="12" s="1"/>
  <c r="H1256" i="12"/>
  <c r="G1256" i="12"/>
  <c r="G1255" i="12" s="1"/>
  <c r="G1254" i="12" s="1"/>
  <c r="H1255" i="12"/>
  <c r="H1254" i="12" s="1"/>
  <c r="H1249" i="12" s="1"/>
  <c r="I1253" i="12"/>
  <c r="J1252" i="12"/>
  <c r="J1251" i="12" s="1"/>
  <c r="G1252" i="12"/>
  <c r="J1250" i="12"/>
  <c r="I1248" i="12"/>
  <c r="K1247" i="12"/>
  <c r="J1247" i="12"/>
  <c r="J1246" i="12" s="1"/>
  <c r="J1245" i="12" s="1"/>
  <c r="J1244" i="12" s="1"/>
  <c r="G1247" i="12"/>
  <c r="K1246" i="12"/>
  <c r="H1246" i="12"/>
  <c r="H1245" i="12" s="1"/>
  <c r="H1244" i="12" s="1"/>
  <c r="K1245" i="12"/>
  <c r="K1244" i="12" s="1"/>
  <c r="I1243" i="12"/>
  <c r="K1242" i="12"/>
  <c r="J1242" i="12"/>
  <c r="J1241" i="12" s="1"/>
  <c r="J1240" i="12" s="1"/>
  <c r="J1239" i="12" s="1"/>
  <c r="G1242" i="12"/>
  <c r="K1241" i="12"/>
  <c r="H1241" i="12"/>
  <c r="H1240" i="12" s="1"/>
  <c r="H1239" i="12" s="1"/>
  <c r="K1240" i="12"/>
  <c r="K1239" i="12" s="1"/>
  <c r="I1238" i="12"/>
  <c r="J1237" i="12"/>
  <c r="G1237" i="12"/>
  <c r="I1237" i="12" s="1"/>
  <c r="J1236" i="12"/>
  <c r="J1235" i="12" s="1"/>
  <c r="J1234" i="12" s="1"/>
  <c r="G1236" i="12"/>
  <c r="K1233" i="12"/>
  <c r="J1233" i="12"/>
  <c r="J1232" i="12" s="1"/>
  <c r="J1231" i="12" s="1"/>
  <c r="J1230" i="12" s="1"/>
  <c r="G1233" i="12"/>
  <c r="K1232" i="12"/>
  <c r="H1232" i="12"/>
  <c r="H1231" i="12" s="1"/>
  <c r="H1230" i="12" s="1"/>
  <c r="K1231" i="12"/>
  <c r="K1230" i="12" s="1"/>
  <c r="I1229" i="12"/>
  <c r="K1228" i="12"/>
  <c r="J1228" i="12"/>
  <c r="J1227" i="12" s="1"/>
  <c r="J1226" i="12" s="1"/>
  <c r="J1225" i="12" s="1"/>
  <c r="G1228" i="12"/>
  <c r="I1228" i="12" s="1"/>
  <c r="K1227" i="12"/>
  <c r="G1227" i="12"/>
  <c r="I1227" i="12" s="1"/>
  <c r="K1226" i="12"/>
  <c r="K1225" i="12"/>
  <c r="K1224" i="12"/>
  <c r="J1224" i="12"/>
  <c r="J1223" i="12" s="1"/>
  <c r="G1224" i="12"/>
  <c r="K1223" i="12"/>
  <c r="H1223" i="12"/>
  <c r="K1222" i="12"/>
  <c r="J1222" i="12"/>
  <c r="G1222" i="12"/>
  <c r="I1222" i="12" s="1"/>
  <c r="K1221" i="12"/>
  <c r="K1220" i="12" s="1"/>
  <c r="J1221" i="12"/>
  <c r="H1221" i="12"/>
  <c r="G1221" i="12"/>
  <c r="K1219" i="12"/>
  <c r="K1218" i="12"/>
  <c r="J1218" i="12"/>
  <c r="J1217" i="12" s="1"/>
  <c r="J1216" i="12" s="1"/>
  <c r="J1215" i="12" s="1"/>
  <c r="G1218" i="12"/>
  <c r="K1217" i="12"/>
  <c r="H1217" i="12"/>
  <c r="H1216" i="12" s="1"/>
  <c r="H1215" i="12" s="1"/>
  <c r="K1216" i="12"/>
  <c r="K1215" i="12" s="1"/>
  <c r="I1214" i="12"/>
  <c r="J1213" i="12"/>
  <c r="G1213" i="12"/>
  <c r="I1213" i="12" s="1"/>
  <c r="I1212" i="12"/>
  <c r="J1211" i="12"/>
  <c r="I1211" i="12"/>
  <c r="G1211" i="12"/>
  <c r="J1210" i="12"/>
  <c r="J1209" i="12" s="1"/>
  <c r="J1208" i="12" s="1"/>
  <c r="G1210" i="12"/>
  <c r="I1207" i="12"/>
  <c r="J1206" i="12"/>
  <c r="J1205" i="12" s="1"/>
  <c r="J1204" i="12" s="1"/>
  <c r="G1206" i="12"/>
  <c r="I1203" i="12"/>
  <c r="I1202" i="12"/>
  <c r="K1201" i="12"/>
  <c r="J1201" i="12"/>
  <c r="J1200" i="12" s="1"/>
  <c r="J1199" i="12" s="1"/>
  <c r="G1201" i="12"/>
  <c r="I1201" i="12" s="1"/>
  <c r="K1200" i="12"/>
  <c r="G1200" i="12"/>
  <c r="I1200" i="12" s="1"/>
  <c r="K1199" i="12"/>
  <c r="I1196" i="12"/>
  <c r="K1195" i="12"/>
  <c r="J1195" i="12"/>
  <c r="I1195" i="12"/>
  <c r="G1195" i="12"/>
  <c r="I1194" i="12"/>
  <c r="K1193" i="12"/>
  <c r="J1193" i="12"/>
  <c r="G1193" i="12"/>
  <c r="I1193" i="12" s="1"/>
  <c r="J1192" i="12"/>
  <c r="G1192" i="12"/>
  <c r="I1192" i="12" s="1"/>
  <c r="J1191" i="12"/>
  <c r="G1191" i="12"/>
  <c r="I1191" i="12" s="1"/>
  <c r="I1190" i="12"/>
  <c r="I1189" i="12"/>
  <c r="I1188" i="12"/>
  <c r="K1187" i="12"/>
  <c r="K1186" i="12" s="1"/>
  <c r="J1187" i="12"/>
  <c r="H1187" i="12"/>
  <c r="G1187" i="12"/>
  <c r="G1186" i="12" s="1"/>
  <c r="J1186" i="12"/>
  <c r="J1185" i="12" s="1"/>
  <c r="J1184" i="12" s="1"/>
  <c r="J1183" i="12" s="1"/>
  <c r="J1182" i="12" s="1"/>
  <c r="H1186" i="12"/>
  <c r="H1185" i="12" s="1"/>
  <c r="K1185" i="12"/>
  <c r="K1184" i="12" s="1"/>
  <c r="K1183" i="12" s="1"/>
  <c r="K1182" i="12" s="1"/>
  <c r="G1185" i="12"/>
  <c r="G1184" i="12" s="1"/>
  <c r="G1183" i="12" s="1"/>
  <c r="H1184" i="12"/>
  <c r="H1183" i="12" s="1"/>
  <c r="H1182" i="12" s="1"/>
  <c r="H1157" i="12" s="1"/>
  <c r="I1181" i="12"/>
  <c r="I1180" i="12"/>
  <c r="K1179" i="12"/>
  <c r="J1179" i="12"/>
  <c r="G1179" i="12"/>
  <c r="I1179" i="12" s="1"/>
  <c r="K1178" i="12"/>
  <c r="J1178" i="12"/>
  <c r="G1178" i="12"/>
  <c r="I1178" i="12" s="1"/>
  <c r="K1177" i="12"/>
  <c r="J1177" i="12"/>
  <c r="G1177" i="12"/>
  <c r="I1177" i="12" s="1"/>
  <c r="I1176" i="12"/>
  <c r="I1175" i="12"/>
  <c r="K1174" i="12"/>
  <c r="J1174" i="12"/>
  <c r="G1174" i="12"/>
  <c r="I1174" i="12" s="1"/>
  <c r="K1173" i="12"/>
  <c r="J1173" i="12"/>
  <c r="G1173" i="12"/>
  <c r="I1173" i="12" s="1"/>
  <c r="K1172" i="12"/>
  <c r="J1172" i="12"/>
  <c r="G1172" i="12"/>
  <c r="I1172" i="12" s="1"/>
  <c r="K1171" i="12"/>
  <c r="J1171" i="12"/>
  <c r="G1171" i="12"/>
  <c r="I1171" i="12" s="1"/>
  <c r="K1170" i="12"/>
  <c r="J1170" i="12"/>
  <c r="G1170" i="12"/>
  <c r="I1170" i="12" s="1"/>
  <c r="K1169" i="12"/>
  <c r="J1169" i="12"/>
  <c r="I1169" i="12"/>
  <c r="G1169" i="12"/>
  <c r="I1168" i="12"/>
  <c r="I1167" i="12"/>
  <c r="K1166" i="12"/>
  <c r="J1166" i="12"/>
  <c r="I1166" i="12"/>
  <c r="G1166" i="12"/>
  <c r="K1165" i="12"/>
  <c r="J1165" i="12"/>
  <c r="I1165" i="12"/>
  <c r="G1165" i="12"/>
  <c r="K1164" i="12"/>
  <c r="J1164" i="12"/>
  <c r="I1164" i="12"/>
  <c r="G1164" i="12"/>
  <c r="I1163" i="12"/>
  <c r="I1162" i="12"/>
  <c r="J1161" i="12"/>
  <c r="J1160" i="12" s="1"/>
  <c r="J1159" i="12" s="1"/>
  <c r="J1158" i="12" s="1"/>
  <c r="J1157" i="12" s="1"/>
  <c r="G1161" i="12"/>
  <c r="I1156" i="12"/>
  <c r="J1155" i="12"/>
  <c r="H1155" i="12"/>
  <c r="G1155" i="12"/>
  <c r="K1154" i="12"/>
  <c r="J1154" i="12"/>
  <c r="K1153" i="12"/>
  <c r="K1152" i="12" s="1"/>
  <c r="K1151" i="12" s="1"/>
  <c r="K1150" i="12" s="1"/>
  <c r="K1149" i="12" s="1"/>
  <c r="G1153" i="12"/>
  <c r="K1148" i="12"/>
  <c r="J1148" i="12"/>
  <c r="H1148" i="12"/>
  <c r="G1148" i="12"/>
  <c r="N1147" i="12"/>
  <c r="M1147" i="12"/>
  <c r="L1147" i="12"/>
  <c r="J1147" i="12"/>
  <c r="H1147" i="12"/>
  <c r="K1146" i="12"/>
  <c r="G1146" i="12"/>
  <c r="K1144" i="12"/>
  <c r="K1143" i="12" s="1"/>
  <c r="K1142" i="12" s="1"/>
  <c r="K1141" i="12" s="1"/>
  <c r="K1136" i="12" s="1"/>
  <c r="K1135" i="12" s="1"/>
  <c r="J1144" i="12"/>
  <c r="J1143" i="12" s="1"/>
  <c r="J1142" i="12" s="1"/>
  <c r="J1141" i="12" s="1"/>
  <c r="G1144" i="12"/>
  <c r="H1143" i="12"/>
  <c r="H1142" i="12" s="1"/>
  <c r="H1141" i="12" s="1"/>
  <c r="H1136" i="12" s="1"/>
  <c r="H1135" i="12" s="1"/>
  <c r="I1140" i="12"/>
  <c r="J1139" i="12"/>
  <c r="J1138" i="12" s="1"/>
  <c r="J1137" i="12" s="1"/>
  <c r="G1139" i="12"/>
  <c r="I1139" i="12" s="1"/>
  <c r="G1138" i="12"/>
  <c r="K1134" i="12"/>
  <c r="K1133" i="12" s="1"/>
  <c r="K1132" i="12" s="1"/>
  <c r="K1131" i="12" s="1"/>
  <c r="K1130" i="12" s="1"/>
  <c r="J1134" i="12"/>
  <c r="J1133" i="12" s="1"/>
  <c r="J1132" i="12" s="1"/>
  <c r="J1131" i="12" s="1"/>
  <c r="J1130" i="12" s="1"/>
  <c r="G1134" i="12"/>
  <c r="I1134" i="12" s="1"/>
  <c r="H1133" i="12"/>
  <c r="H1132" i="12" s="1"/>
  <c r="H1131" i="12" s="1"/>
  <c r="H1130" i="12" s="1"/>
  <c r="I1129" i="12"/>
  <c r="I1128" i="12"/>
  <c r="I1127" i="12"/>
  <c r="I1126" i="12"/>
  <c r="I1125" i="12"/>
  <c r="I1124" i="12"/>
  <c r="I1123" i="12"/>
  <c r="I1122" i="12"/>
  <c r="I1121" i="12"/>
  <c r="I1120" i="12"/>
  <c r="I1119" i="12"/>
  <c r="I1118" i="12"/>
  <c r="K1117" i="12"/>
  <c r="J1117" i="12"/>
  <c r="I1117" i="12"/>
  <c r="G1117" i="12"/>
  <c r="K1116" i="12"/>
  <c r="J1116" i="12"/>
  <c r="I1116" i="12"/>
  <c r="G1116" i="12"/>
  <c r="K1115" i="12"/>
  <c r="K1114" i="12" s="1"/>
  <c r="K1113" i="12" s="1"/>
  <c r="K1112" i="12" s="1"/>
  <c r="J1115" i="12"/>
  <c r="I1115" i="12"/>
  <c r="J1114" i="12"/>
  <c r="G1114" i="12"/>
  <c r="I1114" i="12" s="1"/>
  <c r="J1113" i="12"/>
  <c r="G1113" i="12"/>
  <c r="I1113" i="12" s="1"/>
  <c r="J1112" i="12"/>
  <c r="G1112" i="12"/>
  <c r="I1112" i="12" s="1"/>
  <c r="K1111" i="12"/>
  <c r="K1110" i="12" s="1"/>
  <c r="K1109" i="12" s="1"/>
  <c r="K1108" i="12" s="1"/>
  <c r="J1111" i="12"/>
  <c r="J1110" i="12" s="1"/>
  <c r="J1109" i="12" s="1"/>
  <c r="J1108" i="12" s="1"/>
  <c r="G1111" i="12"/>
  <c r="I1111" i="12" s="1"/>
  <c r="G1110" i="12"/>
  <c r="I1110" i="12" s="1"/>
  <c r="K1107" i="12"/>
  <c r="K1106" i="12" s="1"/>
  <c r="K1105" i="12" s="1"/>
  <c r="K1104" i="12" s="1"/>
  <c r="K1103" i="12" s="1"/>
  <c r="J1107" i="12"/>
  <c r="G1107" i="12"/>
  <c r="I1107" i="12" s="1"/>
  <c r="J1106" i="12"/>
  <c r="J1105" i="12" s="1"/>
  <c r="J1104" i="12" s="1"/>
  <c r="J1103" i="12" s="1"/>
  <c r="I1101" i="12"/>
  <c r="J1100" i="12"/>
  <c r="J1099" i="12" s="1"/>
  <c r="J1098" i="12" s="1"/>
  <c r="J1097" i="12" s="1"/>
  <c r="G1100" i="12"/>
  <c r="I1100" i="12" s="1"/>
  <c r="I1096" i="12"/>
  <c r="J1095" i="12"/>
  <c r="I1095" i="12"/>
  <c r="G1095" i="12"/>
  <c r="J1094" i="12"/>
  <c r="J1093" i="12" s="1"/>
  <c r="J1092" i="12" s="1"/>
  <c r="G1094" i="12"/>
  <c r="I1094" i="12" s="1"/>
  <c r="I1091" i="12"/>
  <c r="J1090" i="12"/>
  <c r="G1090" i="12"/>
  <c r="I1090" i="12" s="1"/>
  <c r="J1089" i="12"/>
  <c r="J1088" i="12"/>
  <c r="I1087" i="12"/>
  <c r="I1086" i="12"/>
  <c r="I1085" i="12"/>
  <c r="I1084" i="12"/>
  <c r="I1083" i="12"/>
  <c r="I1082" i="12"/>
  <c r="I1081" i="12"/>
  <c r="J1080" i="12"/>
  <c r="J1079" i="12" s="1"/>
  <c r="J1078" i="12" s="1"/>
  <c r="G1080" i="12"/>
  <c r="I1080" i="12" s="1"/>
  <c r="I1077" i="12"/>
  <c r="I1076" i="12"/>
  <c r="J1075" i="12"/>
  <c r="G1075" i="12"/>
  <c r="I1075" i="12" s="1"/>
  <c r="J1074" i="12"/>
  <c r="J1073" i="12" s="1"/>
  <c r="G1074" i="12"/>
  <c r="I1074" i="12" s="1"/>
  <c r="I1072" i="12"/>
  <c r="I1071" i="12"/>
  <c r="J1070" i="12"/>
  <c r="J1069" i="12" s="1"/>
  <c r="J1068" i="12" s="1"/>
  <c r="G1070" i="12"/>
  <c r="I1070" i="12" s="1"/>
  <c r="I1067" i="12"/>
  <c r="J1066" i="12"/>
  <c r="J1065" i="12" s="1"/>
  <c r="G1066" i="12"/>
  <c r="I1066" i="12" s="1"/>
  <c r="I1064" i="12"/>
  <c r="J1063" i="12"/>
  <c r="I1063" i="12"/>
  <c r="G1063" i="12"/>
  <c r="J1062" i="12"/>
  <c r="G1062" i="12"/>
  <c r="I1062" i="12" s="1"/>
  <c r="K1060" i="12"/>
  <c r="K1059" i="12" s="1"/>
  <c r="K1058" i="12" s="1"/>
  <c r="K1057" i="12" s="1"/>
  <c r="K1056" i="12" s="1"/>
  <c r="K1055" i="12" s="1"/>
  <c r="J1060" i="12"/>
  <c r="J1059" i="12"/>
  <c r="J1058" i="12" s="1"/>
  <c r="J1057" i="12" s="1"/>
  <c r="H1059" i="12"/>
  <c r="H1058" i="12" s="1"/>
  <c r="H1057" i="12" s="1"/>
  <c r="H1056" i="12" s="1"/>
  <c r="H1055" i="12" s="1"/>
  <c r="I1054" i="12"/>
  <c r="K1053" i="12"/>
  <c r="J1053" i="12"/>
  <c r="G1053" i="12"/>
  <c r="I1053" i="12" s="1"/>
  <c r="I1052" i="12"/>
  <c r="K1051" i="12"/>
  <c r="J1051" i="12"/>
  <c r="G1051" i="12"/>
  <c r="I1051" i="12" s="1"/>
  <c r="K1050" i="12"/>
  <c r="K1049" i="12"/>
  <c r="K1048" i="12"/>
  <c r="J1048" i="12"/>
  <c r="J1022" i="12" s="1"/>
  <c r="G1048" i="12"/>
  <c r="I1048" i="12" s="1"/>
  <c r="K1047" i="12"/>
  <c r="J1047" i="12"/>
  <c r="G1047" i="12"/>
  <c r="I1047" i="12" s="1"/>
  <c r="K1046" i="12"/>
  <c r="J1046" i="12"/>
  <c r="G1046" i="12"/>
  <c r="I1046" i="12" s="1"/>
  <c r="K1045" i="12"/>
  <c r="K1044" i="12" s="1"/>
  <c r="K1043" i="12" s="1"/>
  <c r="J1045" i="12"/>
  <c r="G1045" i="12"/>
  <c r="I1045" i="12" s="1"/>
  <c r="J1044" i="12"/>
  <c r="J1043" i="12" s="1"/>
  <c r="K1042" i="12"/>
  <c r="J1042" i="12"/>
  <c r="J1041" i="12" s="1"/>
  <c r="J1040" i="12" s="1"/>
  <c r="J1039" i="12" s="1"/>
  <c r="G1042" i="12"/>
  <c r="I1042" i="12" s="1"/>
  <c r="K1041" i="12"/>
  <c r="K1040" i="12" s="1"/>
  <c r="K1039" i="12" s="1"/>
  <c r="G1041" i="12"/>
  <c r="I1041" i="12" s="1"/>
  <c r="I1038" i="12"/>
  <c r="K1037" i="12"/>
  <c r="J1037" i="12"/>
  <c r="H1036" i="12"/>
  <c r="I1037" i="12"/>
  <c r="K1036" i="12"/>
  <c r="J1036" i="12"/>
  <c r="G1036" i="12"/>
  <c r="I1036" i="12" s="1"/>
  <c r="I1035" i="12"/>
  <c r="J1034" i="12"/>
  <c r="J1033" i="12" s="1"/>
  <c r="G1034" i="12"/>
  <c r="I1034" i="12" s="1"/>
  <c r="I1032" i="12"/>
  <c r="K1031" i="12"/>
  <c r="K1030" i="12" s="1"/>
  <c r="K1029" i="12" s="1"/>
  <c r="J1031" i="12"/>
  <c r="G1031" i="12"/>
  <c r="I1031" i="12" s="1"/>
  <c r="J1030" i="12"/>
  <c r="J1029" i="12" s="1"/>
  <c r="H1030" i="12"/>
  <c r="H1029" i="12" s="1"/>
  <c r="H1028" i="12" s="1"/>
  <c r="H1027" i="12" s="1"/>
  <c r="H1026" i="12" s="1"/>
  <c r="H1025" i="12" s="1"/>
  <c r="K1023" i="12"/>
  <c r="J1023" i="12"/>
  <c r="H1023" i="12"/>
  <c r="G1023" i="12"/>
  <c r="I1023" i="12" s="1"/>
  <c r="K1022" i="12"/>
  <c r="H1022" i="12"/>
  <c r="K1021" i="12"/>
  <c r="H1021" i="12"/>
  <c r="K1020" i="12"/>
  <c r="K1019" i="12" s="1"/>
  <c r="H1020" i="12"/>
  <c r="H1019" i="12" s="1"/>
  <c r="K1018" i="12"/>
  <c r="K1017" i="12" s="1"/>
  <c r="K1016" i="12" s="1"/>
  <c r="J1018" i="12"/>
  <c r="J1017" i="12" s="1"/>
  <c r="J1016" i="12" s="1"/>
  <c r="G1018" i="12"/>
  <c r="I1018" i="12" s="1"/>
  <c r="H1017" i="12"/>
  <c r="H1016" i="12" s="1"/>
  <c r="H1011" i="12" s="1"/>
  <c r="K1015" i="12"/>
  <c r="K1014" i="12" s="1"/>
  <c r="K1013" i="12" s="1"/>
  <c r="K1012" i="12" s="1"/>
  <c r="J1015" i="12"/>
  <c r="G1015" i="12"/>
  <c r="I1015" i="12" s="1"/>
  <c r="J1014" i="12"/>
  <c r="J1013" i="12" s="1"/>
  <c r="J1012" i="12" s="1"/>
  <c r="H1014" i="12"/>
  <c r="H1013" i="12" s="1"/>
  <c r="H1012" i="12" s="1"/>
  <c r="I1010" i="12"/>
  <c r="I1009" i="12"/>
  <c r="I1008" i="12"/>
  <c r="K1007" i="12"/>
  <c r="J1007" i="12"/>
  <c r="J1006" i="12" s="1"/>
  <c r="J1005" i="12" s="1"/>
  <c r="J1004" i="12" s="1"/>
  <c r="G1007" i="12"/>
  <c r="I1007" i="12" s="1"/>
  <c r="K1006" i="12"/>
  <c r="K1005" i="12" s="1"/>
  <c r="K1004" i="12" s="1"/>
  <c r="H1006" i="12"/>
  <c r="G1006" i="12"/>
  <c r="H1005" i="12"/>
  <c r="H1004" i="12" s="1"/>
  <c r="I1003" i="12"/>
  <c r="J1002" i="12"/>
  <c r="G1002" i="12"/>
  <c r="I1002" i="12" s="1"/>
  <c r="J1001" i="12"/>
  <c r="G1001" i="12"/>
  <c r="I1001" i="12" s="1"/>
  <c r="J1000" i="12"/>
  <c r="G1000" i="12"/>
  <c r="I1000" i="12" s="1"/>
  <c r="I998" i="12"/>
  <c r="I997" i="12"/>
  <c r="I996" i="12"/>
  <c r="K995" i="12"/>
  <c r="K994" i="12" s="1"/>
  <c r="K993" i="12" s="1"/>
  <c r="K992" i="12" s="1"/>
  <c r="K991" i="12" s="1"/>
  <c r="J995" i="12"/>
  <c r="G995" i="12"/>
  <c r="I995" i="12" s="1"/>
  <c r="J994" i="12"/>
  <c r="H994" i="12"/>
  <c r="J993" i="12"/>
  <c r="J992" i="12" s="1"/>
  <c r="J991" i="12" s="1"/>
  <c r="H993" i="12"/>
  <c r="H992" i="12" s="1"/>
  <c r="H991" i="12" s="1"/>
  <c r="H981" i="12" s="1"/>
  <c r="H980" i="12" s="1"/>
  <c r="H979" i="12" s="1"/>
  <c r="I990" i="12"/>
  <c r="J989" i="12"/>
  <c r="J988" i="12" s="1"/>
  <c r="J987" i="12" s="1"/>
  <c r="G989" i="12"/>
  <c r="I989" i="12" s="1"/>
  <c r="G988" i="12"/>
  <c r="I988" i="12" s="1"/>
  <c r="K986" i="12"/>
  <c r="K985" i="12" s="1"/>
  <c r="K984" i="12" s="1"/>
  <c r="K983" i="12" s="1"/>
  <c r="K982" i="12" s="1"/>
  <c r="K981" i="12" s="1"/>
  <c r="K980" i="12" s="1"/>
  <c r="K979" i="12" s="1"/>
  <c r="J986" i="12"/>
  <c r="I986" i="12"/>
  <c r="J985" i="12"/>
  <c r="J984" i="12" s="1"/>
  <c r="J983" i="12" s="1"/>
  <c r="H985" i="12"/>
  <c r="G985" i="12"/>
  <c r="H984" i="12"/>
  <c r="G984" i="12"/>
  <c r="H983" i="12"/>
  <c r="G983" i="12"/>
  <c r="H982" i="12"/>
  <c r="K977" i="12"/>
  <c r="K976" i="12" s="1"/>
  <c r="K975" i="12" s="1"/>
  <c r="K974" i="12" s="1"/>
  <c r="K973" i="12" s="1"/>
  <c r="J977" i="12"/>
  <c r="J976" i="12" s="1"/>
  <c r="J975" i="12" s="1"/>
  <c r="J974" i="12" s="1"/>
  <c r="J973" i="12" s="1"/>
  <c r="G977" i="12"/>
  <c r="I977" i="12" s="1"/>
  <c r="I972" i="12"/>
  <c r="I971" i="12"/>
  <c r="I970" i="12"/>
  <c r="I969" i="12"/>
  <c r="K968" i="12"/>
  <c r="K967" i="12" s="1"/>
  <c r="K966" i="12" s="1"/>
  <c r="K965" i="12" s="1"/>
  <c r="J968" i="12"/>
  <c r="G968" i="12"/>
  <c r="I968" i="12" s="1"/>
  <c r="J967" i="12"/>
  <c r="J966" i="12" s="1"/>
  <c r="J965" i="12" s="1"/>
  <c r="K963" i="12"/>
  <c r="J963" i="12"/>
  <c r="I963" i="12"/>
  <c r="G963" i="12"/>
  <c r="K962" i="12"/>
  <c r="K961" i="12" s="1"/>
  <c r="K960" i="12" s="1"/>
  <c r="K959" i="12" s="1"/>
  <c r="K958" i="12" s="1"/>
  <c r="J962" i="12"/>
  <c r="H962" i="12"/>
  <c r="H961" i="12" s="1"/>
  <c r="H960" i="12" s="1"/>
  <c r="H959" i="12" s="1"/>
  <c r="H958" i="12" s="1"/>
  <c r="H916" i="12" s="1"/>
  <c r="G962" i="12"/>
  <c r="J961" i="12"/>
  <c r="J960" i="12" s="1"/>
  <c r="J959" i="12" s="1"/>
  <c r="J958" i="12" s="1"/>
  <c r="G961" i="12"/>
  <c r="I957" i="12"/>
  <c r="J956" i="12"/>
  <c r="G956" i="12"/>
  <c r="I956" i="12" s="1"/>
  <c r="J955" i="12"/>
  <c r="J954" i="12"/>
  <c r="J953" i="12" s="1"/>
  <c r="J952" i="12" s="1"/>
  <c r="K951" i="12"/>
  <c r="K950" i="12" s="1"/>
  <c r="K949" i="12" s="1"/>
  <c r="K948" i="12" s="1"/>
  <c r="K947" i="12" s="1"/>
  <c r="K946" i="12" s="1"/>
  <c r="J951" i="12"/>
  <c r="I951" i="12"/>
  <c r="J950" i="12"/>
  <c r="J949" i="12" s="1"/>
  <c r="J948" i="12" s="1"/>
  <c r="J947" i="12" s="1"/>
  <c r="J946" i="12" s="1"/>
  <c r="G950" i="12"/>
  <c r="I950" i="12" s="1"/>
  <c r="K945" i="12"/>
  <c r="K944" i="12" s="1"/>
  <c r="K943" i="12" s="1"/>
  <c r="K942" i="12" s="1"/>
  <c r="K941" i="12" s="1"/>
  <c r="K940" i="12" s="1"/>
  <c r="J945" i="12"/>
  <c r="I945" i="12"/>
  <c r="J944" i="12"/>
  <c r="G944" i="12"/>
  <c r="I944" i="12" s="1"/>
  <c r="J943" i="12"/>
  <c r="G943" i="12"/>
  <c r="I943" i="12" s="1"/>
  <c r="J942" i="12"/>
  <c r="G942" i="12"/>
  <c r="I942" i="12" s="1"/>
  <c r="J941" i="12"/>
  <c r="G941" i="12"/>
  <c r="I941" i="12" s="1"/>
  <c r="J940" i="12"/>
  <c r="G940" i="12"/>
  <c r="I940" i="12" s="1"/>
  <c r="K939" i="12"/>
  <c r="J939" i="12"/>
  <c r="J938" i="12" s="1"/>
  <c r="J937" i="12" s="1"/>
  <c r="J936" i="12" s="1"/>
  <c r="J935" i="12" s="1"/>
  <c r="G939" i="12"/>
  <c r="I939" i="12" s="1"/>
  <c r="K938" i="12"/>
  <c r="K937" i="12" s="1"/>
  <c r="K936" i="12" s="1"/>
  <c r="K935" i="12" s="1"/>
  <c r="G938" i="12"/>
  <c r="I938" i="12" s="1"/>
  <c r="I933" i="12"/>
  <c r="K932" i="12"/>
  <c r="J932" i="12"/>
  <c r="J931" i="12" s="1"/>
  <c r="J930" i="12" s="1"/>
  <c r="J929" i="12" s="1"/>
  <c r="G932" i="12"/>
  <c r="I932" i="12" s="1"/>
  <c r="K931" i="12"/>
  <c r="K930" i="12" s="1"/>
  <c r="K929" i="12" s="1"/>
  <c r="K919" i="12" s="1"/>
  <c r="K918" i="12" s="1"/>
  <c r="K917" i="12" s="1"/>
  <c r="G931" i="12"/>
  <c r="I931" i="12" s="1"/>
  <c r="I928" i="12"/>
  <c r="J927" i="12"/>
  <c r="G927" i="12"/>
  <c r="I927" i="12" s="1"/>
  <c r="J926" i="12"/>
  <c r="G926" i="12"/>
  <c r="I926" i="12" s="1"/>
  <c r="J925" i="12"/>
  <c r="G925" i="12"/>
  <c r="I925" i="12" s="1"/>
  <c r="I924" i="12"/>
  <c r="K923" i="12"/>
  <c r="J923" i="12"/>
  <c r="J922" i="12" s="1"/>
  <c r="J921" i="12" s="1"/>
  <c r="J920" i="12" s="1"/>
  <c r="J919" i="12" s="1"/>
  <c r="J918" i="12" s="1"/>
  <c r="J917" i="12" s="1"/>
  <c r="G923" i="12"/>
  <c r="I923" i="12" s="1"/>
  <c r="K922" i="12"/>
  <c r="I922" i="12"/>
  <c r="G922" i="12"/>
  <c r="K921" i="12"/>
  <c r="I921" i="12"/>
  <c r="G921" i="12"/>
  <c r="K920" i="12"/>
  <c r="I920" i="12"/>
  <c r="G920" i="12"/>
  <c r="I915" i="12"/>
  <c r="J914" i="12"/>
  <c r="G914" i="12"/>
  <c r="I914" i="12" s="1"/>
  <c r="J913" i="12"/>
  <c r="J912" i="12" s="1"/>
  <c r="G913" i="12"/>
  <c r="I913" i="12" s="1"/>
  <c r="G912" i="12"/>
  <c r="I912" i="12" s="1"/>
  <c r="I911" i="12"/>
  <c r="J910" i="12"/>
  <c r="G910" i="12"/>
  <c r="I910" i="12" s="1"/>
  <c r="J909" i="12"/>
  <c r="G909" i="12"/>
  <c r="I909" i="12" s="1"/>
  <c r="J908" i="12"/>
  <c r="G908" i="12"/>
  <c r="I908" i="12" s="1"/>
  <c r="I907" i="12"/>
  <c r="I906" i="12"/>
  <c r="I905" i="12"/>
  <c r="J904" i="12"/>
  <c r="G904" i="12"/>
  <c r="I904" i="12" s="1"/>
  <c r="J903" i="12"/>
  <c r="G903" i="12"/>
  <c r="I903" i="12" s="1"/>
  <c r="K902" i="12"/>
  <c r="J902" i="12"/>
  <c r="I902" i="12"/>
  <c r="G902" i="12"/>
  <c r="K901" i="12"/>
  <c r="K900" i="12" s="1"/>
  <c r="K899" i="12" s="1"/>
  <c r="K898" i="12" s="1"/>
  <c r="K897" i="12" s="1"/>
  <c r="K896" i="12" s="1"/>
  <c r="K895" i="12" s="1"/>
  <c r="J901" i="12"/>
  <c r="G901" i="12"/>
  <c r="I901" i="12" s="1"/>
  <c r="J900" i="12"/>
  <c r="J899" i="12" s="1"/>
  <c r="J898" i="12" s="1"/>
  <c r="J897" i="12" s="1"/>
  <c r="J896" i="12" s="1"/>
  <c r="J895" i="12" s="1"/>
  <c r="H900" i="12"/>
  <c r="H899" i="12" s="1"/>
  <c r="H898" i="12" s="1"/>
  <c r="H897" i="12" s="1"/>
  <c r="H896" i="12" s="1"/>
  <c r="H895" i="12" s="1"/>
  <c r="K894" i="12"/>
  <c r="K893" i="12" s="1"/>
  <c r="K892" i="12" s="1"/>
  <c r="K891" i="12" s="1"/>
  <c r="J894" i="12"/>
  <c r="G894" i="12"/>
  <c r="I894" i="12" s="1"/>
  <c r="J893" i="12"/>
  <c r="J892" i="12" s="1"/>
  <c r="J891" i="12" s="1"/>
  <c r="K890" i="12"/>
  <c r="K889" i="12" s="1"/>
  <c r="K888" i="12" s="1"/>
  <c r="K887" i="12" s="1"/>
  <c r="J890" i="12"/>
  <c r="G890" i="12"/>
  <c r="I890" i="12" s="1"/>
  <c r="J889" i="12"/>
  <c r="J888" i="12" s="1"/>
  <c r="J887" i="12" s="1"/>
  <c r="K886" i="12"/>
  <c r="K885" i="12" s="1"/>
  <c r="K884" i="12" s="1"/>
  <c r="K883" i="12" s="1"/>
  <c r="J886" i="12"/>
  <c r="G886" i="12"/>
  <c r="I886" i="12" s="1"/>
  <c r="J885" i="12"/>
  <c r="J884" i="12" s="1"/>
  <c r="J883" i="12" s="1"/>
  <c r="I882" i="12"/>
  <c r="K881" i="12"/>
  <c r="J881" i="12"/>
  <c r="J880" i="12" s="1"/>
  <c r="J879" i="12" s="1"/>
  <c r="G881" i="12"/>
  <c r="I881" i="12" s="1"/>
  <c r="K880" i="12"/>
  <c r="K879" i="12" s="1"/>
  <c r="G880" i="12"/>
  <c r="I880" i="12" s="1"/>
  <c r="I877" i="12"/>
  <c r="J876" i="12"/>
  <c r="J875" i="12" s="1"/>
  <c r="J874" i="12" s="1"/>
  <c r="G876" i="12"/>
  <c r="I876" i="12" s="1"/>
  <c r="I873" i="12"/>
  <c r="I872" i="12"/>
  <c r="I871" i="12"/>
  <c r="K870" i="12"/>
  <c r="J870" i="12"/>
  <c r="G870" i="12"/>
  <c r="I870" i="12" s="1"/>
  <c r="K869" i="12"/>
  <c r="J869" i="12"/>
  <c r="I869" i="12"/>
  <c r="G869" i="12"/>
  <c r="K868" i="12"/>
  <c r="J868" i="12"/>
  <c r="I868" i="12"/>
  <c r="G868" i="12"/>
  <c r="K867" i="12"/>
  <c r="J867" i="12"/>
  <c r="I867" i="12"/>
  <c r="G867" i="12"/>
  <c r="I866" i="12"/>
  <c r="G865" i="12"/>
  <c r="I865" i="12" s="1"/>
  <c r="G864" i="12"/>
  <c r="I864" i="12" s="1"/>
  <c r="I863" i="12"/>
  <c r="I862" i="12"/>
  <c r="G862" i="12"/>
  <c r="I861" i="12"/>
  <c r="H860" i="12"/>
  <c r="G860" i="12"/>
  <c r="I860" i="12" s="1"/>
  <c r="I859" i="12"/>
  <c r="H858" i="12"/>
  <c r="G858" i="12"/>
  <c r="K857" i="12"/>
  <c r="K856" i="12" s="1"/>
  <c r="K855" i="12" s="1"/>
  <c r="K854" i="12" s="1"/>
  <c r="J857" i="12"/>
  <c r="G857" i="12"/>
  <c r="I857" i="12" s="1"/>
  <c r="J856" i="12"/>
  <c r="J855" i="12" s="1"/>
  <c r="J854" i="12" s="1"/>
  <c r="H856" i="12"/>
  <c r="G856" i="12"/>
  <c r="I856" i="12" s="1"/>
  <c r="H855" i="12"/>
  <c r="H854" i="12"/>
  <c r="K853" i="12"/>
  <c r="J853" i="12"/>
  <c r="J852" i="12" s="1"/>
  <c r="J851" i="12" s="1"/>
  <c r="J850" i="12" s="1"/>
  <c r="G853" i="12"/>
  <c r="I853" i="12" s="1"/>
  <c r="K852" i="12"/>
  <c r="K851" i="12" s="1"/>
  <c r="K850" i="12" s="1"/>
  <c r="H852" i="12"/>
  <c r="G852" i="12"/>
  <c r="I852" i="12" s="1"/>
  <c r="H851" i="12"/>
  <c r="H850" i="12"/>
  <c r="K849" i="12"/>
  <c r="J849" i="12"/>
  <c r="J848" i="12" s="1"/>
  <c r="J847" i="12" s="1"/>
  <c r="J846" i="12" s="1"/>
  <c r="G849" i="12"/>
  <c r="I849" i="12" s="1"/>
  <c r="K848" i="12"/>
  <c r="K847" i="12" s="1"/>
  <c r="H848" i="12"/>
  <c r="G848" i="12"/>
  <c r="H847" i="12"/>
  <c r="H846" i="12" s="1"/>
  <c r="K846" i="12"/>
  <c r="K845" i="12"/>
  <c r="K844" i="12" s="1"/>
  <c r="K843" i="12" s="1"/>
  <c r="K842" i="12" s="1"/>
  <c r="J845" i="12"/>
  <c r="J844" i="12" s="1"/>
  <c r="J843" i="12" s="1"/>
  <c r="J842" i="12" s="1"/>
  <c r="G845" i="12"/>
  <c r="I845" i="12" s="1"/>
  <c r="H844" i="12"/>
  <c r="H843" i="12" s="1"/>
  <c r="H842" i="12"/>
  <c r="H837" i="12" s="1"/>
  <c r="H836" i="12" s="1"/>
  <c r="H835" i="12" s="1"/>
  <c r="I841" i="12"/>
  <c r="J840" i="12"/>
  <c r="J839" i="12" s="1"/>
  <c r="G840" i="12"/>
  <c r="I840" i="12" s="1"/>
  <c r="G839" i="12"/>
  <c r="K838" i="12"/>
  <c r="J838" i="12"/>
  <c r="K833" i="12"/>
  <c r="K832" i="12" s="1"/>
  <c r="K831" i="12" s="1"/>
  <c r="K830" i="12" s="1"/>
  <c r="J833" i="12"/>
  <c r="G833" i="12"/>
  <c r="I833" i="12" s="1"/>
  <c r="J832" i="12"/>
  <c r="J831" i="12" s="1"/>
  <c r="J830" i="12" s="1"/>
  <c r="K829" i="12"/>
  <c r="J829" i="12"/>
  <c r="G829" i="12"/>
  <c r="I829" i="12" s="1"/>
  <c r="K828" i="12"/>
  <c r="K827" i="12" s="1"/>
  <c r="K826" i="12" s="1"/>
  <c r="K825" i="12" s="1"/>
  <c r="J828" i="12"/>
  <c r="G828" i="12"/>
  <c r="I828" i="12" s="1"/>
  <c r="K824" i="12"/>
  <c r="J824" i="12"/>
  <c r="J823" i="12" s="1"/>
  <c r="J822" i="12" s="1"/>
  <c r="J821" i="12" s="1"/>
  <c r="G824" i="12"/>
  <c r="I824" i="12" s="1"/>
  <c r="K823" i="12"/>
  <c r="K822" i="12" s="1"/>
  <c r="K821" i="12" s="1"/>
  <c r="G823" i="12"/>
  <c r="I823" i="12" s="1"/>
  <c r="K820" i="12"/>
  <c r="K819" i="12" s="1"/>
  <c r="K818" i="12" s="1"/>
  <c r="K817" i="12" s="1"/>
  <c r="J820" i="12"/>
  <c r="J819" i="12" s="1"/>
  <c r="J818" i="12" s="1"/>
  <c r="J817" i="12" s="1"/>
  <c r="G820" i="12"/>
  <c r="I820" i="12" s="1"/>
  <c r="G819" i="12"/>
  <c r="I819" i="12" s="1"/>
  <c r="K816" i="12"/>
  <c r="J816" i="12"/>
  <c r="J585" i="12" s="1"/>
  <c r="G816" i="12"/>
  <c r="I816" i="12" s="1"/>
  <c r="K815" i="12"/>
  <c r="J815" i="12"/>
  <c r="G815" i="12"/>
  <c r="I815" i="12" s="1"/>
  <c r="K814" i="12"/>
  <c r="J814" i="12"/>
  <c r="J813" i="12" s="1"/>
  <c r="J812" i="12" s="1"/>
  <c r="J811" i="12" s="1"/>
  <c r="G814" i="12"/>
  <c r="I814" i="12" s="1"/>
  <c r="K813" i="12"/>
  <c r="K812" i="12" s="1"/>
  <c r="K811" i="12" s="1"/>
  <c r="G813" i="12"/>
  <c r="I813" i="12" s="1"/>
  <c r="K810" i="12"/>
  <c r="K809" i="12" s="1"/>
  <c r="K808" i="12" s="1"/>
  <c r="K807" i="12" s="1"/>
  <c r="J810" i="12"/>
  <c r="J809" i="12" s="1"/>
  <c r="J808" i="12" s="1"/>
  <c r="J807" i="12" s="1"/>
  <c r="G810" i="12"/>
  <c r="I810" i="12" s="1"/>
  <c r="K806" i="12"/>
  <c r="J806" i="12"/>
  <c r="J805" i="12" s="1"/>
  <c r="J804" i="12" s="1"/>
  <c r="J803" i="12" s="1"/>
  <c r="G806" i="12"/>
  <c r="I806" i="12" s="1"/>
  <c r="K805" i="12"/>
  <c r="K804" i="12" s="1"/>
  <c r="K803" i="12" s="1"/>
  <c r="G805" i="12"/>
  <c r="I805" i="12" s="1"/>
  <c r="K802" i="12"/>
  <c r="K801" i="12" s="1"/>
  <c r="K800" i="12" s="1"/>
  <c r="K799" i="12" s="1"/>
  <c r="J802" i="12"/>
  <c r="J801" i="12" s="1"/>
  <c r="J800" i="12" s="1"/>
  <c r="J799" i="12" s="1"/>
  <c r="G802" i="12"/>
  <c r="I802" i="12" s="1"/>
  <c r="G801" i="12"/>
  <c r="I801" i="12" s="1"/>
  <c r="K798" i="12"/>
  <c r="J798" i="12"/>
  <c r="J797" i="12" s="1"/>
  <c r="J796" i="12" s="1"/>
  <c r="J795" i="12" s="1"/>
  <c r="G798" i="12"/>
  <c r="I798" i="12" s="1"/>
  <c r="K797" i="12"/>
  <c r="K796" i="12" s="1"/>
  <c r="K795" i="12" s="1"/>
  <c r="G797" i="12"/>
  <c r="I797" i="12" s="1"/>
  <c r="K794" i="12"/>
  <c r="K793" i="12" s="1"/>
  <c r="K792" i="12" s="1"/>
  <c r="K791" i="12" s="1"/>
  <c r="J794" i="12"/>
  <c r="J793" i="12" s="1"/>
  <c r="J792" i="12" s="1"/>
  <c r="J791" i="12" s="1"/>
  <c r="G794" i="12"/>
  <c r="I794" i="12" s="1"/>
  <c r="K790" i="12"/>
  <c r="J790" i="12"/>
  <c r="G790" i="12"/>
  <c r="I790" i="12" s="1"/>
  <c r="K789" i="12"/>
  <c r="J789" i="12"/>
  <c r="J788" i="12" s="1"/>
  <c r="J787" i="12" s="1"/>
  <c r="K788" i="12"/>
  <c r="K787" i="12"/>
  <c r="K786" i="12"/>
  <c r="J786" i="12"/>
  <c r="G786" i="12"/>
  <c r="I786" i="12" s="1"/>
  <c r="K785" i="12"/>
  <c r="J785" i="12"/>
  <c r="J784" i="12" s="1"/>
  <c r="J783" i="12" s="1"/>
  <c r="K784" i="12"/>
  <c r="K783" i="12"/>
  <c r="K782" i="12"/>
  <c r="J782" i="12"/>
  <c r="G782" i="12"/>
  <c r="I782" i="12" s="1"/>
  <c r="K781" i="12"/>
  <c r="J781" i="12"/>
  <c r="J780" i="12" s="1"/>
  <c r="J779" i="12" s="1"/>
  <c r="K780" i="12"/>
  <c r="K779" i="12"/>
  <c r="I778" i="12"/>
  <c r="K777" i="12"/>
  <c r="K776" i="12" s="1"/>
  <c r="J777" i="12"/>
  <c r="G777" i="12"/>
  <c r="J776" i="12"/>
  <c r="J775" i="12" s="1"/>
  <c r="J774" i="12" s="1"/>
  <c r="K775" i="12"/>
  <c r="K774" i="12" s="1"/>
  <c r="K773" i="12"/>
  <c r="K772" i="12" s="1"/>
  <c r="K771" i="12" s="1"/>
  <c r="K770" i="12" s="1"/>
  <c r="J773" i="12"/>
  <c r="J772" i="12" s="1"/>
  <c r="J771" i="12" s="1"/>
  <c r="J770" i="12" s="1"/>
  <c r="G773" i="12"/>
  <c r="I773" i="12" s="1"/>
  <c r="I769" i="12"/>
  <c r="I768" i="12"/>
  <c r="I767" i="12"/>
  <c r="I766" i="12"/>
  <c r="I765" i="12"/>
  <c r="I764" i="12"/>
  <c r="I763" i="12"/>
  <c r="I762" i="12"/>
  <c r="I761" i="12"/>
  <c r="I760" i="12"/>
  <c r="I759" i="12"/>
  <c r="I758" i="12"/>
  <c r="I757" i="12"/>
  <c r="I756" i="12"/>
  <c r="I754" i="12"/>
  <c r="K753" i="12"/>
  <c r="J753" i="12"/>
  <c r="I753" i="12"/>
  <c r="G753" i="12"/>
  <c r="K752" i="12"/>
  <c r="J752" i="12"/>
  <c r="I752" i="12"/>
  <c r="G752" i="12"/>
  <c r="K751" i="12"/>
  <c r="J751" i="12"/>
  <c r="I751" i="12"/>
  <c r="G751" i="12"/>
  <c r="K750" i="12"/>
  <c r="J750" i="12"/>
  <c r="I750" i="12"/>
  <c r="G750" i="12"/>
  <c r="I749" i="12"/>
  <c r="I748" i="12"/>
  <c r="I747" i="12"/>
  <c r="J746" i="12"/>
  <c r="I746" i="12"/>
  <c r="G746" i="12"/>
  <c r="J745" i="12"/>
  <c r="J744" i="12" s="1"/>
  <c r="G745" i="12"/>
  <c r="I745" i="12" s="1"/>
  <c r="I743" i="12"/>
  <c r="J742" i="12"/>
  <c r="I742" i="12"/>
  <c r="G742" i="12"/>
  <c r="J741" i="12"/>
  <c r="J740" i="12" s="1"/>
  <c r="G741" i="12"/>
  <c r="I741" i="12" s="1"/>
  <c r="I739" i="12"/>
  <c r="J738" i="12"/>
  <c r="I738" i="12"/>
  <c r="G738" i="12"/>
  <c r="J737" i="12"/>
  <c r="J736" i="12" s="1"/>
  <c r="J735" i="12" s="1"/>
  <c r="G737" i="12"/>
  <c r="I737" i="12" s="1"/>
  <c r="I734" i="12"/>
  <c r="J733" i="12"/>
  <c r="G733" i="12"/>
  <c r="I733" i="12" s="1"/>
  <c r="J732" i="12"/>
  <c r="G732" i="12"/>
  <c r="J731" i="12"/>
  <c r="J730" i="12"/>
  <c r="J729" i="12" s="1"/>
  <c r="J728" i="12" s="1"/>
  <c r="K727" i="12"/>
  <c r="K726" i="12" s="1"/>
  <c r="K725" i="12" s="1"/>
  <c r="K724" i="12" s="1"/>
  <c r="J727" i="12"/>
  <c r="J726" i="12" s="1"/>
  <c r="J725" i="12" s="1"/>
  <c r="J724" i="12" s="1"/>
  <c r="G727" i="12"/>
  <c r="H726" i="12"/>
  <c r="H725" i="12" s="1"/>
  <c r="H724" i="12" s="1"/>
  <c r="K723" i="12"/>
  <c r="K722" i="12" s="1"/>
  <c r="K721" i="12" s="1"/>
  <c r="K720" i="12" s="1"/>
  <c r="J723" i="12"/>
  <c r="G723" i="12"/>
  <c r="J722" i="12"/>
  <c r="J721" i="12" s="1"/>
  <c r="J720" i="12" s="1"/>
  <c r="H722" i="12"/>
  <c r="H721" i="12" s="1"/>
  <c r="H720" i="12" s="1"/>
  <c r="K719" i="12"/>
  <c r="K718" i="12" s="1"/>
  <c r="K717" i="12" s="1"/>
  <c r="K716" i="12" s="1"/>
  <c r="J719" i="12"/>
  <c r="J718" i="12" s="1"/>
  <c r="J717" i="12" s="1"/>
  <c r="J716" i="12" s="1"/>
  <c r="G719" i="12"/>
  <c r="H718" i="12"/>
  <c r="H717" i="12"/>
  <c r="H716" i="12" s="1"/>
  <c r="K715" i="12"/>
  <c r="K714" i="12" s="1"/>
  <c r="K713" i="12" s="1"/>
  <c r="K712" i="12" s="1"/>
  <c r="J715" i="12"/>
  <c r="J714" i="12" s="1"/>
  <c r="J713" i="12" s="1"/>
  <c r="J712" i="12" s="1"/>
  <c r="G715" i="12"/>
  <c r="H714" i="12"/>
  <c r="H713" i="12" s="1"/>
  <c r="H712" i="12" s="1"/>
  <c r="K711" i="12"/>
  <c r="J711" i="12"/>
  <c r="G711" i="12"/>
  <c r="I711" i="12" s="1"/>
  <c r="K710" i="12"/>
  <c r="J710" i="12"/>
  <c r="G710" i="12"/>
  <c r="I710" i="12" s="1"/>
  <c r="H709" i="12"/>
  <c r="H708" i="12" s="1"/>
  <c r="H707" i="12" s="1"/>
  <c r="K706" i="12"/>
  <c r="K705" i="12" s="1"/>
  <c r="K704" i="12" s="1"/>
  <c r="K703" i="12" s="1"/>
  <c r="J706" i="12"/>
  <c r="G706" i="12"/>
  <c r="I706" i="12" s="1"/>
  <c r="J705" i="12"/>
  <c r="J704" i="12" s="1"/>
  <c r="J703" i="12" s="1"/>
  <c r="H705" i="12"/>
  <c r="G705" i="12"/>
  <c r="I705" i="12" s="1"/>
  <c r="H704" i="12"/>
  <c r="H703" i="12"/>
  <c r="K702" i="12"/>
  <c r="J702" i="12"/>
  <c r="J701" i="12" s="1"/>
  <c r="J700" i="12" s="1"/>
  <c r="J699" i="12" s="1"/>
  <c r="I702" i="12"/>
  <c r="K701" i="12"/>
  <c r="K700" i="12" s="1"/>
  <c r="K699" i="12" s="1"/>
  <c r="H701" i="12"/>
  <c r="G701" i="12"/>
  <c r="H700" i="12"/>
  <c r="G700" i="12"/>
  <c r="H699" i="12"/>
  <c r="G699" i="12"/>
  <c r="K698" i="12"/>
  <c r="K697" i="12" s="1"/>
  <c r="K696" i="12" s="1"/>
  <c r="K695" i="12" s="1"/>
  <c r="J698" i="12"/>
  <c r="G698" i="12"/>
  <c r="I698" i="12" s="1"/>
  <c r="J697" i="12"/>
  <c r="J696" i="12" s="1"/>
  <c r="J695" i="12" s="1"/>
  <c r="H697" i="12"/>
  <c r="H696" i="12"/>
  <c r="H695" i="12" s="1"/>
  <c r="K694" i="12"/>
  <c r="K585" i="12" s="1"/>
  <c r="J694" i="12"/>
  <c r="H694" i="12"/>
  <c r="H585" i="12" s="1"/>
  <c r="G694" i="12"/>
  <c r="K693" i="12"/>
  <c r="J693" i="12"/>
  <c r="H693" i="12"/>
  <c r="H691" i="12" s="1"/>
  <c r="H690" i="12" s="1"/>
  <c r="H689" i="12" s="1"/>
  <c r="G693" i="12"/>
  <c r="K692" i="12"/>
  <c r="K691" i="12" s="1"/>
  <c r="K690" i="12" s="1"/>
  <c r="K689" i="12" s="1"/>
  <c r="J692" i="12"/>
  <c r="G692" i="12"/>
  <c r="I692" i="12" s="1"/>
  <c r="K688" i="12"/>
  <c r="K687" i="12" s="1"/>
  <c r="K686" i="12" s="1"/>
  <c r="K685" i="12" s="1"/>
  <c r="J688" i="12"/>
  <c r="G688" i="12"/>
  <c r="I688" i="12" s="1"/>
  <c r="H687" i="12"/>
  <c r="H686" i="12" s="1"/>
  <c r="H685" i="12" s="1"/>
  <c r="K684" i="12"/>
  <c r="J684" i="12"/>
  <c r="J683" i="12" s="1"/>
  <c r="J682" i="12" s="1"/>
  <c r="J681" i="12" s="1"/>
  <c r="G684" i="12"/>
  <c r="I684" i="12" s="1"/>
  <c r="K683" i="12"/>
  <c r="K682" i="12" s="1"/>
  <c r="K681" i="12" s="1"/>
  <c r="H683" i="12"/>
  <c r="G683" i="12"/>
  <c r="G682" i="12" s="1"/>
  <c r="H682" i="12"/>
  <c r="H681" i="12" s="1"/>
  <c r="K680" i="12"/>
  <c r="K679" i="12" s="1"/>
  <c r="K678" i="12" s="1"/>
  <c r="K677" i="12" s="1"/>
  <c r="J680" i="12"/>
  <c r="G680" i="12"/>
  <c r="I680" i="12" s="1"/>
  <c r="J679" i="12"/>
  <c r="J678" i="12" s="1"/>
  <c r="J677" i="12" s="1"/>
  <c r="H679" i="12"/>
  <c r="H678" i="12" s="1"/>
  <c r="H677" i="12" s="1"/>
  <c r="K676" i="12"/>
  <c r="K675" i="12" s="1"/>
  <c r="K674" i="12" s="1"/>
  <c r="K673" i="12" s="1"/>
  <c r="J676" i="12"/>
  <c r="G675" i="12"/>
  <c r="J675" i="12"/>
  <c r="J674" i="12" s="1"/>
  <c r="J673" i="12" s="1"/>
  <c r="H675" i="12"/>
  <c r="H674" i="12" s="1"/>
  <c r="H673" i="12" s="1"/>
  <c r="K672" i="12"/>
  <c r="J672" i="12"/>
  <c r="J671" i="12" s="1"/>
  <c r="J670" i="12" s="1"/>
  <c r="J669" i="12" s="1"/>
  <c r="G672" i="12"/>
  <c r="I672" i="12" s="1"/>
  <c r="K671" i="12"/>
  <c r="K670" i="12" s="1"/>
  <c r="K669" i="12" s="1"/>
  <c r="H671" i="12"/>
  <c r="G671" i="12"/>
  <c r="G670" i="12" s="1"/>
  <c r="H670" i="12"/>
  <c r="H669" i="12" s="1"/>
  <c r="K668" i="12"/>
  <c r="J668" i="12"/>
  <c r="J667" i="12" s="1"/>
  <c r="J666" i="12" s="1"/>
  <c r="J665" i="12" s="1"/>
  <c r="J664" i="12" s="1"/>
  <c r="H667" i="12"/>
  <c r="H666" i="12" s="1"/>
  <c r="H665" i="12" s="1"/>
  <c r="H664" i="12" s="1"/>
  <c r="I668" i="12"/>
  <c r="K667" i="12"/>
  <c r="K666" i="12" s="1"/>
  <c r="K665" i="12" s="1"/>
  <c r="K664" i="12" s="1"/>
  <c r="G667" i="12"/>
  <c r="G666" i="12" s="1"/>
  <c r="K663" i="12"/>
  <c r="K662" i="12" s="1"/>
  <c r="K661" i="12" s="1"/>
  <c r="K660" i="12" s="1"/>
  <c r="J663" i="12"/>
  <c r="G663" i="12"/>
  <c r="I663" i="12" s="1"/>
  <c r="J662" i="12"/>
  <c r="J661" i="12" s="1"/>
  <c r="J660" i="12" s="1"/>
  <c r="H662" i="12"/>
  <c r="G662" i="12"/>
  <c r="I662" i="12" s="1"/>
  <c r="H661" i="12"/>
  <c r="H660" i="12" s="1"/>
  <c r="I659" i="12"/>
  <c r="K658" i="12"/>
  <c r="J658" i="12"/>
  <c r="J657" i="12" s="1"/>
  <c r="J656" i="12" s="1"/>
  <c r="G658" i="12"/>
  <c r="I658" i="12" s="1"/>
  <c r="K657" i="12"/>
  <c r="G657" i="12"/>
  <c r="I657" i="12" s="1"/>
  <c r="K656" i="12"/>
  <c r="I655" i="12"/>
  <c r="I654" i="12"/>
  <c r="I653" i="12"/>
  <c r="J652" i="12"/>
  <c r="G652" i="12"/>
  <c r="I652" i="12" s="1"/>
  <c r="J651" i="12"/>
  <c r="J650" i="12" s="1"/>
  <c r="G651" i="12"/>
  <c r="I651" i="12" s="1"/>
  <c r="I649" i="12"/>
  <c r="J648" i="12"/>
  <c r="J647" i="12" s="1"/>
  <c r="H648" i="12"/>
  <c r="G648" i="12"/>
  <c r="G647" i="12" s="1"/>
  <c r="H647" i="12"/>
  <c r="H646" i="12" s="1"/>
  <c r="J646" i="12"/>
  <c r="G646" i="12"/>
  <c r="I646" i="12" s="1"/>
  <c r="K641" i="12"/>
  <c r="K640" i="12" s="1"/>
  <c r="K639" i="12" s="1"/>
  <c r="K638" i="12" s="1"/>
  <c r="J641" i="12"/>
  <c r="G641" i="12"/>
  <c r="I641" i="12" s="1"/>
  <c r="J640" i="12"/>
  <c r="J639" i="12" s="1"/>
  <c r="J638" i="12" s="1"/>
  <c r="K637" i="12"/>
  <c r="K636" i="12" s="1"/>
  <c r="K635" i="12" s="1"/>
  <c r="K634" i="12" s="1"/>
  <c r="J637" i="12"/>
  <c r="G637" i="12"/>
  <c r="I637" i="12" s="1"/>
  <c r="J636" i="12"/>
  <c r="J635" i="12" s="1"/>
  <c r="J634" i="12" s="1"/>
  <c r="K633" i="12"/>
  <c r="K632" i="12" s="1"/>
  <c r="K631" i="12" s="1"/>
  <c r="K630" i="12" s="1"/>
  <c r="J633" i="12"/>
  <c r="G633" i="12"/>
  <c r="I633" i="12" s="1"/>
  <c r="J632" i="12"/>
  <c r="J631" i="12" s="1"/>
  <c r="J630" i="12" s="1"/>
  <c r="I629" i="12"/>
  <c r="K628" i="12"/>
  <c r="K627" i="12" s="1"/>
  <c r="K626" i="12" s="1"/>
  <c r="K625" i="12" s="1"/>
  <c r="J628" i="12"/>
  <c r="J627" i="12" s="1"/>
  <c r="J626" i="12" s="1"/>
  <c r="J625" i="12" s="1"/>
  <c r="G628" i="12"/>
  <c r="I628" i="12" s="1"/>
  <c r="I624" i="12"/>
  <c r="I623" i="12"/>
  <c r="I622" i="12"/>
  <c r="I621" i="12"/>
  <c r="K620" i="12"/>
  <c r="K619" i="12" s="1"/>
  <c r="K618" i="12" s="1"/>
  <c r="K617" i="12" s="1"/>
  <c r="J620" i="12"/>
  <c r="J619" i="12" s="1"/>
  <c r="J618" i="12" s="1"/>
  <c r="J617" i="12" s="1"/>
  <c r="G620" i="12"/>
  <c r="I620" i="12" s="1"/>
  <c r="K615" i="12"/>
  <c r="K614" i="12" s="1"/>
  <c r="K613" i="12" s="1"/>
  <c r="K612" i="12" s="1"/>
  <c r="J615" i="12"/>
  <c r="G615" i="12"/>
  <c r="I615" i="12" s="1"/>
  <c r="J614" i="12"/>
  <c r="H614" i="12"/>
  <c r="J613" i="12"/>
  <c r="J612" i="12" s="1"/>
  <c r="H613" i="12"/>
  <c r="H612" i="12"/>
  <c r="K611" i="12"/>
  <c r="K610" i="12" s="1"/>
  <c r="K609" i="12" s="1"/>
  <c r="K608" i="12" s="1"/>
  <c r="J611" i="12"/>
  <c r="G611" i="12"/>
  <c r="I611" i="12" s="1"/>
  <c r="H610" i="12"/>
  <c r="H609" i="12" s="1"/>
  <c r="H608" i="12"/>
  <c r="I607" i="12"/>
  <c r="K606" i="12"/>
  <c r="K605" i="12" s="1"/>
  <c r="K604" i="12" s="1"/>
  <c r="K603" i="12" s="1"/>
  <c r="J606" i="12"/>
  <c r="J605" i="12" s="1"/>
  <c r="J604" i="12" s="1"/>
  <c r="J603" i="12" s="1"/>
  <c r="G606" i="12"/>
  <c r="I606" i="12" s="1"/>
  <c r="H605" i="12"/>
  <c r="H604" i="12"/>
  <c r="H603" i="12" s="1"/>
  <c r="K602" i="12"/>
  <c r="K601" i="12" s="1"/>
  <c r="K600" i="12" s="1"/>
  <c r="K599" i="12" s="1"/>
  <c r="J602" i="12"/>
  <c r="G602" i="12"/>
  <c r="J601" i="12"/>
  <c r="J600" i="12" s="1"/>
  <c r="J599" i="12" s="1"/>
  <c r="H601" i="12"/>
  <c r="H600" i="12" s="1"/>
  <c r="H599" i="12"/>
  <c r="H590" i="12" s="1"/>
  <c r="I598" i="12"/>
  <c r="J597" i="12"/>
  <c r="J596" i="12" s="1"/>
  <c r="J595" i="12" s="1"/>
  <c r="G597" i="12"/>
  <c r="I597" i="12" s="1"/>
  <c r="G596" i="12"/>
  <c r="K594" i="12"/>
  <c r="K593" i="12" s="1"/>
  <c r="K592" i="12" s="1"/>
  <c r="K591" i="12" s="1"/>
  <c r="J594" i="12"/>
  <c r="G594" i="12"/>
  <c r="I594" i="12" s="1"/>
  <c r="J593" i="12"/>
  <c r="H593" i="12"/>
  <c r="J592" i="12"/>
  <c r="J591" i="12" s="1"/>
  <c r="H592" i="12"/>
  <c r="H591" i="12"/>
  <c r="H589" i="12"/>
  <c r="H588" i="12" s="1"/>
  <c r="H587" i="12" s="1"/>
  <c r="K586" i="12"/>
  <c r="J586" i="12"/>
  <c r="H586" i="12"/>
  <c r="G586" i="12"/>
  <c r="I586" i="12" s="1"/>
  <c r="G585" i="12"/>
  <c r="H583" i="12"/>
  <c r="I581" i="12"/>
  <c r="I580" i="12"/>
  <c r="I579" i="12"/>
  <c r="J578" i="12"/>
  <c r="J577" i="12" s="1"/>
  <c r="J576" i="12" s="1"/>
  <c r="J575" i="12" s="1"/>
  <c r="G578" i="12"/>
  <c r="I578" i="12" s="1"/>
  <c r="K574" i="12"/>
  <c r="J574" i="12"/>
  <c r="J573" i="12" s="1"/>
  <c r="J572" i="12" s="1"/>
  <c r="J571" i="12" s="1"/>
  <c r="G574" i="12"/>
  <c r="I574" i="12" s="1"/>
  <c r="K573" i="12"/>
  <c r="G573" i="12"/>
  <c r="I573" i="12" s="1"/>
  <c r="K572" i="12"/>
  <c r="K571" i="12"/>
  <c r="K570" i="12"/>
  <c r="J570" i="12"/>
  <c r="J569" i="12" s="1"/>
  <c r="J568" i="12" s="1"/>
  <c r="J567" i="12" s="1"/>
  <c r="J566" i="12" s="1"/>
  <c r="G570" i="12"/>
  <c r="K569" i="12"/>
  <c r="G569" i="12"/>
  <c r="I569" i="12" s="1"/>
  <c r="K568" i="12"/>
  <c r="G568" i="12"/>
  <c r="I568" i="12" s="1"/>
  <c r="K567" i="12"/>
  <c r="G567" i="12"/>
  <c r="I567" i="12" s="1"/>
  <c r="K566" i="12"/>
  <c r="G566" i="12"/>
  <c r="I566" i="12" s="1"/>
  <c r="K565" i="12"/>
  <c r="J565" i="12"/>
  <c r="G565" i="12"/>
  <c r="I565" i="12" s="1"/>
  <c r="K564" i="12"/>
  <c r="J564" i="12"/>
  <c r="G564" i="12"/>
  <c r="I564" i="12" s="1"/>
  <c r="K563" i="12"/>
  <c r="J563" i="12"/>
  <c r="G563" i="12"/>
  <c r="I563" i="12" s="1"/>
  <c r="K562" i="12"/>
  <c r="J562" i="12"/>
  <c r="G562" i="12"/>
  <c r="I562" i="12" s="1"/>
  <c r="K561" i="12"/>
  <c r="K559" i="12"/>
  <c r="K558" i="12" s="1"/>
  <c r="K557" i="12" s="1"/>
  <c r="J559" i="12"/>
  <c r="G558" i="12"/>
  <c r="J558" i="12"/>
  <c r="J557" i="12" s="1"/>
  <c r="H558" i="12"/>
  <c r="H557" i="12" s="1"/>
  <c r="K550" i="12"/>
  <c r="K549" i="12" s="1"/>
  <c r="K548" i="12" s="1"/>
  <c r="J550" i="12"/>
  <c r="J549" i="12" s="1"/>
  <c r="J548" i="12" s="1"/>
  <c r="G550" i="12"/>
  <c r="I550" i="12" s="1"/>
  <c r="H549" i="12"/>
  <c r="H548" i="12"/>
  <c r="K547" i="12"/>
  <c r="K546" i="12" s="1"/>
  <c r="K545" i="12" s="1"/>
  <c r="J547" i="12"/>
  <c r="G547" i="12"/>
  <c r="I547" i="12" s="1"/>
  <c r="J546" i="12"/>
  <c r="H546" i="12"/>
  <c r="J545" i="12"/>
  <c r="H545" i="12"/>
  <c r="K536" i="12"/>
  <c r="K535" i="12" s="1"/>
  <c r="K534" i="12" s="1"/>
  <c r="J536" i="12"/>
  <c r="J535" i="12" s="1"/>
  <c r="J534" i="12" s="1"/>
  <c r="G536" i="12"/>
  <c r="I536" i="12" s="1"/>
  <c r="H535" i="12"/>
  <c r="H534" i="12"/>
  <c r="K533" i="12"/>
  <c r="K532" i="12" s="1"/>
  <c r="K531" i="12" s="1"/>
  <c r="J533" i="12"/>
  <c r="G533" i="12"/>
  <c r="I533" i="12" s="1"/>
  <c r="J532" i="12"/>
  <c r="H532" i="12"/>
  <c r="J531" i="12"/>
  <c r="H531" i="12"/>
  <c r="H530" i="12"/>
  <c r="I526" i="12"/>
  <c r="K525" i="12"/>
  <c r="J525" i="12"/>
  <c r="H525" i="12"/>
  <c r="G525" i="12"/>
  <c r="K524" i="12"/>
  <c r="K523" i="12" s="1"/>
  <c r="J524" i="12"/>
  <c r="J523" i="12" s="1"/>
  <c r="H524" i="12"/>
  <c r="H523" i="12" s="1"/>
  <c r="I522" i="12"/>
  <c r="K521" i="12"/>
  <c r="J521" i="12"/>
  <c r="H521" i="12"/>
  <c r="G521" i="12"/>
  <c r="I521" i="12" s="1"/>
  <c r="K520" i="12"/>
  <c r="J520" i="12"/>
  <c r="H520" i="12"/>
  <c r="G520" i="12"/>
  <c r="I520" i="12" s="1"/>
  <c r="K519" i="12"/>
  <c r="K518" i="12" s="1"/>
  <c r="K517" i="12" s="1"/>
  <c r="J519" i="12"/>
  <c r="J518" i="12" s="1"/>
  <c r="J517" i="12" s="1"/>
  <c r="G519" i="12"/>
  <c r="I519" i="12" s="1"/>
  <c r="H518" i="12"/>
  <c r="H517" i="12" s="1"/>
  <c r="H513" i="12" s="1"/>
  <c r="K516" i="12"/>
  <c r="K515" i="12" s="1"/>
  <c r="K514" i="12" s="1"/>
  <c r="J516" i="12"/>
  <c r="I516" i="12"/>
  <c r="J515" i="12"/>
  <c r="J514" i="12" s="1"/>
  <c r="H515" i="12"/>
  <c r="G515" i="12"/>
  <c r="H514" i="12"/>
  <c r="G514" i="12"/>
  <c r="I512" i="12"/>
  <c r="J511" i="12"/>
  <c r="J510" i="12" s="1"/>
  <c r="J509" i="12" s="1"/>
  <c r="G511" i="12"/>
  <c r="I511" i="12" s="1"/>
  <c r="G510" i="12"/>
  <c r="I510" i="12" s="1"/>
  <c r="I507" i="12"/>
  <c r="I506" i="12"/>
  <c r="I505" i="12"/>
  <c r="I504" i="12"/>
  <c r="J503" i="12"/>
  <c r="I503" i="12"/>
  <c r="J502" i="12"/>
  <c r="I502" i="12"/>
  <c r="J501" i="12"/>
  <c r="I501" i="12"/>
  <c r="I500" i="12"/>
  <c r="K499" i="12"/>
  <c r="K498" i="12" s="1"/>
  <c r="K497" i="12" s="1"/>
  <c r="K496" i="12" s="1"/>
  <c r="K495" i="12" s="1"/>
  <c r="K494" i="12" s="1"/>
  <c r="J499" i="12"/>
  <c r="G499" i="12"/>
  <c r="I499" i="12" s="1"/>
  <c r="J498" i="12"/>
  <c r="G498" i="12"/>
  <c r="I498" i="12" s="1"/>
  <c r="J497" i="12"/>
  <c r="G497" i="12"/>
  <c r="I497" i="12" s="1"/>
  <c r="J496" i="12"/>
  <c r="G496" i="12"/>
  <c r="I496" i="12" s="1"/>
  <c r="J495" i="12"/>
  <c r="G495" i="12"/>
  <c r="I495" i="12" s="1"/>
  <c r="J494" i="12"/>
  <c r="G494" i="12"/>
  <c r="I494" i="12" s="1"/>
  <c r="K492" i="12"/>
  <c r="K491" i="12" s="1"/>
  <c r="K490" i="12" s="1"/>
  <c r="K489" i="12" s="1"/>
  <c r="K488" i="12" s="1"/>
  <c r="J492" i="12"/>
  <c r="I492" i="12"/>
  <c r="J491" i="12"/>
  <c r="J490" i="12" s="1"/>
  <c r="J489" i="12" s="1"/>
  <c r="J488" i="12" s="1"/>
  <c r="H491" i="12"/>
  <c r="H490" i="12" s="1"/>
  <c r="H489" i="12" s="1"/>
  <c r="H488" i="12" s="1"/>
  <c r="G491" i="12"/>
  <c r="I491" i="12" s="1"/>
  <c r="I487" i="12"/>
  <c r="K486" i="12"/>
  <c r="J486" i="12"/>
  <c r="G486" i="12"/>
  <c r="I486" i="12" s="1"/>
  <c r="K485" i="12"/>
  <c r="J485" i="12"/>
  <c r="G485" i="12"/>
  <c r="I485" i="12" s="1"/>
  <c r="I484" i="12"/>
  <c r="K483" i="12"/>
  <c r="K482" i="12" s="1"/>
  <c r="K481" i="12" s="1"/>
  <c r="K480" i="12" s="1"/>
  <c r="J483" i="12"/>
  <c r="G483" i="12"/>
  <c r="I483" i="12" s="1"/>
  <c r="J482" i="12"/>
  <c r="J481" i="12" s="1"/>
  <c r="J480" i="12" s="1"/>
  <c r="I479" i="12"/>
  <c r="K478" i="12"/>
  <c r="J478" i="12"/>
  <c r="G478" i="12"/>
  <c r="I478" i="12" s="1"/>
  <c r="K477" i="12"/>
  <c r="J477" i="12"/>
  <c r="G477" i="12"/>
  <c r="I477" i="12" s="1"/>
  <c r="I476" i="12"/>
  <c r="K475" i="12"/>
  <c r="K474" i="12" s="1"/>
  <c r="K473" i="12" s="1"/>
  <c r="K472" i="12" s="1"/>
  <c r="K471" i="12" s="1"/>
  <c r="K470" i="12" s="1"/>
  <c r="K465" i="12" s="1"/>
  <c r="J475" i="12"/>
  <c r="G475" i="12"/>
  <c r="I475" i="12" s="1"/>
  <c r="J474" i="12"/>
  <c r="J473" i="12" s="1"/>
  <c r="J472" i="12" s="1"/>
  <c r="J471" i="12" s="1"/>
  <c r="J470" i="12" s="1"/>
  <c r="I469" i="12"/>
  <c r="J468" i="12"/>
  <c r="G468" i="12"/>
  <c r="I468" i="12" s="1"/>
  <c r="J467" i="12"/>
  <c r="G467" i="12"/>
  <c r="I467" i="12" s="1"/>
  <c r="J466" i="12"/>
  <c r="H465" i="12"/>
  <c r="K464" i="12"/>
  <c r="J464" i="12"/>
  <c r="J455" i="12" s="1"/>
  <c r="G464" i="12"/>
  <c r="J463" i="12"/>
  <c r="H463" i="12"/>
  <c r="H462" i="12" s="1"/>
  <c r="H461" i="12" s="1"/>
  <c r="H460" i="12" s="1"/>
  <c r="H459" i="12" s="1"/>
  <c r="J462" i="12"/>
  <c r="J461" i="12" s="1"/>
  <c r="J460" i="12" s="1"/>
  <c r="J459" i="12" s="1"/>
  <c r="K458" i="12"/>
  <c r="J458" i="12"/>
  <c r="H458" i="12"/>
  <c r="G458" i="12"/>
  <c r="I458" i="12" s="1"/>
  <c r="K457" i="12"/>
  <c r="J457" i="12"/>
  <c r="H457" i="12"/>
  <c r="G457" i="12"/>
  <c r="I457" i="12" s="1"/>
  <c r="K456" i="12"/>
  <c r="J456" i="12"/>
  <c r="H454" i="12"/>
  <c r="I453" i="12"/>
  <c r="J452" i="12"/>
  <c r="G452" i="12"/>
  <c r="I452" i="12" s="1"/>
  <c r="J451" i="12"/>
  <c r="J450" i="12" s="1"/>
  <c r="G451" i="12"/>
  <c r="I451" i="12" s="1"/>
  <c r="G450" i="12"/>
  <c r="I450" i="12" s="1"/>
  <c r="K449" i="12"/>
  <c r="J449" i="12"/>
  <c r="J448" i="12" s="1"/>
  <c r="J447" i="12" s="1"/>
  <c r="J446" i="12" s="1"/>
  <c r="G449" i="12"/>
  <c r="I449" i="12" s="1"/>
  <c r="K448" i="12"/>
  <c r="K447" i="12" s="1"/>
  <c r="K446" i="12" s="1"/>
  <c r="K445" i="12" s="1"/>
  <c r="K438" i="12" s="1"/>
  <c r="H448" i="12"/>
  <c r="G448" i="12"/>
  <c r="I448" i="12" s="1"/>
  <c r="H447" i="12"/>
  <c r="H446" i="12"/>
  <c r="H445" i="12" s="1"/>
  <c r="H438" i="12" s="1"/>
  <c r="I444" i="12"/>
  <c r="J443" i="12"/>
  <c r="G443" i="12"/>
  <c r="I443" i="12" s="1"/>
  <c r="J442" i="12"/>
  <c r="G442" i="12"/>
  <c r="I442" i="12" s="1"/>
  <c r="J441" i="12"/>
  <c r="G441" i="12"/>
  <c r="I441" i="12" s="1"/>
  <c r="J440" i="12"/>
  <c r="G440" i="12"/>
  <c r="I440" i="12" s="1"/>
  <c r="J439" i="12"/>
  <c r="G439" i="12"/>
  <c r="I439" i="12" s="1"/>
  <c r="K437" i="12"/>
  <c r="K436" i="12" s="1"/>
  <c r="K435" i="12" s="1"/>
  <c r="K434" i="12" s="1"/>
  <c r="J437" i="12"/>
  <c r="J436" i="12" s="1"/>
  <c r="J435" i="12" s="1"/>
  <c r="J434" i="12" s="1"/>
  <c r="G437" i="12"/>
  <c r="I437" i="12" s="1"/>
  <c r="H436" i="12"/>
  <c r="H435" i="12"/>
  <c r="H434" i="12" s="1"/>
  <c r="H405" i="12" s="1"/>
  <c r="K433" i="12"/>
  <c r="K432" i="12" s="1"/>
  <c r="K431" i="12" s="1"/>
  <c r="K430" i="12" s="1"/>
  <c r="J433" i="12"/>
  <c r="J432" i="12" s="1"/>
  <c r="J431" i="12" s="1"/>
  <c r="J430" i="12" s="1"/>
  <c r="G433" i="12"/>
  <c r="I433" i="12" s="1"/>
  <c r="I429" i="12"/>
  <c r="K428" i="12"/>
  <c r="J428" i="12"/>
  <c r="J427" i="12" s="1"/>
  <c r="J426" i="12" s="1"/>
  <c r="J425" i="12" s="1"/>
  <c r="G428" i="12"/>
  <c r="I428" i="12" s="1"/>
  <c r="K427" i="12"/>
  <c r="K426" i="12" s="1"/>
  <c r="K425" i="12" s="1"/>
  <c r="G427" i="12"/>
  <c r="I427" i="12" s="1"/>
  <c r="I424" i="12"/>
  <c r="K423" i="12"/>
  <c r="K422" i="12" s="1"/>
  <c r="K421" i="12" s="1"/>
  <c r="J423" i="12"/>
  <c r="G423" i="12"/>
  <c r="I423" i="12" s="1"/>
  <c r="J422" i="12"/>
  <c r="J421" i="12" s="1"/>
  <c r="I420" i="12"/>
  <c r="K419" i="12"/>
  <c r="K418" i="12" s="1"/>
  <c r="K417" i="12" s="1"/>
  <c r="J419" i="12"/>
  <c r="G419" i="12"/>
  <c r="I419" i="12" s="1"/>
  <c r="J418" i="12"/>
  <c r="J417" i="12" s="1"/>
  <c r="K416" i="12"/>
  <c r="K415" i="12" s="1"/>
  <c r="K414" i="12" s="1"/>
  <c r="K413" i="12" s="1"/>
  <c r="J416" i="12"/>
  <c r="J415" i="12" s="1"/>
  <c r="J414" i="12" s="1"/>
  <c r="J413" i="12" s="1"/>
  <c r="G416" i="12"/>
  <c r="I416" i="12" s="1"/>
  <c r="G415" i="12"/>
  <c r="I415" i="12" s="1"/>
  <c r="K412" i="12"/>
  <c r="J412" i="12"/>
  <c r="J411" i="12" s="1"/>
  <c r="J410" i="12" s="1"/>
  <c r="G412" i="12"/>
  <c r="I412" i="12" s="1"/>
  <c r="K411" i="12"/>
  <c r="K410" i="12" s="1"/>
  <c r="G411" i="12"/>
  <c r="I411" i="12" s="1"/>
  <c r="K409" i="12"/>
  <c r="K408" i="12" s="1"/>
  <c r="K407" i="12" s="1"/>
  <c r="K406" i="12" s="1"/>
  <c r="J409" i="12"/>
  <c r="G409" i="12"/>
  <c r="I409" i="12" s="1"/>
  <c r="J408" i="12"/>
  <c r="J407" i="12" s="1"/>
  <c r="K404" i="12"/>
  <c r="J404" i="12"/>
  <c r="J403" i="12" s="1"/>
  <c r="J402" i="12" s="1"/>
  <c r="J401" i="12" s="1"/>
  <c r="J400" i="12" s="1"/>
  <c r="G404" i="12"/>
  <c r="I404" i="12" s="1"/>
  <c r="K403" i="12"/>
  <c r="K402" i="12" s="1"/>
  <c r="K401" i="12" s="1"/>
  <c r="K400" i="12" s="1"/>
  <c r="H403" i="12"/>
  <c r="H402" i="12" s="1"/>
  <c r="H401" i="12" s="1"/>
  <c r="H400" i="12" s="1"/>
  <c r="J399" i="12"/>
  <c r="J397" i="12" s="1"/>
  <c r="J396" i="12" s="1"/>
  <c r="J395" i="12" s="1"/>
  <c r="J394" i="12" s="1"/>
  <c r="I399" i="12"/>
  <c r="I398" i="12"/>
  <c r="G397" i="12"/>
  <c r="G396" i="12"/>
  <c r="G395" i="12" s="1"/>
  <c r="G394" i="12" s="1"/>
  <c r="K393" i="12"/>
  <c r="K392" i="12" s="1"/>
  <c r="K391" i="12" s="1"/>
  <c r="K390" i="12" s="1"/>
  <c r="J393" i="12"/>
  <c r="I393" i="12"/>
  <c r="J392" i="12"/>
  <c r="J391" i="12" s="1"/>
  <c r="J390" i="12" s="1"/>
  <c r="H392" i="12"/>
  <c r="G392" i="12"/>
  <c r="I392" i="12" s="1"/>
  <c r="H391" i="12"/>
  <c r="G391" i="12"/>
  <c r="I391" i="12" s="1"/>
  <c r="H390" i="12"/>
  <c r="G390" i="12"/>
  <c r="I390" i="12" s="1"/>
  <c r="K389" i="12"/>
  <c r="K388" i="12" s="1"/>
  <c r="K387" i="12" s="1"/>
  <c r="K386" i="12" s="1"/>
  <c r="J389" i="12"/>
  <c r="J388" i="12" s="1"/>
  <c r="J387" i="12" s="1"/>
  <c r="J386" i="12" s="1"/>
  <c r="G389" i="12"/>
  <c r="I389" i="12" s="1"/>
  <c r="H388" i="12"/>
  <c r="H387" i="12" s="1"/>
  <c r="H386" i="12" s="1"/>
  <c r="K385" i="12"/>
  <c r="K384" i="12" s="1"/>
  <c r="K383" i="12" s="1"/>
  <c r="K382" i="12" s="1"/>
  <c r="J385" i="12"/>
  <c r="I385" i="12"/>
  <c r="J384" i="12"/>
  <c r="J383" i="12" s="1"/>
  <c r="J382" i="12" s="1"/>
  <c r="H384" i="12"/>
  <c r="G384" i="12"/>
  <c r="I384" i="12" s="1"/>
  <c r="H383" i="12"/>
  <c r="H382" i="12"/>
  <c r="K380" i="12"/>
  <c r="K379" i="12" s="1"/>
  <c r="K378" i="12" s="1"/>
  <c r="J380" i="12"/>
  <c r="J379" i="12" s="1"/>
  <c r="J378" i="12" s="1"/>
  <c r="I380" i="12"/>
  <c r="H379" i="12"/>
  <c r="G379" i="12"/>
  <c r="I379" i="12" s="1"/>
  <c r="H378" i="12"/>
  <c r="G378" i="12"/>
  <c r="I378" i="12" s="1"/>
  <c r="K377" i="12"/>
  <c r="K376" i="12" s="1"/>
  <c r="K375" i="12" s="1"/>
  <c r="J377" i="12"/>
  <c r="I377" i="12"/>
  <c r="J376" i="12"/>
  <c r="J375" i="12" s="1"/>
  <c r="H376" i="12"/>
  <c r="G376" i="12"/>
  <c r="I376" i="12" s="1"/>
  <c r="H375" i="12"/>
  <c r="G375" i="12"/>
  <c r="I375" i="12" s="1"/>
  <c r="H374" i="12"/>
  <c r="H373" i="12" s="1"/>
  <c r="J371" i="12"/>
  <c r="I371" i="12"/>
  <c r="J370" i="12"/>
  <c r="G370" i="12"/>
  <c r="I370" i="12" s="1"/>
  <c r="J369" i="12"/>
  <c r="J368" i="12"/>
  <c r="J367" i="12"/>
  <c r="J366" i="12"/>
  <c r="I365" i="12"/>
  <c r="K364" i="12"/>
  <c r="J364" i="12"/>
  <c r="G364" i="12"/>
  <c r="I364" i="12" s="1"/>
  <c r="K363" i="12"/>
  <c r="J363" i="12"/>
  <c r="G363" i="12"/>
  <c r="I363" i="12" s="1"/>
  <c r="K362" i="12"/>
  <c r="J362" i="12"/>
  <c r="G362" i="12"/>
  <c r="I362" i="12" s="1"/>
  <c r="K361" i="12"/>
  <c r="J361" i="12"/>
  <c r="G361" i="12"/>
  <c r="I361" i="12" s="1"/>
  <c r="K359" i="12"/>
  <c r="K358" i="12" s="1"/>
  <c r="K357" i="12" s="1"/>
  <c r="K356" i="12" s="1"/>
  <c r="K355" i="12" s="1"/>
  <c r="K354" i="12" s="1"/>
  <c r="J359" i="12"/>
  <c r="J337" i="12" s="1"/>
  <c r="J336" i="12" s="1"/>
  <c r="G359" i="12"/>
  <c r="I359" i="12" s="1"/>
  <c r="J358" i="12"/>
  <c r="J357" i="12" s="1"/>
  <c r="J356" i="12" s="1"/>
  <c r="J355" i="12" s="1"/>
  <c r="J354" i="12" s="1"/>
  <c r="H358" i="12"/>
  <c r="H357" i="12" s="1"/>
  <c r="H356" i="12" s="1"/>
  <c r="H355" i="12" s="1"/>
  <c r="H354" i="12" s="1"/>
  <c r="I353" i="12"/>
  <c r="K352" i="12"/>
  <c r="J352" i="12"/>
  <c r="J351" i="12" s="1"/>
  <c r="H352" i="12"/>
  <c r="H351" i="12" s="1"/>
  <c r="G352" i="12"/>
  <c r="I352" i="12" s="1"/>
  <c r="K351" i="12"/>
  <c r="G351" i="12"/>
  <c r="I351" i="12" s="1"/>
  <c r="K350" i="12"/>
  <c r="K349" i="12" s="1"/>
  <c r="K348" i="12" s="1"/>
  <c r="K347" i="12" s="1"/>
  <c r="K346" i="12" s="1"/>
  <c r="J350" i="12"/>
  <c r="G350" i="12"/>
  <c r="I350" i="12" s="1"/>
  <c r="J349" i="12"/>
  <c r="J348" i="12" s="1"/>
  <c r="J347" i="12" s="1"/>
  <c r="J346" i="12" s="1"/>
  <c r="H349" i="12"/>
  <c r="H348" i="12" s="1"/>
  <c r="H347" i="12" s="1"/>
  <c r="H346" i="12" s="1"/>
  <c r="K345" i="12"/>
  <c r="K344" i="12" s="1"/>
  <c r="K343" i="12" s="1"/>
  <c r="K342" i="12" s="1"/>
  <c r="K341" i="12" s="1"/>
  <c r="K340" i="12" s="1"/>
  <c r="J345" i="12"/>
  <c r="J344" i="12" s="1"/>
  <c r="J343" i="12" s="1"/>
  <c r="J342" i="12" s="1"/>
  <c r="J341" i="12" s="1"/>
  <c r="J340" i="12" s="1"/>
  <c r="G345" i="12"/>
  <c r="I345" i="12" s="1"/>
  <c r="H344" i="12"/>
  <c r="H343" i="12" s="1"/>
  <c r="H342" i="12" s="1"/>
  <c r="H341" i="12" s="1"/>
  <c r="H340" i="12" s="1"/>
  <c r="I339" i="12"/>
  <c r="J338" i="12"/>
  <c r="H338" i="12"/>
  <c r="G338" i="12"/>
  <c r="G336" i="12" s="1"/>
  <c r="H337" i="12"/>
  <c r="H336" i="12" s="1"/>
  <c r="G337" i="12"/>
  <c r="K335" i="12"/>
  <c r="K334" i="12" s="1"/>
  <c r="K333" i="12" s="1"/>
  <c r="J335" i="12"/>
  <c r="J334" i="12" s="1"/>
  <c r="J333" i="12" s="1"/>
  <c r="G335" i="12"/>
  <c r="I335" i="12" s="1"/>
  <c r="H334" i="12"/>
  <c r="H333" i="12" s="1"/>
  <c r="H329" i="12" s="1"/>
  <c r="K332" i="12"/>
  <c r="K331" i="12" s="1"/>
  <c r="K330" i="12" s="1"/>
  <c r="J332" i="12"/>
  <c r="G332" i="12"/>
  <c r="I332" i="12" s="1"/>
  <c r="J331" i="12"/>
  <c r="J330" i="12" s="1"/>
  <c r="H331" i="12"/>
  <c r="H330" i="12" s="1"/>
  <c r="K328" i="12"/>
  <c r="K327" i="12" s="1"/>
  <c r="K326" i="12" s="1"/>
  <c r="J328" i="12"/>
  <c r="J327" i="12" s="1"/>
  <c r="J326" i="12" s="1"/>
  <c r="I328" i="12"/>
  <c r="H327" i="12"/>
  <c r="G327" i="12"/>
  <c r="H326" i="12"/>
  <c r="K325" i="12"/>
  <c r="K324" i="12" s="1"/>
  <c r="K323" i="12" s="1"/>
  <c r="J325" i="12"/>
  <c r="I325" i="12"/>
  <c r="J324" i="12"/>
  <c r="J323" i="12" s="1"/>
  <c r="H324" i="12"/>
  <c r="G324" i="12"/>
  <c r="G323" i="12" s="1"/>
  <c r="H323" i="12"/>
  <c r="K322" i="12"/>
  <c r="K321" i="12" s="1"/>
  <c r="K320" i="12" s="1"/>
  <c r="J322" i="12"/>
  <c r="J321" i="12" s="1"/>
  <c r="J320" i="12" s="1"/>
  <c r="G322" i="12"/>
  <c r="I322" i="12" s="1"/>
  <c r="H321" i="12"/>
  <c r="H320" i="12" s="1"/>
  <c r="I317" i="12"/>
  <c r="J316" i="12"/>
  <c r="G316" i="12"/>
  <c r="I316" i="12" s="1"/>
  <c r="J315" i="12"/>
  <c r="G315" i="12"/>
  <c r="I315" i="12" s="1"/>
  <c r="J314" i="12"/>
  <c r="G314" i="12"/>
  <c r="I314" i="12" s="1"/>
  <c r="J313" i="12"/>
  <c r="G313" i="12"/>
  <c r="I313" i="12" s="1"/>
  <c r="I312" i="12"/>
  <c r="K311" i="12"/>
  <c r="J311" i="12"/>
  <c r="J310" i="12" s="1"/>
  <c r="G311" i="12"/>
  <c r="I311" i="12" s="1"/>
  <c r="K310" i="12"/>
  <c r="G310" i="12"/>
  <c r="I310" i="12" s="1"/>
  <c r="I309" i="12"/>
  <c r="K308" i="12"/>
  <c r="K307" i="12" s="1"/>
  <c r="K306" i="12" s="1"/>
  <c r="K305" i="12" s="1"/>
  <c r="J308" i="12"/>
  <c r="G308" i="12"/>
  <c r="I308" i="12" s="1"/>
  <c r="J307" i="12"/>
  <c r="J306" i="12" s="1"/>
  <c r="J305" i="12" s="1"/>
  <c r="I304" i="12"/>
  <c r="J303" i="12"/>
  <c r="J302" i="12" s="1"/>
  <c r="J301" i="12" s="1"/>
  <c r="J300" i="12" s="1"/>
  <c r="G303" i="12"/>
  <c r="I303" i="12" s="1"/>
  <c r="G302" i="12"/>
  <c r="I302" i="12" s="1"/>
  <c r="J298" i="12"/>
  <c r="I298" i="12"/>
  <c r="K297" i="12"/>
  <c r="G297" i="12"/>
  <c r="I297" i="12" s="1"/>
  <c r="K295" i="12"/>
  <c r="J295" i="12"/>
  <c r="J294" i="12" s="1"/>
  <c r="J293" i="12" s="1"/>
  <c r="J292" i="12" s="1"/>
  <c r="J291" i="12" s="1"/>
  <c r="G295" i="12"/>
  <c r="I295" i="12" s="1"/>
  <c r="K294" i="12"/>
  <c r="K293" i="12" s="1"/>
  <c r="K292" i="12" s="1"/>
  <c r="K291" i="12" s="1"/>
  <c r="K284" i="12" s="1"/>
  <c r="K282" i="12" s="1"/>
  <c r="H294" i="12"/>
  <c r="G294" i="12"/>
  <c r="I294" i="12" s="1"/>
  <c r="H293" i="12"/>
  <c r="G293" i="12"/>
  <c r="I293" i="12" s="1"/>
  <c r="H292" i="12"/>
  <c r="H291" i="12"/>
  <c r="I290" i="12"/>
  <c r="I289" i="12"/>
  <c r="J288" i="12"/>
  <c r="G288" i="12"/>
  <c r="I288" i="12" s="1"/>
  <c r="J287" i="12"/>
  <c r="J286" i="12"/>
  <c r="J285" i="12" s="1"/>
  <c r="H284" i="12"/>
  <c r="H282" i="12" s="1"/>
  <c r="K283" i="12"/>
  <c r="J283" i="12"/>
  <c r="H283" i="12"/>
  <c r="G283" i="12"/>
  <c r="I283" i="12" s="1"/>
  <c r="K281" i="12"/>
  <c r="K280" i="12" s="1"/>
  <c r="K279" i="12" s="1"/>
  <c r="K278" i="12" s="1"/>
  <c r="K277" i="12" s="1"/>
  <c r="J281" i="12"/>
  <c r="G281" i="12"/>
  <c r="I281" i="12" s="1"/>
  <c r="J280" i="12"/>
  <c r="H280" i="12"/>
  <c r="J279" i="12"/>
  <c r="J278" i="12" s="1"/>
  <c r="J277" i="12" s="1"/>
  <c r="H279" i="12"/>
  <c r="H278" i="12" s="1"/>
  <c r="H277" i="12" s="1"/>
  <c r="K276" i="12"/>
  <c r="J276" i="12"/>
  <c r="J275" i="12" s="1"/>
  <c r="J274" i="12" s="1"/>
  <c r="J273" i="12" s="1"/>
  <c r="J272" i="12" s="1"/>
  <c r="G276" i="12"/>
  <c r="I276" i="12" s="1"/>
  <c r="K275" i="12"/>
  <c r="K274" i="12" s="1"/>
  <c r="K273" i="12" s="1"/>
  <c r="K272" i="12" s="1"/>
  <c r="H275" i="12"/>
  <c r="G275" i="12"/>
  <c r="I275" i="12" s="1"/>
  <c r="H274" i="12"/>
  <c r="H273" i="12"/>
  <c r="H272" i="12" s="1"/>
  <c r="K271" i="12"/>
  <c r="K270" i="12" s="1"/>
  <c r="K269" i="12" s="1"/>
  <c r="K268" i="12" s="1"/>
  <c r="K267" i="12" s="1"/>
  <c r="J271" i="12"/>
  <c r="G271" i="12"/>
  <c r="I271" i="12" s="1"/>
  <c r="J270" i="12"/>
  <c r="J269" i="12" s="1"/>
  <c r="J268" i="12" s="1"/>
  <c r="J267" i="12" s="1"/>
  <c r="H270" i="12"/>
  <c r="H269" i="12" s="1"/>
  <c r="H268" i="12" s="1"/>
  <c r="H267" i="12" s="1"/>
  <c r="K266" i="12"/>
  <c r="J266" i="12"/>
  <c r="J265" i="12" s="1"/>
  <c r="J264" i="12" s="1"/>
  <c r="J263" i="12" s="1"/>
  <c r="J262" i="12" s="1"/>
  <c r="G266" i="12"/>
  <c r="I266" i="12" s="1"/>
  <c r="K265" i="12"/>
  <c r="K264" i="12" s="1"/>
  <c r="K263" i="12" s="1"/>
  <c r="K262" i="12" s="1"/>
  <c r="H265" i="12"/>
  <c r="G265" i="12"/>
  <c r="I265" i="12" s="1"/>
  <c r="H264" i="12"/>
  <c r="H263" i="12"/>
  <c r="H262" i="12" s="1"/>
  <c r="K261" i="12"/>
  <c r="K260" i="12" s="1"/>
  <c r="K259" i="12" s="1"/>
  <c r="K258" i="12" s="1"/>
  <c r="K257" i="12" s="1"/>
  <c r="J261" i="12"/>
  <c r="G261" i="12"/>
  <c r="I261" i="12" s="1"/>
  <c r="J260" i="12"/>
  <c r="J259" i="12" s="1"/>
  <c r="J258" i="12" s="1"/>
  <c r="J257" i="12" s="1"/>
  <c r="K255" i="12"/>
  <c r="K254" i="12" s="1"/>
  <c r="K253" i="12" s="1"/>
  <c r="K252" i="12" s="1"/>
  <c r="K251" i="12" s="1"/>
  <c r="K250" i="12" s="1"/>
  <c r="J255" i="12"/>
  <c r="J254" i="12" s="1"/>
  <c r="J253" i="12" s="1"/>
  <c r="J252" i="12" s="1"/>
  <c r="J251" i="12" s="1"/>
  <c r="J250" i="12" s="1"/>
  <c r="G255" i="12"/>
  <c r="I255" i="12" s="1"/>
  <c r="H254" i="12"/>
  <c r="H253" i="12"/>
  <c r="H252" i="12" s="1"/>
  <c r="H251" i="12" s="1"/>
  <c r="H250" i="12" s="1"/>
  <c r="K249" i="12"/>
  <c r="K248" i="12" s="1"/>
  <c r="K247" i="12" s="1"/>
  <c r="K246" i="12" s="1"/>
  <c r="K245" i="12" s="1"/>
  <c r="J249" i="12"/>
  <c r="J248" i="12" s="1"/>
  <c r="J247" i="12" s="1"/>
  <c r="J246" i="12" s="1"/>
  <c r="J245" i="12" s="1"/>
  <c r="G249" i="12"/>
  <c r="I249" i="12" s="1"/>
  <c r="H248" i="12"/>
  <c r="H247" i="12"/>
  <c r="H246" i="12" s="1"/>
  <c r="H245" i="12" s="1"/>
  <c r="K244" i="12"/>
  <c r="J244" i="12"/>
  <c r="J243" i="12" s="1"/>
  <c r="J242" i="12" s="1"/>
  <c r="J241" i="12" s="1"/>
  <c r="J240" i="12" s="1"/>
  <c r="G244" i="12"/>
  <c r="I244" i="12" s="1"/>
  <c r="K243" i="12"/>
  <c r="K242" i="12" s="1"/>
  <c r="K241" i="12" s="1"/>
  <c r="K240" i="12" s="1"/>
  <c r="H243" i="12"/>
  <c r="G243" i="12"/>
  <c r="I243" i="12" s="1"/>
  <c r="H242" i="12"/>
  <c r="H241" i="12"/>
  <c r="H240" i="12" s="1"/>
  <c r="K239" i="12"/>
  <c r="K238" i="12" s="1"/>
  <c r="K237" i="12" s="1"/>
  <c r="K236" i="12" s="1"/>
  <c r="K235" i="12" s="1"/>
  <c r="J239" i="12"/>
  <c r="J238" i="12" s="1"/>
  <c r="J237" i="12" s="1"/>
  <c r="J236" i="12" s="1"/>
  <c r="J235" i="12" s="1"/>
  <c r="G239" i="12"/>
  <c r="I239" i="12" s="1"/>
  <c r="H238" i="12"/>
  <c r="N237" i="12"/>
  <c r="M237" i="12"/>
  <c r="L237" i="12"/>
  <c r="H237" i="12"/>
  <c r="H236" i="12"/>
  <c r="H235" i="12" s="1"/>
  <c r="I234" i="12"/>
  <c r="K233" i="12"/>
  <c r="J233" i="12"/>
  <c r="J232" i="12" s="1"/>
  <c r="G233" i="12"/>
  <c r="I233" i="12" s="1"/>
  <c r="K232" i="12"/>
  <c r="G232" i="12"/>
  <c r="I232" i="12" s="1"/>
  <c r="K231" i="12"/>
  <c r="K230" i="12" s="1"/>
  <c r="K229" i="12" s="1"/>
  <c r="J231" i="12"/>
  <c r="G231" i="12"/>
  <c r="I231" i="12" s="1"/>
  <c r="J230" i="12"/>
  <c r="H230" i="12"/>
  <c r="J229" i="12"/>
  <c r="H229" i="12"/>
  <c r="H228" i="12"/>
  <c r="I227" i="12"/>
  <c r="K226" i="12"/>
  <c r="K225" i="12" s="1"/>
  <c r="J226" i="12"/>
  <c r="G226" i="12"/>
  <c r="I226" i="12" s="1"/>
  <c r="J225" i="12"/>
  <c r="K224" i="12"/>
  <c r="K223" i="12" s="1"/>
  <c r="K222" i="12" s="1"/>
  <c r="K221" i="12" s="1"/>
  <c r="J224" i="12"/>
  <c r="G224" i="12"/>
  <c r="I224" i="12" s="1"/>
  <c r="J223" i="12"/>
  <c r="J222" i="12" s="1"/>
  <c r="J221" i="12" s="1"/>
  <c r="H223" i="12"/>
  <c r="H222" i="12" s="1"/>
  <c r="H221" i="12" s="1"/>
  <c r="I220" i="12"/>
  <c r="K219" i="12"/>
  <c r="J219" i="12"/>
  <c r="I219" i="12"/>
  <c r="G219" i="12"/>
  <c r="K218" i="12"/>
  <c r="J218" i="12"/>
  <c r="I218" i="12"/>
  <c r="G218" i="12"/>
  <c r="K217" i="12"/>
  <c r="K216" i="12" s="1"/>
  <c r="K215" i="12" s="1"/>
  <c r="J217" i="12"/>
  <c r="G217" i="12"/>
  <c r="I217" i="12" s="1"/>
  <c r="J216" i="12"/>
  <c r="J215" i="12" s="1"/>
  <c r="J214" i="12" s="1"/>
  <c r="H216" i="12"/>
  <c r="G216" i="12"/>
  <c r="H215" i="12"/>
  <c r="H214" i="12" s="1"/>
  <c r="I213" i="12"/>
  <c r="J212" i="12"/>
  <c r="G212" i="12"/>
  <c r="I212" i="12" s="1"/>
  <c r="J211" i="12"/>
  <c r="J210" i="12"/>
  <c r="K209" i="12"/>
  <c r="K208" i="12" s="1"/>
  <c r="K207" i="12" s="1"/>
  <c r="J209" i="12"/>
  <c r="G209" i="12"/>
  <c r="I209" i="12" s="1"/>
  <c r="J208" i="12"/>
  <c r="H208" i="12"/>
  <c r="J207" i="12"/>
  <c r="H207" i="12"/>
  <c r="K206" i="12"/>
  <c r="K205" i="12" s="1"/>
  <c r="K204" i="12" s="1"/>
  <c r="J206" i="12"/>
  <c r="J205" i="12" s="1"/>
  <c r="J204" i="12" s="1"/>
  <c r="I206" i="12"/>
  <c r="H205" i="12"/>
  <c r="G205" i="12"/>
  <c r="H204" i="12"/>
  <c r="G204" i="12"/>
  <c r="H203" i="12"/>
  <c r="I202" i="12"/>
  <c r="K201" i="12"/>
  <c r="J201" i="12"/>
  <c r="I201" i="12"/>
  <c r="G201" i="12"/>
  <c r="K200" i="12"/>
  <c r="J200" i="12"/>
  <c r="I200" i="12"/>
  <c r="G200" i="12"/>
  <c r="K199" i="12"/>
  <c r="J199" i="12"/>
  <c r="I199" i="12"/>
  <c r="G199" i="12"/>
  <c r="I198" i="12"/>
  <c r="K197" i="12"/>
  <c r="J197" i="12"/>
  <c r="J196" i="12" s="1"/>
  <c r="J195" i="12" s="1"/>
  <c r="G197" i="12"/>
  <c r="I197" i="12" s="1"/>
  <c r="K196" i="12"/>
  <c r="K195" i="12" s="1"/>
  <c r="G196" i="12"/>
  <c r="I196" i="12" s="1"/>
  <c r="K194" i="12"/>
  <c r="K193" i="12" s="1"/>
  <c r="K192" i="12" s="1"/>
  <c r="J194" i="12"/>
  <c r="J193" i="12" s="1"/>
  <c r="J192" i="12" s="1"/>
  <c r="G194" i="12"/>
  <c r="I194" i="12" s="1"/>
  <c r="H193" i="12"/>
  <c r="H192" i="12"/>
  <c r="K191" i="12"/>
  <c r="K190" i="12" s="1"/>
  <c r="K189" i="12" s="1"/>
  <c r="J191" i="12"/>
  <c r="I191" i="12"/>
  <c r="J190" i="12"/>
  <c r="J189" i="12" s="1"/>
  <c r="H190" i="12"/>
  <c r="G190" i="12"/>
  <c r="I190" i="12" s="1"/>
  <c r="H189" i="12"/>
  <c r="G189" i="12"/>
  <c r="I189" i="12" s="1"/>
  <c r="K188" i="12"/>
  <c r="K187" i="12" s="1"/>
  <c r="K186" i="12" s="1"/>
  <c r="J188" i="12"/>
  <c r="J187" i="12" s="1"/>
  <c r="J186" i="12" s="1"/>
  <c r="G188" i="12"/>
  <c r="I188" i="12" s="1"/>
  <c r="H187" i="12"/>
  <c r="H186" i="12" s="1"/>
  <c r="H185" i="12" s="1"/>
  <c r="I184" i="12"/>
  <c r="J183" i="12"/>
  <c r="H183" i="12"/>
  <c r="H182" i="12" s="1"/>
  <c r="G183" i="12"/>
  <c r="J182" i="12"/>
  <c r="I181" i="12"/>
  <c r="J180" i="12"/>
  <c r="G180" i="12"/>
  <c r="I180" i="12" s="1"/>
  <c r="J179" i="12"/>
  <c r="G179" i="12"/>
  <c r="I179" i="12" s="1"/>
  <c r="I178" i="12"/>
  <c r="J177" i="12"/>
  <c r="G177" i="12"/>
  <c r="I177" i="12" s="1"/>
  <c r="J176" i="12"/>
  <c r="I176" i="12"/>
  <c r="G176" i="12"/>
  <c r="J175" i="12"/>
  <c r="K174" i="12"/>
  <c r="J174" i="12"/>
  <c r="J173" i="12" s="1"/>
  <c r="J172" i="12" s="1"/>
  <c r="G174" i="12"/>
  <c r="I174" i="12" s="1"/>
  <c r="K173" i="12"/>
  <c r="K172" i="12" s="1"/>
  <c r="H173" i="12"/>
  <c r="H172" i="12" s="1"/>
  <c r="K171" i="12"/>
  <c r="J171" i="12"/>
  <c r="J170" i="12" s="1"/>
  <c r="J169" i="12" s="1"/>
  <c r="H170" i="12"/>
  <c r="H169" i="12" s="1"/>
  <c r="I171" i="12"/>
  <c r="K170" i="12"/>
  <c r="K169" i="12" s="1"/>
  <c r="G170" i="12"/>
  <c r="G169" i="12" s="1"/>
  <c r="K167" i="12"/>
  <c r="K166" i="12" s="1"/>
  <c r="K165" i="12" s="1"/>
  <c r="J167" i="12"/>
  <c r="J166" i="12" s="1"/>
  <c r="J165" i="12" s="1"/>
  <c r="I167" i="12"/>
  <c r="H166" i="12"/>
  <c r="G166" i="12"/>
  <c r="G165" i="12" s="1"/>
  <c r="H165" i="12"/>
  <c r="K164" i="12"/>
  <c r="K163" i="12" s="1"/>
  <c r="K162" i="12" s="1"/>
  <c r="J164" i="12"/>
  <c r="G164" i="12"/>
  <c r="I164" i="12" s="1"/>
  <c r="J163" i="12"/>
  <c r="H163" i="12"/>
  <c r="H162" i="12" s="1"/>
  <c r="H161" i="12" s="1"/>
  <c r="J162" i="12"/>
  <c r="K160" i="12"/>
  <c r="K159" i="12" s="1"/>
  <c r="J160" i="12"/>
  <c r="G160" i="12"/>
  <c r="I160" i="12" s="1"/>
  <c r="J159" i="12"/>
  <c r="H159" i="12"/>
  <c r="K158" i="12"/>
  <c r="K157" i="12" s="1"/>
  <c r="K156" i="12" s="1"/>
  <c r="J158" i="12"/>
  <c r="J157" i="12" s="1"/>
  <c r="J156" i="12" s="1"/>
  <c r="I158" i="12"/>
  <c r="H157" i="12"/>
  <c r="G157" i="12"/>
  <c r="H156" i="12"/>
  <c r="K155" i="12"/>
  <c r="K154" i="12" s="1"/>
  <c r="K153" i="12" s="1"/>
  <c r="J155" i="12"/>
  <c r="I155" i="12"/>
  <c r="J154" i="12"/>
  <c r="J153" i="12" s="1"/>
  <c r="H154" i="12"/>
  <c r="G154" i="12"/>
  <c r="I154" i="12" s="1"/>
  <c r="H153" i="12"/>
  <c r="G153" i="12"/>
  <c r="I153" i="12" s="1"/>
  <c r="I152" i="12"/>
  <c r="J151" i="12"/>
  <c r="G151" i="12"/>
  <c r="I151" i="12" s="1"/>
  <c r="J150" i="12"/>
  <c r="G150" i="12"/>
  <c r="I150" i="12" s="1"/>
  <c r="K149" i="12"/>
  <c r="J149" i="12"/>
  <c r="G149" i="12"/>
  <c r="I149" i="12" s="1"/>
  <c r="K148" i="12"/>
  <c r="J148" i="12"/>
  <c r="H148" i="12"/>
  <c r="G148" i="12"/>
  <c r="I148" i="12" s="1"/>
  <c r="K147" i="12"/>
  <c r="J147" i="12"/>
  <c r="H147" i="12"/>
  <c r="G147" i="12"/>
  <c r="I147" i="12" s="1"/>
  <c r="I145" i="12"/>
  <c r="J144" i="12"/>
  <c r="J143" i="12" s="1"/>
  <c r="J142" i="12" s="1"/>
  <c r="G144" i="12"/>
  <c r="I144" i="12" s="1"/>
  <c r="G143" i="12"/>
  <c r="I143" i="12" s="1"/>
  <c r="G142" i="12"/>
  <c r="I142" i="12" s="1"/>
  <c r="I141" i="12"/>
  <c r="J140" i="12"/>
  <c r="J139" i="12" s="1"/>
  <c r="H140" i="12"/>
  <c r="G140" i="12"/>
  <c r="I140" i="12" s="1"/>
  <c r="H139" i="12"/>
  <c r="K138" i="12"/>
  <c r="K137" i="12" s="1"/>
  <c r="K136" i="12" s="1"/>
  <c r="K135" i="12" s="1"/>
  <c r="J138" i="12"/>
  <c r="J137" i="12" s="1"/>
  <c r="J136" i="12" s="1"/>
  <c r="I138" i="12"/>
  <c r="H137" i="12"/>
  <c r="G137" i="12"/>
  <c r="H136" i="12"/>
  <c r="G136" i="12"/>
  <c r="H135" i="12"/>
  <c r="I134" i="12"/>
  <c r="J133" i="12"/>
  <c r="G133" i="12"/>
  <c r="I133" i="12" s="1"/>
  <c r="J132" i="12"/>
  <c r="G132" i="12"/>
  <c r="I132" i="12" s="1"/>
  <c r="J131" i="12"/>
  <c r="G131" i="12"/>
  <c r="I131" i="12" s="1"/>
  <c r="K130" i="12"/>
  <c r="K129" i="12" s="1"/>
  <c r="K128" i="12" s="1"/>
  <c r="K127" i="12" s="1"/>
  <c r="J130" i="12"/>
  <c r="J129" i="12" s="1"/>
  <c r="J128" i="12" s="1"/>
  <c r="J127" i="12" s="1"/>
  <c r="G130" i="12"/>
  <c r="I130" i="12" s="1"/>
  <c r="I126" i="12"/>
  <c r="J125" i="12"/>
  <c r="I125" i="12"/>
  <c r="G125" i="12"/>
  <c r="J124" i="12"/>
  <c r="J123" i="12" s="1"/>
  <c r="G124" i="12"/>
  <c r="I124" i="12" s="1"/>
  <c r="I122" i="12"/>
  <c r="K121" i="12"/>
  <c r="J121" i="12"/>
  <c r="H121" i="12"/>
  <c r="G121" i="12"/>
  <c r="K120" i="12"/>
  <c r="J120" i="12"/>
  <c r="H120" i="12"/>
  <c r="G120" i="12"/>
  <c r="I119" i="12"/>
  <c r="K118" i="12"/>
  <c r="K115" i="12" s="1"/>
  <c r="J118" i="12"/>
  <c r="H118" i="12"/>
  <c r="H115" i="12" s="1"/>
  <c r="H111" i="12" s="1"/>
  <c r="G118" i="12"/>
  <c r="I117" i="12"/>
  <c r="K116" i="12"/>
  <c r="J116" i="12"/>
  <c r="H116" i="12"/>
  <c r="G116" i="12"/>
  <c r="I116" i="12" s="1"/>
  <c r="J115" i="12"/>
  <c r="G115" i="12"/>
  <c r="K114" i="12"/>
  <c r="K113" i="12" s="1"/>
  <c r="K112" i="12" s="1"/>
  <c r="J114" i="12"/>
  <c r="I114" i="12"/>
  <c r="J113" i="12"/>
  <c r="J112" i="12" s="1"/>
  <c r="J111" i="12" s="1"/>
  <c r="H113" i="12"/>
  <c r="G113" i="12"/>
  <c r="I113" i="12" s="1"/>
  <c r="H112" i="12"/>
  <c r="G112" i="12"/>
  <c r="I112" i="12" s="1"/>
  <c r="G111" i="12"/>
  <c r="K110" i="12"/>
  <c r="K109" i="12" s="1"/>
  <c r="K108" i="12" s="1"/>
  <c r="K107" i="12" s="1"/>
  <c r="J110" i="12"/>
  <c r="J109" i="12" s="1"/>
  <c r="J108" i="12" s="1"/>
  <c r="J107" i="12" s="1"/>
  <c r="I110" i="12"/>
  <c r="H109" i="12"/>
  <c r="G109" i="12"/>
  <c r="H108" i="12"/>
  <c r="G108" i="12"/>
  <c r="H107" i="12"/>
  <c r="G107" i="12"/>
  <c r="I106" i="12"/>
  <c r="K105" i="12"/>
  <c r="J105" i="12"/>
  <c r="J104" i="12" s="1"/>
  <c r="J103" i="12" s="1"/>
  <c r="G105" i="12"/>
  <c r="I105" i="12" s="1"/>
  <c r="K104" i="12"/>
  <c r="K103" i="12" s="1"/>
  <c r="G104" i="12"/>
  <c r="I104" i="12" s="1"/>
  <c r="I102" i="12"/>
  <c r="K101" i="12"/>
  <c r="J101" i="12"/>
  <c r="G101" i="12"/>
  <c r="I101" i="12" s="1"/>
  <c r="K100" i="12"/>
  <c r="J100" i="12"/>
  <c r="G100" i="12"/>
  <c r="I100" i="12" s="1"/>
  <c r="K99" i="12"/>
  <c r="J99" i="12"/>
  <c r="G99" i="12"/>
  <c r="I99" i="12" s="1"/>
  <c r="K96" i="12"/>
  <c r="J96" i="12"/>
  <c r="J95" i="12" s="1"/>
  <c r="J94" i="12" s="1"/>
  <c r="J93" i="12" s="1"/>
  <c r="J92" i="12" s="1"/>
  <c r="J91" i="12" s="1"/>
  <c r="G96" i="12"/>
  <c r="I96" i="12" s="1"/>
  <c r="K95" i="12"/>
  <c r="K94" i="12" s="1"/>
  <c r="K93" i="12" s="1"/>
  <c r="K92" i="12" s="1"/>
  <c r="K91" i="12" s="1"/>
  <c r="H95" i="12"/>
  <c r="G95" i="12"/>
  <c r="I95" i="12" s="1"/>
  <c r="H94" i="12"/>
  <c r="G94" i="12"/>
  <c r="I94" i="12" s="1"/>
  <c r="H93" i="12"/>
  <c r="G93" i="12"/>
  <c r="I93" i="12" s="1"/>
  <c r="H92" i="12"/>
  <c r="G92" i="12"/>
  <c r="I92" i="12" s="1"/>
  <c r="H91" i="12"/>
  <c r="G91" i="12"/>
  <c r="I91" i="12" s="1"/>
  <c r="I90" i="12"/>
  <c r="K89" i="12"/>
  <c r="K88" i="12" s="1"/>
  <c r="K87" i="12" s="1"/>
  <c r="J89" i="12"/>
  <c r="G89" i="12"/>
  <c r="I89" i="12" s="1"/>
  <c r="J88" i="12"/>
  <c r="H88" i="12"/>
  <c r="J87" i="12"/>
  <c r="H87" i="12"/>
  <c r="J86" i="12"/>
  <c r="I86" i="12"/>
  <c r="G86" i="12"/>
  <c r="J85" i="12"/>
  <c r="G85" i="12"/>
  <c r="I85" i="12" s="1"/>
  <c r="I84" i="12"/>
  <c r="J83" i="12"/>
  <c r="G83" i="12"/>
  <c r="I83" i="12" s="1"/>
  <c r="J82" i="12"/>
  <c r="I81" i="12"/>
  <c r="J80" i="12"/>
  <c r="I80" i="12"/>
  <c r="G80" i="12"/>
  <c r="J79" i="12"/>
  <c r="J78" i="12" s="1"/>
  <c r="G79" i="12"/>
  <c r="I79" i="12" s="1"/>
  <c r="I77" i="12"/>
  <c r="J76" i="12"/>
  <c r="I76" i="12"/>
  <c r="G76" i="12"/>
  <c r="J75" i="12"/>
  <c r="J74" i="12" s="1"/>
  <c r="G75" i="12"/>
  <c r="I75" i="12" s="1"/>
  <c r="I74" i="12"/>
  <c r="G74" i="12"/>
  <c r="I73" i="12"/>
  <c r="J72" i="12"/>
  <c r="I72" i="12"/>
  <c r="G72" i="12"/>
  <c r="J71" i="12"/>
  <c r="J67" i="12" s="1"/>
  <c r="G71" i="12"/>
  <c r="I71" i="12" s="1"/>
  <c r="I70" i="12"/>
  <c r="J69" i="12"/>
  <c r="G69" i="12"/>
  <c r="I69" i="12" s="1"/>
  <c r="J68" i="12"/>
  <c r="G68" i="12"/>
  <c r="I68" i="12" s="1"/>
  <c r="G67" i="12"/>
  <c r="I67" i="12" s="1"/>
  <c r="K66" i="12"/>
  <c r="K65" i="12" s="1"/>
  <c r="K64" i="12" s="1"/>
  <c r="J66" i="12"/>
  <c r="G66" i="12"/>
  <c r="I66" i="12" s="1"/>
  <c r="J65" i="12"/>
  <c r="J64" i="12" s="1"/>
  <c r="H65" i="12"/>
  <c r="G65" i="12"/>
  <c r="G64" i="12" s="1"/>
  <c r="I64" i="12" s="1"/>
  <c r="H64" i="12"/>
  <c r="H63" i="12"/>
  <c r="H62" i="12" s="1"/>
  <c r="H61" i="12" s="1"/>
  <c r="K60" i="12"/>
  <c r="J60" i="12"/>
  <c r="J59" i="12" s="1"/>
  <c r="J58" i="12" s="1"/>
  <c r="J57" i="12" s="1"/>
  <c r="G60" i="12"/>
  <c r="I60" i="12" s="1"/>
  <c r="K59" i="12"/>
  <c r="H59" i="12"/>
  <c r="H58" i="12" s="1"/>
  <c r="H57" i="12" s="1"/>
  <c r="H51" i="12" s="1"/>
  <c r="G59" i="12"/>
  <c r="I59" i="12" s="1"/>
  <c r="K58" i="12"/>
  <c r="K57" i="12" s="1"/>
  <c r="K51" i="12" s="1"/>
  <c r="G58" i="12"/>
  <c r="I58" i="12" s="1"/>
  <c r="I56" i="12"/>
  <c r="I55" i="12"/>
  <c r="J54" i="12"/>
  <c r="J53" i="12" s="1"/>
  <c r="J52" i="12" s="1"/>
  <c r="G54" i="12"/>
  <c r="I54" i="12" s="1"/>
  <c r="I50" i="12"/>
  <c r="J49" i="12"/>
  <c r="I49" i="12"/>
  <c r="G49" i="12"/>
  <c r="J48" i="12"/>
  <c r="J47" i="12" s="1"/>
  <c r="G48" i="12"/>
  <c r="I48" i="12" s="1"/>
  <c r="K46" i="12"/>
  <c r="K45" i="12" s="1"/>
  <c r="K44" i="12" s="1"/>
  <c r="K43" i="12" s="1"/>
  <c r="K42" i="12" s="1"/>
  <c r="K41" i="12" s="1"/>
  <c r="J46" i="12"/>
  <c r="G46" i="12"/>
  <c r="I46" i="12" s="1"/>
  <c r="J45" i="12"/>
  <c r="H45" i="12"/>
  <c r="H44" i="12" s="1"/>
  <c r="H43" i="12" s="1"/>
  <c r="H42" i="12" s="1"/>
  <c r="H41" i="12" s="1"/>
  <c r="J44" i="12"/>
  <c r="J43" i="12" s="1"/>
  <c r="M41" i="12"/>
  <c r="I40" i="12"/>
  <c r="K39" i="12"/>
  <c r="K38" i="12" s="1"/>
  <c r="K37" i="12" s="1"/>
  <c r="K36" i="12" s="1"/>
  <c r="K35" i="12" s="1"/>
  <c r="J39" i="12"/>
  <c r="G39" i="12"/>
  <c r="I39" i="12" s="1"/>
  <c r="J38" i="12"/>
  <c r="J37" i="12" s="1"/>
  <c r="J36" i="12" s="1"/>
  <c r="J35" i="12" s="1"/>
  <c r="I34" i="12"/>
  <c r="J33" i="12"/>
  <c r="G33" i="12"/>
  <c r="I33" i="12" s="1"/>
  <c r="J32" i="12"/>
  <c r="G32" i="12"/>
  <c r="I32" i="12" s="1"/>
  <c r="J31" i="12"/>
  <c r="I31" i="12"/>
  <c r="G31" i="12"/>
  <c r="K30" i="12"/>
  <c r="J30" i="12"/>
  <c r="J29" i="12" s="1"/>
  <c r="J28" i="12" s="1"/>
  <c r="J27" i="12" s="1"/>
  <c r="J26" i="12" s="1"/>
  <c r="J25" i="12" s="1"/>
  <c r="G30" i="12"/>
  <c r="I30" i="12" s="1"/>
  <c r="K29" i="12"/>
  <c r="H29" i="12"/>
  <c r="H28" i="12" s="1"/>
  <c r="H27" i="12" s="1"/>
  <c r="H26" i="12" s="1"/>
  <c r="H25" i="12" s="1"/>
  <c r="G29" i="12"/>
  <c r="K28" i="12"/>
  <c r="G28" i="12"/>
  <c r="K27" i="12"/>
  <c r="G27" i="12"/>
  <c r="K26" i="12"/>
  <c r="G26" i="12"/>
  <c r="K25" i="12"/>
  <c r="G25" i="12"/>
  <c r="K24" i="12"/>
  <c r="H24" i="12"/>
  <c r="G24" i="12"/>
  <c r="I24" i="12" s="1"/>
  <c r="J23" i="12"/>
  <c r="H23" i="12"/>
  <c r="G23" i="12"/>
  <c r="J22" i="12"/>
  <c r="H22" i="12"/>
  <c r="G22" i="12"/>
  <c r="K20" i="12"/>
  <c r="J20" i="12"/>
  <c r="H20" i="12"/>
  <c r="G20" i="12"/>
  <c r="I20" i="12" s="1"/>
  <c r="H1143" i="11"/>
  <c r="H1026" i="11"/>
  <c r="H975" i="11"/>
  <c r="H691" i="11"/>
  <c r="H665" i="11"/>
  <c r="H657" i="11"/>
  <c r="H184" i="11"/>
  <c r="H171" i="11"/>
  <c r="H526" i="11"/>
  <c r="I526" i="11" s="1"/>
  <c r="J525" i="11"/>
  <c r="K525" i="11"/>
  <c r="J524" i="11"/>
  <c r="K524" i="11"/>
  <c r="J523" i="11"/>
  <c r="K523" i="11"/>
  <c r="G525" i="11"/>
  <c r="G524" i="11" s="1"/>
  <c r="G523" i="11" s="1"/>
  <c r="H548" i="11"/>
  <c r="H547" i="11" s="1"/>
  <c r="H546" i="11" s="1"/>
  <c r="H328" i="11"/>
  <c r="H325" i="11"/>
  <c r="H380" i="11"/>
  <c r="H492" i="11"/>
  <c r="I492" i="11" s="1"/>
  <c r="H974" i="11"/>
  <c r="H973" i="11" s="1"/>
  <c r="H972" i="11" s="1"/>
  <c r="H971" i="11" s="1"/>
  <c r="H183" i="11"/>
  <c r="H182" i="11" s="1"/>
  <c r="H1025" i="11"/>
  <c r="H398" i="11"/>
  <c r="H385" i="11"/>
  <c r="H384" i="11" s="1"/>
  <c r="H383" i="11" s="1"/>
  <c r="H382" i="11" s="1"/>
  <c r="H158" i="11"/>
  <c r="I158" i="11" s="1"/>
  <c r="H155" i="11"/>
  <c r="H122" i="11"/>
  <c r="K1364" i="11"/>
  <c r="K1363" i="11" s="1"/>
  <c r="K1362" i="11" s="1"/>
  <c r="K1361" i="11" s="1"/>
  <c r="K1360" i="11" s="1"/>
  <c r="K1359" i="11" s="1"/>
  <c r="K1358" i="11" s="1"/>
  <c r="K1357" i="11" s="1"/>
  <c r="J1364" i="11"/>
  <c r="G1364" i="11"/>
  <c r="I1364" i="11" s="1"/>
  <c r="J1363" i="11"/>
  <c r="H1363" i="11"/>
  <c r="H1362" i="11" s="1"/>
  <c r="H1361" i="11" s="1"/>
  <c r="H1360" i="11" s="1"/>
  <c r="H1359" i="11" s="1"/>
  <c r="J1362" i="11"/>
  <c r="J1361" i="11" s="1"/>
  <c r="J1360" i="11" s="1"/>
  <c r="J1359" i="11" s="1"/>
  <c r="J1358" i="11" s="1"/>
  <c r="J1357" i="11" s="1"/>
  <c r="H1357" i="11"/>
  <c r="I1356" i="11"/>
  <c r="I1355" i="11"/>
  <c r="K1354" i="11"/>
  <c r="K1353" i="11" s="1"/>
  <c r="K1352" i="11" s="1"/>
  <c r="K1347" i="11" s="1"/>
  <c r="J1354" i="11"/>
  <c r="G1354" i="11"/>
  <c r="I1354" i="11" s="1"/>
  <c r="J1353" i="11"/>
  <c r="J1352" i="11" s="1"/>
  <c r="I1351" i="11"/>
  <c r="J1350" i="11"/>
  <c r="J1349" i="11" s="1"/>
  <c r="J1348" i="11" s="1"/>
  <c r="J1347" i="11" s="1"/>
  <c r="G1350" i="11"/>
  <c r="I1350" i="11" s="1"/>
  <c r="G1349" i="11"/>
  <c r="I1349" i="11" s="1"/>
  <c r="I1346" i="11"/>
  <c r="J1345" i="11"/>
  <c r="I1345" i="11"/>
  <c r="G1345" i="11"/>
  <c r="J1344" i="11"/>
  <c r="J1343" i="11" s="1"/>
  <c r="J1342" i="11" s="1"/>
  <c r="J1341" i="11" s="1"/>
  <c r="G1344" i="11"/>
  <c r="I1344" i="11" s="1"/>
  <c r="K1340" i="11"/>
  <c r="K1339" i="11" s="1"/>
  <c r="K1338" i="11" s="1"/>
  <c r="K1337" i="11" s="1"/>
  <c r="K1336" i="11" s="1"/>
  <c r="K1335" i="11" s="1"/>
  <c r="K1334" i="11" s="1"/>
  <c r="J1340" i="11"/>
  <c r="J1339" i="11" s="1"/>
  <c r="J1338" i="11" s="1"/>
  <c r="J1337" i="11" s="1"/>
  <c r="J1336" i="11" s="1"/>
  <c r="J1335" i="11" s="1"/>
  <c r="J1334" i="11" s="1"/>
  <c r="G1340" i="11"/>
  <c r="I1340" i="11" s="1"/>
  <c r="H1339" i="11"/>
  <c r="H1338" i="11"/>
  <c r="H1337" i="11" s="1"/>
  <c r="H1336" i="11" s="1"/>
  <c r="H1335" i="11" s="1"/>
  <c r="H1334" i="11" s="1"/>
  <c r="K1333" i="11"/>
  <c r="J1333" i="11"/>
  <c r="J1331" i="11" s="1"/>
  <c r="H1333" i="11"/>
  <c r="K1332" i="11"/>
  <c r="J1332" i="11"/>
  <c r="H1332" i="11"/>
  <c r="H1331" i="11" s="1"/>
  <c r="G1332" i="11"/>
  <c r="K1331" i="11"/>
  <c r="I1330" i="11"/>
  <c r="J1329" i="11"/>
  <c r="I1329" i="11"/>
  <c r="G1329" i="11"/>
  <c r="J1328" i="11"/>
  <c r="J1327" i="11" s="1"/>
  <c r="G1328" i="11"/>
  <c r="I1328" i="11" s="1"/>
  <c r="I1326" i="11"/>
  <c r="J1325" i="11"/>
  <c r="I1325" i="11"/>
  <c r="G1325" i="11"/>
  <c r="J1324" i="11"/>
  <c r="J1323" i="11" s="1"/>
  <c r="J1322" i="11" s="1"/>
  <c r="J1321" i="11" s="1"/>
  <c r="J1320" i="11" s="1"/>
  <c r="G1324" i="11"/>
  <c r="I1324" i="11" s="1"/>
  <c r="I1319" i="11"/>
  <c r="K1318" i="11"/>
  <c r="J1318" i="11"/>
  <c r="G1318" i="11"/>
  <c r="I1318" i="11" s="1"/>
  <c r="K1317" i="11"/>
  <c r="J1317" i="11"/>
  <c r="G1317" i="11"/>
  <c r="I1317" i="11" s="1"/>
  <c r="K1316" i="11"/>
  <c r="J1316" i="11"/>
  <c r="G1316" i="11"/>
  <c r="I1316" i="11" s="1"/>
  <c r="K1315" i="11"/>
  <c r="J1315" i="11"/>
  <c r="G1315" i="11"/>
  <c r="I1315" i="11" s="1"/>
  <c r="K1314" i="11"/>
  <c r="I1313" i="11"/>
  <c r="G1312" i="11"/>
  <c r="I1312" i="11" s="1"/>
  <c r="G1311" i="11"/>
  <c r="I1311" i="11" s="1"/>
  <c r="K1310" i="11"/>
  <c r="J1310" i="11"/>
  <c r="G1310" i="11"/>
  <c r="I1310" i="11" s="1"/>
  <c r="J1309" i="11"/>
  <c r="J1308" i="11" s="1"/>
  <c r="J1307" i="11" s="1"/>
  <c r="J1306" i="11" s="1"/>
  <c r="J1305" i="11" s="1"/>
  <c r="J1257" i="11" s="1"/>
  <c r="H1309" i="11"/>
  <c r="H1308" i="11" s="1"/>
  <c r="H1307" i="11" s="1"/>
  <c r="H1306" i="11" s="1"/>
  <c r="H1305" i="11" s="1"/>
  <c r="H1257" i="11" s="1"/>
  <c r="I1304" i="11"/>
  <c r="I1303" i="11"/>
  <c r="I1302" i="11"/>
  <c r="I1301" i="11"/>
  <c r="I1300" i="11"/>
  <c r="I1299" i="11"/>
  <c r="I1298" i="11"/>
  <c r="I1297" i="11"/>
  <c r="I1296" i="11"/>
  <c r="I1295" i="11"/>
  <c r="I1294" i="11"/>
  <c r="I1293" i="11"/>
  <c r="J1292" i="11"/>
  <c r="I1292" i="11"/>
  <c r="J1291" i="11"/>
  <c r="G1291" i="11"/>
  <c r="I1291" i="11" s="1"/>
  <c r="J1290" i="11"/>
  <c r="J1289" i="11"/>
  <c r="I1288" i="11"/>
  <c r="G1287" i="11"/>
  <c r="I1287" i="11" s="1"/>
  <c r="G1286" i="11"/>
  <c r="I1286" i="11" s="1"/>
  <c r="I1285" i="11"/>
  <c r="J1284" i="11"/>
  <c r="I1284" i="11"/>
  <c r="J1283" i="11"/>
  <c r="G1283" i="11"/>
  <c r="I1283" i="11" s="1"/>
  <c r="J1282" i="11"/>
  <c r="G1282" i="11"/>
  <c r="I1282" i="11" s="1"/>
  <c r="J1281" i="11"/>
  <c r="I1280" i="11"/>
  <c r="G1279" i="11"/>
  <c r="I1279" i="11" s="1"/>
  <c r="G1278" i="11"/>
  <c r="I1278" i="11" s="1"/>
  <c r="I1277" i="11"/>
  <c r="G1276" i="11"/>
  <c r="I1276" i="11" s="1"/>
  <c r="I1275" i="11"/>
  <c r="G1275" i="11"/>
  <c r="J1273" i="11"/>
  <c r="I1273" i="11"/>
  <c r="J1272" i="11"/>
  <c r="I1272" i="11"/>
  <c r="J1271" i="11"/>
  <c r="I1271" i="11"/>
  <c r="J1266" i="11"/>
  <c r="I1266" i="11"/>
  <c r="J1265" i="11"/>
  <c r="I1265" i="11"/>
  <c r="J1264" i="11"/>
  <c r="I1264" i="11"/>
  <c r="J1263" i="11"/>
  <c r="I1263" i="11"/>
  <c r="J1262" i="11"/>
  <c r="I1262" i="11"/>
  <c r="J1261" i="11"/>
  <c r="I1261" i="11"/>
  <c r="J1260" i="11"/>
  <c r="I1260" i="11"/>
  <c r="J1259" i="11"/>
  <c r="I1259" i="11"/>
  <c r="J1258" i="11"/>
  <c r="I1258" i="11"/>
  <c r="K1256" i="11"/>
  <c r="J1256" i="11"/>
  <c r="H1256" i="11"/>
  <c r="H1254" i="11" s="1"/>
  <c r="G1256" i="11"/>
  <c r="J1255" i="11"/>
  <c r="J1254" i="11" s="1"/>
  <c r="H1255" i="11"/>
  <c r="G1255" i="11"/>
  <c r="I1255" i="11" s="1"/>
  <c r="I1253" i="11"/>
  <c r="H1252" i="11"/>
  <c r="G1252" i="11"/>
  <c r="I1252" i="11" s="1"/>
  <c r="H1251" i="11"/>
  <c r="H1250" i="11" s="1"/>
  <c r="K1249" i="11"/>
  <c r="K1248" i="11" s="1"/>
  <c r="K1247" i="11" s="1"/>
  <c r="J1249" i="11"/>
  <c r="J1248" i="11" s="1"/>
  <c r="J1247" i="11" s="1"/>
  <c r="G1249" i="11"/>
  <c r="I1249" i="11" s="1"/>
  <c r="H1248" i="11"/>
  <c r="H1247" i="11" s="1"/>
  <c r="K1246" i="11"/>
  <c r="K1245" i="11" s="1"/>
  <c r="K1244" i="11" s="1"/>
  <c r="J1246" i="11"/>
  <c r="G1246" i="11"/>
  <c r="I1246" i="11" s="1"/>
  <c r="J1245" i="11"/>
  <c r="J1244" i="11" s="1"/>
  <c r="H1245" i="11"/>
  <c r="H1244" i="11" s="1"/>
  <c r="H1243" i="11" s="1"/>
  <c r="H1238" i="11" s="1"/>
  <c r="I1242" i="11"/>
  <c r="J1241" i="11"/>
  <c r="J1240" i="11" s="1"/>
  <c r="J1239" i="11" s="1"/>
  <c r="G1241" i="11"/>
  <c r="I1241" i="11" s="1"/>
  <c r="G1240" i="11"/>
  <c r="I1240" i="11" s="1"/>
  <c r="I1237" i="11"/>
  <c r="K1236" i="11"/>
  <c r="K1235" i="11" s="1"/>
  <c r="K1234" i="11" s="1"/>
  <c r="K1233" i="11" s="1"/>
  <c r="J1236" i="11"/>
  <c r="G1236" i="11"/>
  <c r="I1236" i="11" s="1"/>
  <c r="J1235" i="11"/>
  <c r="J1234" i="11" s="1"/>
  <c r="J1233" i="11" s="1"/>
  <c r="H1235" i="11"/>
  <c r="G1235" i="11"/>
  <c r="I1235" i="11" s="1"/>
  <c r="H1234" i="11"/>
  <c r="H1233" i="11" s="1"/>
  <c r="I1232" i="11"/>
  <c r="K1231" i="11"/>
  <c r="K1230" i="11" s="1"/>
  <c r="K1229" i="11" s="1"/>
  <c r="K1228" i="11" s="1"/>
  <c r="J1231" i="11"/>
  <c r="G1231" i="11"/>
  <c r="I1231" i="11" s="1"/>
  <c r="J1230" i="11"/>
  <c r="J1229" i="11" s="1"/>
  <c r="J1228" i="11" s="1"/>
  <c r="H1230" i="11"/>
  <c r="H1229" i="11"/>
  <c r="H1228" i="11" s="1"/>
  <c r="I1227" i="11"/>
  <c r="J1226" i="11"/>
  <c r="J1225" i="11" s="1"/>
  <c r="J1224" i="11" s="1"/>
  <c r="J1223" i="11" s="1"/>
  <c r="G1226" i="11"/>
  <c r="I1226" i="11" s="1"/>
  <c r="K1222" i="11"/>
  <c r="K1221" i="11" s="1"/>
  <c r="K1220" i="11" s="1"/>
  <c r="K1219" i="11" s="1"/>
  <c r="J1222" i="11"/>
  <c r="G1222" i="11"/>
  <c r="I1222" i="11" s="1"/>
  <c r="J1221" i="11"/>
  <c r="J1220" i="11" s="1"/>
  <c r="J1219" i="11" s="1"/>
  <c r="H1221" i="11"/>
  <c r="G1221" i="11"/>
  <c r="I1221" i="11" s="1"/>
  <c r="H1220" i="11"/>
  <c r="H1219" i="11" s="1"/>
  <c r="I1218" i="11"/>
  <c r="K1217" i="11"/>
  <c r="J1217" i="11"/>
  <c r="G1217" i="11"/>
  <c r="I1217" i="11" s="1"/>
  <c r="K1216" i="11"/>
  <c r="J1216" i="11"/>
  <c r="G1216" i="11"/>
  <c r="I1216" i="11" s="1"/>
  <c r="K1215" i="11"/>
  <c r="J1215" i="11"/>
  <c r="G1215" i="11"/>
  <c r="I1215" i="11" s="1"/>
  <c r="K1214" i="11"/>
  <c r="J1214" i="11"/>
  <c r="G1214" i="11"/>
  <c r="I1214" i="11" s="1"/>
  <c r="K1213" i="11"/>
  <c r="K1212" i="11" s="1"/>
  <c r="J1213" i="11"/>
  <c r="G1213" i="11"/>
  <c r="I1213" i="11" s="1"/>
  <c r="J1212" i="11"/>
  <c r="H1212" i="11"/>
  <c r="G1212" i="11"/>
  <c r="I1212" i="11" s="1"/>
  <c r="K1211" i="11"/>
  <c r="J1211" i="11"/>
  <c r="J1210" i="11" s="1"/>
  <c r="J1209" i="11" s="1"/>
  <c r="J1208" i="11" s="1"/>
  <c r="G1211" i="11"/>
  <c r="I1211" i="11" s="1"/>
  <c r="K1210" i="11"/>
  <c r="H1210" i="11"/>
  <c r="H1209" i="11" s="1"/>
  <c r="H1208" i="11" s="1"/>
  <c r="K1207" i="11"/>
  <c r="J1207" i="11"/>
  <c r="I1207" i="11"/>
  <c r="G1207" i="11"/>
  <c r="K1206" i="11"/>
  <c r="K1205" i="11" s="1"/>
  <c r="K1204" i="11" s="1"/>
  <c r="J1206" i="11"/>
  <c r="H1206" i="11"/>
  <c r="H1205" i="11" s="1"/>
  <c r="H1204" i="11" s="1"/>
  <c r="G1206" i="11"/>
  <c r="J1205" i="11"/>
  <c r="J1204" i="11" s="1"/>
  <c r="I1203" i="11"/>
  <c r="J1202" i="11"/>
  <c r="G1202" i="11"/>
  <c r="I1202" i="11" s="1"/>
  <c r="I1201" i="11"/>
  <c r="J1200" i="11"/>
  <c r="J1199" i="11" s="1"/>
  <c r="J1198" i="11" s="1"/>
  <c r="J1197" i="11" s="1"/>
  <c r="G1200" i="11"/>
  <c r="I1200" i="11" s="1"/>
  <c r="I1196" i="11"/>
  <c r="J1195" i="11"/>
  <c r="I1195" i="11"/>
  <c r="G1195" i="11"/>
  <c r="J1194" i="11"/>
  <c r="J1193" i="11" s="1"/>
  <c r="G1194" i="11"/>
  <c r="I1194" i="11" s="1"/>
  <c r="I1192" i="11"/>
  <c r="I1191" i="11"/>
  <c r="K1190" i="11"/>
  <c r="J1190" i="11"/>
  <c r="I1190" i="11"/>
  <c r="G1190" i="11"/>
  <c r="K1189" i="11"/>
  <c r="J1189" i="11"/>
  <c r="I1189" i="11"/>
  <c r="G1189" i="11"/>
  <c r="K1188" i="11"/>
  <c r="J1188" i="11"/>
  <c r="I1188" i="11"/>
  <c r="G1188" i="11"/>
  <c r="I1185" i="11"/>
  <c r="K1184" i="11"/>
  <c r="J1184" i="11"/>
  <c r="G1184" i="11"/>
  <c r="I1184" i="11" s="1"/>
  <c r="I1183" i="11"/>
  <c r="K1182" i="11"/>
  <c r="J1182" i="11"/>
  <c r="G1182" i="11"/>
  <c r="I1182" i="11" s="1"/>
  <c r="K1181" i="11"/>
  <c r="K1180" i="11"/>
  <c r="I1179" i="11"/>
  <c r="I1178" i="11"/>
  <c r="I1177" i="11"/>
  <c r="K1176" i="11"/>
  <c r="J1176" i="11"/>
  <c r="J1175" i="11" s="1"/>
  <c r="J1174" i="11" s="1"/>
  <c r="J1173" i="11" s="1"/>
  <c r="J1172" i="11" s="1"/>
  <c r="J1171" i="11" s="1"/>
  <c r="H1176" i="11"/>
  <c r="H1175" i="11" s="1"/>
  <c r="H1174" i="11" s="1"/>
  <c r="H1173" i="11" s="1"/>
  <c r="H1172" i="11" s="1"/>
  <c r="H1171" i="11" s="1"/>
  <c r="H1146" i="11" s="1"/>
  <c r="G1176" i="11"/>
  <c r="I1176" i="11" s="1"/>
  <c r="K1175" i="11"/>
  <c r="K1174" i="11" s="1"/>
  <c r="K1173" i="11" s="1"/>
  <c r="K1172" i="11" s="1"/>
  <c r="K1171" i="11" s="1"/>
  <c r="G1175" i="11"/>
  <c r="I1175" i="11" s="1"/>
  <c r="I1170" i="11"/>
  <c r="I1169" i="11"/>
  <c r="K1168" i="11"/>
  <c r="K1167" i="11" s="1"/>
  <c r="K1166" i="11" s="1"/>
  <c r="K1147" i="11" s="1"/>
  <c r="J1168" i="11"/>
  <c r="G1168" i="11"/>
  <c r="I1168" i="11" s="1"/>
  <c r="J1167" i="11"/>
  <c r="J1166" i="11" s="1"/>
  <c r="I1165" i="11"/>
  <c r="I1164" i="11"/>
  <c r="K1163" i="11"/>
  <c r="J1163" i="11"/>
  <c r="J1162" i="11" s="1"/>
  <c r="J1161" i="11" s="1"/>
  <c r="J1160" i="11" s="1"/>
  <c r="J1159" i="11" s="1"/>
  <c r="J1158" i="11" s="1"/>
  <c r="G1163" i="11"/>
  <c r="I1163" i="11" s="1"/>
  <c r="K1162" i="11"/>
  <c r="G1162" i="11"/>
  <c r="I1162" i="11" s="1"/>
  <c r="K1161" i="11"/>
  <c r="G1161" i="11"/>
  <c r="I1161" i="11" s="1"/>
  <c r="K1160" i="11"/>
  <c r="G1160" i="11"/>
  <c r="I1160" i="11" s="1"/>
  <c r="K1159" i="11"/>
  <c r="G1159" i="11"/>
  <c r="I1159" i="11" s="1"/>
  <c r="K1158" i="11"/>
  <c r="G1158" i="11"/>
  <c r="I1158" i="11" s="1"/>
  <c r="I1157" i="11"/>
  <c r="I1156" i="11"/>
  <c r="K1155" i="11"/>
  <c r="J1155" i="11"/>
  <c r="G1155" i="11"/>
  <c r="I1155" i="11" s="1"/>
  <c r="K1154" i="11"/>
  <c r="J1154" i="11"/>
  <c r="G1154" i="11"/>
  <c r="I1154" i="11" s="1"/>
  <c r="K1153" i="11"/>
  <c r="J1153" i="11"/>
  <c r="G1153" i="11"/>
  <c r="I1153" i="11" s="1"/>
  <c r="I1152" i="11"/>
  <c r="I1151" i="11"/>
  <c r="J1150" i="11"/>
  <c r="G1150" i="11"/>
  <c r="I1150" i="11" s="1"/>
  <c r="J1149" i="11"/>
  <c r="J1148" i="11" s="1"/>
  <c r="G1149" i="11"/>
  <c r="I1149" i="11" s="1"/>
  <c r="I1145" i="11"/>
  <c r="J1144" i="11"/>
  <c r="H1144" i="11"/>
  <c r="G1144" i="11"/>
  <c r="I1144" i="11" s="1"/>
  <c r="K1143" i="11"/>
  <c r="K1142" i="11" s="1"/>
  <c r="K1141" i="11" s="1"/>
  <c r="K1140" i="11" s="1"/>
  <c r="K1139" i="11" s="1"/>
  <c r="K1138" i="11" s="1"/>
  <c r="J1143" i="11"/>
  <c r="G1143" i="11"/>
  <c r="G1142" i="11" s="1"/>
  <c r="J1142" i="11"/>
  <c r="J1141" i="11"/>
  <c r="J1140" i="11" s="1"/>
  <c r="J1139" i="11" s="1"/>
  <c r="J1138" i="11" s="1"/>
  <c r="K1137" i="11"/>
  <c r="J1137" i="11"/>
  <c r="H1137" i="11"/>
  <c r="G1137" i="11"/>
  <c r="I1137" i="11" s="1"/>
  <c r="N1136" i="11"/>
  <c r="M1136" i="11"/>
  <c r="L1136" i="11"/>
  <c r="J1136" i="11"/>
  <c r="H1136" i="11"/>
  <c r="K1135" i="11"/>
  <c r="J1135" i="11"/>
  <c r="G1135" i="11"/>
  <c r="K1133" i="11"/>
  <c r="J1133" i="11"/>
  <c r="J1132" i="11" s="1"/>
  <c r="J1131" i="11" s="1"/>
  <c r="J1130" i="11" s="1"/>
  <c r="G1133" i="11"/>
  <c r="I1133" i="11" s="1"/>
  <c r="K1132" i="11"/>
  <c r="K1131" i="11" s="1"/>
  <c r="K1130" i="11" s="1"/>
  <c r="K1125" i="11" s="1"/>
  <c r="K1124" i="11" s="1"/>
  <c r="H1132" i="11"/>
  <c r="H1131" i="11" s="1"/>
  <c r="H1130" i="11" s="1"/>
  <c r="H1125" i="11" s="1"/>
  <c r="H1124" i="11" s="1"/>
  <c r="I1129" i="11"/>
  <c r="J1128" i="11"/>
  <c r="I1128" i="11"/>
  <c r="G1128" i="11"/>
  <c r="J1127" i="11"/>
  <c r="J1126" i="11" s="1"/>
  <c r="G1127" i="11"/>
  <c r="I1127" i="11" s="1"/>
  <c r="K1123" i="11"/>
  <c r="J1123" i="11"/>
  <c r="I1123" i="11"/>
  <c r="G1123" i="11"/>
  <c r="K1122" i="11"/>
  <c r="K1121" i="11" s="1"/>
  <c r="K1120" i="11" s="1"/>
  <c r="K1119" i="11" s="1"/>
  <c r="J1122" i="11"/>
  <c r="H1122" i="11"/>
  <c r="H1121" i="11" s="1"/>
  <c r="H1120" i="11" s="1"/>
  <c r="H1119" i="11" s="1"/>
  <c r="G1122" i="11"/>
  <c r="J1121" i="11"/>
  <c r="J1120" i="11" s="1"/>
  <c r="J1119" i="11" s="1"/>
  <c r="I1118" i="11"/>
  <c r="I1117" i="11"/>
  <c r="I1116" i="11"/>
  <c r="I1115" i="11"/>
  <c r="I1114" i="11"/>
  <c r="I1113" i="11"/>
  <c r="I1112" i="11"/>
  <c r="I1111" i="11"/>
  <c r="I1110" i="11"/>
  <c r="I1109" i="11"/>
  <c r="I1108" i="11"/>
  <c r="I1107" i="11"/>
  <c r="K1106" i="11"/>
  <c r="J1106" i="11"/>
  <c r="I1106" i="11"/>
  <c r="G1106" i="11"/>
  <c r="K1105" i="11"/>
  <c r="J1105" i="11"/>
  <c r="I1105" i="11"/>
  <c r="G1105" i="11"/>
  <c r="K1104" i="11"/>
  <c r="K1103" i="11" s="1"/>
  <c r="K1102" i="11" s="1"/>
  <c r="K1101" i="11" s="1"/>
  <c r="J1104" i="11"/>
  <c r="I1104" i="11"/>
  <c r="J1103" i="11"/>
  <c r="G1103" i="11"/>
  <c r="I1103" i="11" s="1"/>
  <c r="J1102" i="11"/>
  <c r="G1102" i="11"/>
  <c r="I1102" i="11" s="1"/>
  <c r="J1101" i="11"/>
  <c r="G1101" i="11"/>
  <c r="I1101" i="11" s="1"/>
  <c r="K1100" i="11"/>
  <c r="J1100" i="11"/>
  <c r="J1099" i="11" s="1"/>
  <c r="G1100" i="11"/>
  <c r="I1100" i="11" s="1"/>
  <c r="K1099" i="11"/>
  <c r="K1098" i="11" s="1"/>
  <c r="K1097" i="11" s="1"/>
  <c r="G1099" i="11"/>
  <c r="J1098" i="11"/>
  <c r="J1097" i="11" s="1"/>
  <c r="K1096" i="11"/>
  <c r="J1096" i="11"/>
  <c r="J1095" i="11" s="1"/>
  <c r="G1096" i="11"/>
  <c r="I1096" i="11" s="1"/>
  <c r="K1095" i="11"/>
  <c r="K1094" i="11" s="1"/>
  <c r="K1093" i="11" s="1"/>
  <c r="K1092" i="11" s="1"/>
  <c r="G1095" i="11"/>
  <c r="J1094" i="11"/>
  <c r="J1093" i="11" s="1"/>
  <c r="J1092" i="11" s="1"/>
  <c r="J1091" i="11" s="1"/>
  <c r="I1090" i="11"/>
  <c r="J1089" i="11"/>
  <c r="J1088" i="11" s="1"/>
  <c r="J1087" i="11" s="1"/>
  <c r="J1086" i="11" s="1"/>
  <c r="G1089" i="11"/>
  <c r="I1089" i="11" s="1"/>
  <c r="I1085" i="11"/>
  <c r="J1084" i="11"/>
  <c r="I1084" i="11"/>
  <c r="G1084" i="11"/>
  <c r="J1083" i="11"/>
  <c r="J1082" i="11" s="1"/>
  <c r="J1081" i="11" s="1"/>
  <c r="G1083" i="11"/>
  <c r="I1083" i="11" s="1"/>
  <c r="I1080" i="11"/>
  <c r="J1079" i="11"/>
  <c r="G1079" i="11"/>
  <c r="I1079" i="11" s="1"/>
  <c r="J1078" i="11"/>
  <c r="J1077" i="11"/>
  <c r="I1076" i="11"/>
  <c r="I1075" i="11"/>
  <c r="I1074" i="11"/>
  <c r="I1073" i="11"/>
  <c r="I1072" i="11"/>
  <c r="I1071" i="11"/>
  <c r="I1070" i="11"/>
  <c r="J1069" i="11"/>
  <c r="J1068" i="11" s="1"/>
  <c r="J1067" i="11" s="1"/>
  <c r="G1069" i="11"/>
  <c r="I1069" i="11" s="1"/>
  <c r="I1066" i="11"/>
  <c r="I1065" i="11"/>
  <c r="J1064" i="11"/>
  <c r="J1063" i="11" s="1"/>
  <c r="J1062" i="11" s="1"/>
  <c r="G1064" i="11"/>
  <c r="I1064" i="11" s="1"/>
  <c r="G1063" i="11"/>
  <c r="I1063" i="11" s="1"/>
  <c r="G1062" i="11"/>
  <c r="I1062" i="11" s="1"/>
  <c r="I1061" i="11"/>
  <c r="I1060" i="11"/>
  <c r="J1059" i="11"/>
  <c r="J1058" i="11" s="1"/>
  <c r="J1057" i="11" s="1"/>
  <c r="G1059" i="11"/>
  <c r="I1059" i="11" s="1"/>
  <c r="I1056" i="11"/>
  <c r="J1055" i="11"/>
  <c r="J1054" i="11" s="1"/>
  <c r="G1055" i="11"/>
  <c r="I1055" i="11" s="1"/>
  <c r="I1053" i="11"/>
  <c r="J1052" i="11"/>
  <c r="I1052" i="11"/>
  <c r="G1052" i="11"/>
  <c r="J1051" i="11"/>
  <c r="G1051" i="11"/>
  <c r="I1051" i="11" s="1"/>
  <c r="K1049" i="11"/>
  <c r="K1048" i="11" s="1"/>
  <c r="K1047" i="11" s="1"/>
  <c r="K1046" i="11" s="1"/>
  <c r="K1045" i="11" s="1"/>
  <c r="K1044" i="11" s="1"/>
  <c r="J1049" i="11"/>
  <c r="H1048" i="11"/>
  <c r="H1047" i="11" s="1"/>
  <c r="H1046" i="11" s="1"/>
  <c r="H1045" i="11" s="1"/>
  <c r="H1044" i="11" s="1"/>
  <c r="I1043" i="11"/>
  <c r="K1042" i="11"/>
  <c r="J1042" i="11"/>
  <c r="G1042" i="11"/>
  <c r="I1042" i="11" s="1"/>
  <c r="I1041" i="11"/>
  <c r="K1040" i="11"/>
  <c r="J1040" i="11"/>
  <c r="I1040" i="11"/>
  <c r="G1040" i="11"/>
  <c r="K1039" i="11"/>
  <c r="K1038" i="11" s="1"/>
  <c r="K1037" i="11"/>
  <c r="J1037" i="11"/>
  <c r="J1011" i="11" s="1"/>
  <c r="G1037" i="11"/>
  <c r="K1036" i="11"/>
  <c r="J1036" i="11"/>
  <c r="J1034" i="11" s="1"/>
  <c r="J1033" i="11" s="1"/>
  <c r="J1032" i="11" s="1"/>
  <c r="G1036" i="11"/>
  <c r="K1035" i="11"/>
  <c r="K1034" i="11" s="1"/>
  <c r="K1033" i="11" s="1"/>
  <c r="K1032" i="11" s="1"/>
  <c r="J1035" i="11"/>
  <c r="G1035" i="11"/>
  <c r="I1035" i="11" s="1"/>
  <c r="K1031" i="11"/>
  <c r="K1030" i="11" s="1"/>
  <c r="K1029" i="11" s="1"/>
  <c r="K1028" i="11" s="1"/>
  <c r="J1031" i="11"/>
  <c r="J1030" i="11" s="1"/>
  <c r="J1029" i="11" s="1"/>
  <c r="J1028" i="11" s="1"/>
  <c r="G1031" i="11"/>
  <c r="I1031" i="11" s="1"/>
  <c r="I1027" i="11"/>
  <c r="K1026" i="11"/>
  <c r="K1025" i="11" s="1"/>
  <c r="J1026" i="11"/>
  <c r="G1026" i="11"/>
  <c r="J1025" i="11"/>
  <c r="I1024" i="11"/>
  <c r="J1023" i="11"/>
  <c r="I1023" i="11"/>
  <c r="G1023" i="11"/>
  <c r="J1022" i="11"/>
  <c r="G1022" i="11"/>
  <c r="I1022" i="11" s="1"/>
  <c r="I1021" i="11"/>
  <c r="K1020" i="11"/>
  <c r="J1020" i="11"/>
  <c r="G1020" i="11"/>
  <c r="I1020" i="11" s="1"/>
  <c r="K1019" i="11"/>
  <c r="K1018" i="11" s="1"/>
  <c r="K1017" i="11" s="1"/>
  <c r="J1019" i="11"/>
  <c r="J1018" i="11" s="1"/>
  <c r="J1017" i="11" s="1"/>
  <c r="H1019" i="11"/>
  <c r="G1019" i="11"/>
  <c r="I1019" i="11" s="1"/>
  <c r="H1018" i="11"/>
  <c r="K1012" i="11"/>
  <c r="J1012" i="11"/>
  <c r="H1012" i="11"/>
  <c r="G1012" i="11"/>
  <c r="I1012" i="11" s="1"/>
  <c r="K1011" i="11"/>
  <c r="H1011" i="11"/>
  <c r="K1010" i="11"/>
  <c r="H1010" i="11"/>
  <c r="K1009" i="11"/>
  <c r="K1008" i="11" s="1"/>
  <c r="K1007" i="11"/>
  <c r="K1006" i="11" s="1"/>
  <c r="J1007" i="11"/>
  <c r="G1007" i="11"/>
  <c r="I1007" i="11" s="1"/>
  <c r="J1006" i="11"/>
  <c r="J1005" i="11" s="1"/>
  <c r="H1006" i="11"/>
  <c r="H1005" i="11" s="1"/>
  <c r="K1005" i="11"/>
  <c r="K1004" i="11"/>
  <c r="J1004" i="11"/>
  <c r="J1003" i="11" s="1"/>
  <c r="J1002" i="11" s="1"/>
  <c r="J1001" i="11" s="1"/>
  <c r="G1004" i="11"/>
  <c r="I1004" i="11" s="1"/>
  <c r="K1003" i="11"/>
  <c r="K1002" i="11" s="1"/>
  <c r="K1001" i="11" s="1"/>
  <c r="K1000" i="11" s="1"/>
  <c r="H1003" i="11"/>
  <c r="H1002" i="11" s="1"/>
  <c r="H1001" i="11" s="1"/>
  <c r="I999" i="11"/>
  <c r="I998" i="11"/>
  <c r="I997" i="11"/>
  <c r="K996" i="11"/>
  <c r="J996" i="11"/>
  <c r="J995" i="11" s="1"/>
  <c r="J994" i="11" s="1"/>
  <c r="J993" i="11" s="1"/>
  <c r="G996" i="11"/>
  <c r="I996" i="11" s="1"/>
  <c r="K995" i="11"/>
  <c r="K994" i="11" s="1"/>
  <c r="K993" i="11" s="1"/>
  <c r="H995" i="11"/>
  <c r="G995" i="11"/>
  <c r="I995" i="11" s="1"/>
  <c r="H994" i="11"/>
  <c r="H993" i="11" s="1"/>
  <c r="I992" i="11"/>
  <c r="J991" i="11"/>
  <c r="J990" i="11" s="1"/>
  <c r="J989" i="11" s="1"/>
  <c r="G991" i="11"/>
  <c r="I991" i="11" s="1"/>
  <c r="I987" i="11"/>
  <c r="I986" i="11"/>
  <c r="I985" i="11"/>
  <c r="K984" i="11"/>
  <c r="K983" i="11" s="1"/>
  <c r="K982" i="11" s="1"/>
  <c r="K981" i="11" s="1"/>
  <c r="K980" i="11" s="1"/>
  <c r="J984" i="11"/>
  <c r="J983" i="11" s="1"/>
  <c r="J982" i="11" s="1"/>
  <c r="J981" i="11" s="1"/>
  <c r="J980" i="11" s="1"/>
  <c r="G984" i="11"/>
  <c r="I984" i="11" s="1"/>
  <c r="H983" i="11"/>
  <c r="H982" i="11"/>
  <c r="H981" i="11" s="1"/>
  <c r="H980" i="11" s="1"/>
  <c r="I979" i="11"/>
  <c r="J978" i="11"/>
  <c r="G978" i="11"/>
  <c r="I978" i="11" s="1"/>
  <c r="J977" i="11"/>
  <c r="G977" i="11"/>
  <c r="I977" i="11" s="1"/>
  <c r="J976" i="11"/>
  <c r="G976" i="11"/>
  <c r="I976" i="11" s="1"/>
  <c r="K975" i="11"/>
  <c r="K974" i="11" s="1"/>
  <c r="J975" i="11"/>
  <c r="G975" i="11"/>
  <c r="J974" i="11"/>
  <c r="J973" i="11" s="1"/>
  <c r="K973" i="11"/>
  <c r="K972" i="11" s="1"/>
  <c r="K971" i="11" s="1"/>
  <c r="J972" i="11"/>
  <c r="J971" i="11" s="1"/>
  <c r="J970" i="11" s="1"/>
  <c r="J969" i="11" s="1"/>
  <c r="J968" i="11" s="1"/>
  <c r="K966" i="11"/>
  <c r="K965" i="11" s="1"/>
  <c r="J966" i="11"/>
  <c r="G966" i="11"/>
  <c r="J965" i="11"/>
  <c r="J964" i="11" s="1"/>
  <c r="J963" i="11" s="1"/>
  <c r="J962" i="11" s="1"/>
  <c r="K964" i="11"/>
  <c r="K963" i="11" s="1"/>
  <c r="K962" i="11" s="1"/>
  <c r="I961" i="11"/>
  <c r="I960" i="11"/>
  <c r="I959" i="11"/>
  <c r="I958" i="11"/>
  <c r="K957" i="11"/>
  <c r="K956" i="11" s="1"/>
  <c r="K955" i="11" s="1"/>
  <c r="K954" i="11" s="1"/>
  <c r="J957" i="11"/>
  <c r="J956" i="11" s="1"/>
  <c r="J955" i="11" s="1"/>
  <c r="J954" i="11" s="1"/>
  <c r="G957" i="11"/>
  <c r="I957" i="11" s="1"/>
  <c r="K952" i="11"/>
  <c r="J952" i="11"/>
  <c r="G952" i="11"/>
  <c r="I952" i="11" s="1"/>
  <c r="K951" i="11"/>
  <c r="J951" i="11"/>
  <c r="H951" i="11"/>
  <c r="G951" i="11"/>
  <c r="I951" i="11" s="1"/>
  <c r="K950" i="11"/>
  <c r="J950" i="11"/>
  <c r="H950" i="11"/>
  <c r="G950" i="11"/>
  <c r="I950" i="11" s="1"/>
  <c r="K949" i="11"/>
  <c r="J949" i="11"/>
  <c r="H949" i="11"/>
  <c r="G949" i="11"/>
  <c r="I949" i="11" s="1"/>
  <c r="K948" i="11"/>
  <c r="J948" i="11"/>
  <c r="H948" i="11"/>
  <c r="G948" i="11"/>
  <c r="I948" i="11" s="1"/>
  <c r="K947" i="11"/>
  <c r="J947" i="11"/>
  <c r="H947" i="11"/>
  <c r="G947" i="11"/>
  <c r="I947" i="11" s="1"/>
  <c r="I946" i="11"/>
  <c r="J945" i="11"/>
  <c r="G945" i="11"/>
  <c r="I945" i="11" s="1"/>
  <c r="J944" i="11"/>
  <c r="J943" i="11" s="1"/>
  <c r="J942" i="11" s="1"/>
  <c r="J941" i="11" s="1"/>
  <c r="G944" i="11"/>
  <c r="I944" i="11" s="1"/>
  <c r="G943" i="11"/>
  <c r="I943" i="11" s="1"/>
  <c r="K940" i="11"/>
  <c r="K939" i="11" s="1"/>
  <c r="K938" i="11" s="1"/>
  <c r="K937" i="11" s="1"/>
  <c r="K936" i="11" s="1"/>
  <c r="K935" i="11" s="1"/>
  <c r="J940" i="11"/>
  <c r="J939" i="11" s="1"/>
  <c r="I940" i="11"/>
  <c r="G939" i="11"/>
  <c r="I939" i="11" s="1"/>
  <c r="J938" i="11"/>
  <c r="J937" i="11" s="1"/>
  <c r="J936" i="11" s="1"/>
  <c r="J935" i="11" s="1"/>
  <c r="G938" i="11"/>
  <c r="I938" i="11" s="1"/>
  <c r="G937" i="11"/>
  <c r="I937" i="11" s="1"/>
  <c r="G936" i="11"/>
  <c r="I936" i="11" s="1"/>
  <c r="G935" i="11"/>
  <c r="I935" i="11" s="1"/>
  <c r="K934" i="11"/>
  <c r="K933" i="11" s="1"/>
  <c r="K932" i="11" s="1"/>
  <c r="K931" i="11" s="1"/>
  <c r="K930" i="11" s="1"/>
  <c r="K929" i="11" s="1"/>
  <c r="J934" i="11"/>
  <c r="I934" i="11"/>
  <c r="J933" i="11"/>
  <c r="G933" i="11"/>
  <c r="I933" i="11" s="1"/>
  <c r="J932" i="11"/>
  <c r="G932" i="11"/>
  <c r="I932" i="11" s="1"/>
  <c r="J931" i="11"/>
  <c r="G931" i="11"/>
  <c r="I931" i="11" s="1"/>
  <c r="J930" i="11"/>
  <c r="G930" i="11"/>
  <c r="I930" i="11" s="1"/>
  <c r="J929" i="11"/>
  <c r="G929" i="11"/>
  <c r="I929" i="11" s="1"/>
  <c r="K928" i="11"/>
  <c r="K927" i="11" s="1"/>
  <c r="J928" i="11"/>
  <c r="G928" i="11"/>
  <c r="J927" i="11"/>
  <c r="J926" i="11" s="1"/>
  <c r="J925" i="11" s="1"/>
  <c r="J924" i="11" s="1"/>
  <c r="K926" i="11"/>
  <c r="K925" i="11" s="1"/>
  <c r="K924" i="11"/>
  <c r="I922" i="11"/>
  <c r="K921" i="11"/>
  <c r="K920" i="11" s="1"/>
  <c r="K919" i="11" s="1"/>
  <c r="K918" i="11" s="1"/>
  <c r="J921" i="11"/>
  <c r="G921" i="11"/>
  <c r="I921" i="11" s="1"/>
  <c r="J920" i="11"/>
  <c r="G920" i="11"/>
  <c r="I920" i="11" s="1"/>
  <c r="J919" i="11"/>
  <c r="I919" i="11"/>
  <c r="G919" i="11"/>
  <c r="J918" i="11"/>
  <c r="I918" i="11"/>
  <c r="G918" i="11"/>
  <c r="I917" i="11"/>
  <c r="J916" i="11"/>
  <c r="I916" i="11"/>
  <c r="G916" i="11"/>
  <c r="J915" i="11"/>
  <c r="J914" i="11" s="1"/>
  <c r="G915" i="11"/>
  <c r="I915" i="11" s="1"/>
  <c r="I913" i="11"/>
  <c r="K912" i="11"/>
  <c r="J912" i="11"/>
  <c r="J911" i="11" s="1"/>
  <c r="J910" i="11" s="1"/>
  <c r="G912" i="11"/>
  <c r="I912" i="11" s="1"/>
  <c r="K911" i="11"/>
  <c r="K910" i="11" s="1"/>
  <c r="K909" i="11" s="1"/>
  <c r="K908" i="11" s="1"/>
  <c r="K907" i="11" s="1"/>
  <c r="K906" i="11" s="1"/>
  <c r="G911" i="11"/>
  <c r="I911" i="11" s="1"/>
  <c r="G910" i="11"/>
  <c r="I910" i="11" s="1"/>
  <c r="H905" i="11"/>
  <c r="I904" i="11"/>
  <c r="J903" i="11"/>
  <c r="J902" i="11" s="1"/>
  <c r="J901" i="11" s="1"/>
  <c r="G903" i="11"/>
  <c r="I903" i="11" s="1"/>
  <c r="G902" i="11"/>
  <c r="I902" i="11" s="1"/>
  <c r="I900" i="11"/>
  <c r="J899" i="11"/>
  <c r="J898" i="11" s="1"/>
  <c r="J897" i="11" s="1"/>
  <c r="G899" i="11"/>
  <c r="I899" i="11" s="1"/>
  <c r="G898" i="11"/>
  <c r="I898" i="11" s="1"/>
  <c r="I896" i="11"/>
  <c r="I895" i="11"/>
  <c r="I894" i="11"/>
  <c r="J893" i="11"/>
  <c r="G893" i="11"/>
  <c r="I893" i="11" s="1"/>
  <c r="J892" i="11"/>
  <c r="G892" i="11"/>
  <c r="I892" i="11" s="1"/>
  <c r="K891" i="11"/>
  <c r="J891" i="11"/>
  <c r="G891" i="11"/>
  <c r="I891" i="11" s="1"/>
  <c r="K890" i="11"/>
  <c r="J890" i="11"/>
  <c r="J889" i="11" s="1"/>
  <c r="J888" i="11" s="1"/>
  <c r="J887" i="11" s="1"/>
  <c r="G890" i="11"/>
  <c r="I890" i="11" s="1"/>
  <c r="K889" i="11"/>
  <c r="K888" i="11" s="1"/>
  <c r="K887" i="11" s="1"/>
  <c r="K886" i="11" s="1"/>
  <c r="K885" i="11" s="1"/>
  <c r="K884" i="11" s="1"/>
  <c r="H889" i="11"/>
  <c r="G889" i="11"/>
  <c r="I889" i="11" s="1"/>
  <c r="H888" i="11"/>
  <c r="G888" i="11"/>
  <c r="I888" i="11" s="1"/>
  <c r="H887" i="11"/>
  <c r="G887" i="11"/>
  <c r="I887" i="11" s="1"/>
  <c r="H886" i="11"/>
  <c r="H885" i="11"/>
  <c r="H884" i="11" s="1"/>
  <c r="K883" i="11"/>
  <c r="J883" i="11"/>
  <c r="I883" i="11"/>
  <c r="G883" i="11"/>
  <c r="K882" i="11"/>
  <c r="J882" i="11"/>
  <c r="I882" i="11"/>
  <c r="G882" i="11"/>
  <c r="K881" i="11"/>
  <c r="J881" i="11"/>
  <c r="I881" i="11"/>
  <c r="G881" i="11"/>
  <c r="K880" i="11"/>
  <c r="J880" i="11"/>
  <c r="I880" i="11"/>
  <c r="G880" i="11"/>
  <c r="K879" i="11"/>
  <c r="J879" i="11"/>
  <c r="I879" i="11"/>
  <c r="G879" i="11"/>
  <c r="K878" i="11"/>
  <c r="J878" i="11"/>
  <c r="I878" i="11"/>
  <c r="G878" i="11"/>
  <c r="K877" i="11"/>
  <c r="J877" i="11"/>
  <c r="I877" i="11"/>
  <c r="G877" i="11"/>
  <c r="K876" i="11"/>
  <c r="J876" i="11"/>
  <c r="I876" i="11"/>
  <c r="G876" i="11"/>
  <c r="K875" i="11"/>
  <c r="J875" i="11"/>
  <c r="I875" i="11"/>
  <c r="G875" i="11"/>
  <c r="K874" i="11"/>
  <c r="J874" i="11"/>
  <c r="I874" i="11"/>
  <c r="G874" i="11"/>
  <c r="K873" i="11"/>
  <c r="J873" i="11"/>
  <c r="I873" i="11"/>
  <c r="G873" i="11"/>
  <c r="K872" i="11"/>
  <c r="J872" i="11"/>
  <c r="I872" i="11"/>
  <c r="G872" i="11"/>
  <c r="I871" i="11"/>
  <c r="K870" i="11"/>
  <c r="J870" i="11"/>
  <c r="J869" i="11" s="1"/>
  <c r="J868" i="11" s="1"/>
  <c r="J867" i="11" s="1"/>
  <c r="G870" i="11"/>
  <c r="I870" i="11" s="1"/>
  <c r="K869" i="11"/>
  <c r="K868" i="11" s="1"/>
  <c r="K867" i="11" s="1"/>
  <c r="G869" i="11"/>
  <c r="I869" i="11" s="1"/>
  <c r="I866" i="11"/>
  <c r="J865" i="11"/>
  <c r="J864" i="11" s="1"/>
  <c r="J863" i="11" s="1"/>
  <c r="G865" i="11"/>
  <c r="I865" i="11" s="1"/>
  <c r="I862" i="11"/>
  <c r="I861" i="11"/>
  <c r="I860" i="11"/>
  <c r="K859" i="11"/>
  <c r="J859" i="11"/>
  <c r="J858" i="11" s="1"/>
  <c r="J857" i="11" s="1"/>
  <c r="J856" i="11" s="1"/>
  <c r="G859" i="11"/>
  <c r="I859" i="11" s="1"/>
  <c r="K858" i="11"/>
  <c r="I858" i="11"/>
  <c r="G858" i="11"/>
  <c r="K857" i="11"/>
  <c r="I857" i="11"/>
  <c r="G857" i="11"/>
  <c r="K856" i="11"/>
  <c r="I856" i="11"/>
  <c r="G856" i="11"/>
  <c r="I855" i="11"/>
  <c r="G854" i="11"/>
  <c r="I854" i="11" s="1"/>
  <c r="G853" i="11"/>
  <c r="I853" i="11" s="1"/>
  <c r="I852" i="11"/>
  <c r="G851" i="11"/>
  <c r="I851" i="11" s="1"/>
  <c r="I850" i="11"/>
  <c r="H849" i="11"/>
  <c r="G849" i="11"/>
  <c r="I848" i="11"/>
  <c r="H847" i="11"/>
  <c r="G847" i="11"/>
  <c r="I847" i="11" s="1"/>
  <c r="K846" i="11"/>
  <c r="J846" i="11"/>
  <c r="J845" i="11" s="1"/>
  <c r="J844" i="11" s="1"/>
  <c r="J843" i="11" s="1"/>
  <c r="G846" i="11"/>
  <c r="I846" i="11" s="1"/>
  <c r="K845" i="11"/>
  <c r="K844" i="11" s="1"/>
  <c r="K843" i="11" s="1"/>
  <c r="H845" i="11"/>
  <c r="G845" i="11"/>
  <c r="I845" i="11" s="1"/>
  <c r="H844" i="11"/>
  <c r="H843" i="11" s="1"/>
  <c r="K842" i="11"/>
  <c r="K841" i="11" s="1"/>
  <c r="K840" i="11" s="1"/>
  <c r="K839" i="11" s="1"/>
  <c r="J842" i="11"/>
  <c r="J841" i="11" s="1"/>
  <c r="J840" i="11" s="1"/>
  <c r="J839" i="11" s="1"/>
  <c r="G842" i="11"/>
  <c r="I842" i="11" s="1"/>
  <c r="H841" i="11"/>
  <c r="H840" i="11" s="1"/>
  <c r="H839" i="11" s="1"/>
  <c r="K838" i="11"/>
  <c r="K837" i="11" s="1"/>
  <c r="K836" i="11" s="1"/>
  <c r="K835" i="11" s="1"/>
  <c r="J838" i="11"/>
  <c r="G838" i="11"/>
  <c r="I838" i="11" s="1"/>
  <c r="J837" i="11"/>
  <c r="J836" i="11" s="1"/>
  <c r="J835" i="11" s="1"/>
  <c r="H837" i="11"/>
  <c r="H836" i="11"/>
  <c r="H835" i="11" s="1"/>
  <c r="K834" i="11"/>
  <c r="K833" i="11" s="1"/>
  <c r="K832" i="11" s="1"/>
  <c r="K831" i="11" s="1"/>
  <c r="J834" i="11"/>
  <c r="J833" i="11" s="1"/>
  <c r="J832" i="11" s="1"/>
  <c r="J831" i="11" s="1"/>
  <c r="G834" i="11"/>
  <c r="I834" i="11" s="1"/>
  <c r="H833" i="11"/>
  <c r="H832" i="11"/>
  <c r="H831" i="11" s="1"/>
  <c r="H826" i="11" s="1"/>
  <c r="H825" i="11" s="1"/>
  <c r="H824" i="11" s="1"/>
  <c r="H823" i="11" s="1"/>
  <c r="I830" i="11"/>
  <c r="J829" i="11"/>
  <c r="I829" i="11"/>
  <c r="G829" i="11"/>
  <c r="J828" i="11"/>
  <c r="J827" i="11" s="1"/>
  <c r="G828" i="11"/>
  <c r="I828" i="11" s="1"/>
  <c r="K827" i="11"/>
  <c r="G827" i="11"/>
  <c r="I827" i="11" s="1"/>
  <c r="K822" i="11"/>
  <c r="J822" i="11"/>
  <c r="J821" i="11" s="1"/>
  <c r="G822" i="11"/>
  <c r="I822" i="11" s="1"/>
  <c r="K821" i="11"/>
  <c r="K820" i="11" s="1"/>
  <c r="K819" i="11" s="1"/>
  <c r="G821" i="11"/>
  <c r="J820" i="11"/>
  <c r="J819" i="11" s="1"/>
  <c r="K818" i="11"/>
  <c r="J818" i="11"/>
  <c r="G818" i="11"/>
  <c r="I818" i="11" s="1"/>
  <c r="K817" i="11"/>
  <c r="J817" i="11"/>
  <c r="J816" i="11" s="1"/>
  <c r="J815" i="11" s="1"/>
  <c r="J814" i="11" s="1"/>
  <c r="G817" i="11"/>
  <c r="I817" i="11" s="1"/>
  <c r="K816" i="11"/>
  <c r="K815" i="11" s="1"/>
  <c r="K814" i="11" s="1"/>
  <c r="K813" i="11"/>
  <c r="K812" i="11" s="1"/>
  <c r="K811" i="11" s="1"/>
  <c r="J813" i="11"/>
  <c r="J812" i="11" s="1"/>
  <c r="J811" i="11" s="1"/>
  <c r="J810" i="11" s="1"/>
  <c r="G813" i="11"/>
  <c r="I813" i="11" s="1"/>
  <c r="K810" i="11"/>
  <c r="K809" i="11"/>
  <c r="J809" i="11"/>
  <c r="J808" i="11" s="1"/>
  <c r="J807" i="11" s="1"/>
  <c r="J806" i="11" s="1"/>
  <c r="G809" i="11"/>
  <c r="I809" i="11" s="1"/>
  <c r="K808" i="11"/>
  <c r="G808" i="11"/>
  <c r="I808" i="11" s="1"/>
  <c r="K807" i="11"/>
  <c r="K806" i="11" s="1"/>
  <c r="K805" i="11"/>
  <c r="J805" i="11"/>
  <c r="G805" i="11"/>
  <c r="I805" i="11" s="1"/>
  <c r="K804" i="11"/>
  <c r="J804" i="11"/>
  <c r="G804" i="11"/>
  <c r="I804" i="11" s="1"/>
  <c r="K803" i="11"/>
  <c r="K802" i="11" s="1"/>
  <c r="K801" i="11" s="1"/>
  <c r="K800" i="11" s="1"/>
  <c r="J803" i="11"/>
  <c r="G803" i="11"/>
  <c r="I803" i="11" s="1"/>
  <c r="K799" i="11"/>
  <c r="J799" i="11"/>
  <c r="J798" i="11" s="1"/>
  <c r="J797" i="11" s="1"/>
  <c r="J796" i="11" s="1"/>
  <c r="G799" i="11"/>
  <c r="I799" i="11" s="1"/>
  <c r="K798" i="11"/>
  <c r="G798" i="11"/>
  <c r="I798" i="11" s="1"/>
  <c r="K797" i="11"/>
  <c r="K796" i="11" s="1"/>
  <c r="K795" i="11"/>
  <c r="J795" i="11"/>
  <c r="J794" i="11" s="1"/>
  <c r="J793" i="11" s="1"/>
  <c r="J792" i="11" s="1"/>
  <c r="G795" i="11"/>
  <c r="I795" i="11" s="1"/>
  <c r="K794" i="11"/>
  <c r="G794" i="11"/>
  <c r="I794" i="11" s="1"/>
  <c r="K793" i="11"/>
  <c r="K792" i="11" s="1"/>
  <c r="K791" i="11"/>
  <c r="K790" i="11" s="1"/>
  <c r="K789" i="11" s="1"/>
  <c r="K788" i="11" s="1"/>
  <c r="J791" i="11"/>
  <c r="J790" i="11" s="1"/>
  <c r="J789" i="11" s="1"/>
  <c r="J788" i="11" s="1"/>
  <c r="G791" i="11"/>
  <c r="I791" i="11" s="1"/>
  <c r="K787" i="11"/>
  <c r="J787" i="11"/>
  <c r="J786" i="11" s="1"/>
  <c r="J785" i="11" s="1"/>
  <c r="J784" i="11" s="1"/>
  <c r="G787" i="11"/>
  <c r="I787" i="11" s="1"/>
  <c r="K786" i="11"/>
  <c r="G786" i="11"/>
  <c r="I786" i="11" s="1"/>
  <c r="K785" i="11"/>
  <c r="K784" i="11" s="1"/>
  <c r="K783" i="11"/>
  <c r="K782" i="11" s="1"/>
  <c r="K781" i="11" s="1"/>
  <c r="K780" i="11" s="1"/>
  <c r="J783" i="11"/>
  <c r="J782" i="11" s="1"/>
  <c r="J781" i="11" s="1"/>
  <c r="J780" i="11" s="1"/>
  <c r="G783" i="11"/>
  <c r="I783" i="11" s="1"/>
  <c r="K779" i="11"/>
  <c r="J779" i="11"/>
  <c r="J778" i="11" s="1"/>
  <c r="J777" i="11" s="1"/>
  <c r="J776" i="11" s="1"/>
  <c r="G779" i="11"/>
  <c r="I779" i="11" s="1"/>
  <c r="K778" i="11"/>
  <c r="G778" i="11"/>
  <c r="I778" i="11" s="1"/>
  <c r="K777" i="11"/>
  <c r="K776" i="11" s="1"/>
  <c r="K775" i="11"/>
  <c r="K774" i="11" s="1"/>
  <c r="K773" i="11" s="1"/>
  <c r="K772" i="11" s="1"/>
  <c r="J775" i="11"/>
  <c r="J774" i="11" s="1"/>
  <c r="J773" i="11" s="1"/>
  <c r="J772" i="11" s="1"/>
  <c r="G775" i="11"/>
  <c r="I775" i="11" s="1"/>
  <c r="G774" i="11"/>
  <c r="I774" i="11" s="1"/>
  <c r="K771" i="11"/>
  <c r="J771" i="11"/>
  <c r="J770" i="11" s="1"/>
  <c r="J769" i="11" s="1"/>
  <c r="J768" i="11" s="1"/>
  <c r="G771" i="11"/>
  <c r="I771" i="11" s="1"/>
  <c r="K770" i="11"/>
  <c r="G770" i="11"/>
  <c r="I770" i="11" s="1"/>
  <c r="K769" i="11"/>
  <c r="K768" i="11" s="1"/>
  <c r="I767" i="11"/>
  <c r="K766" i="11"/>
  <c r="J766" i="11"/>
  <c r="G766" i="11"/>
  <c r="I766" i="11" s="1"/>
  <c r="K765" i="11"/>
  <c r="J765" i="11"/>
  <c r="G765" i="11"/>
  <c r="I765" i="11" s="1"/>
  <c r="K764" i="11"/>
  <c r="J764" i="11"/>
  <c r="G764" i="11"/>
  <c r="I764" i="11" s="1"/>
  <c r="K763" i="11"/>
  <c r="J763" i="11"/>
  <c r="G763" i="11"/>
  <c r="I763" i="11" s="1"/>
  <c r="K762" i="11"/>
  <c r="K761" i="11" s="1"/>
  <c r="J762" i="11"/>
  <c r="G762" i="11"/>
  <c r="J761" i="11"/>
  <c r="J760" i="11" s="1"/>
  <c r="K760" i="11"/>
  <c r="K759" i="11" s="1"/>
  <c r="J759" i="11"/>
  <c r="I758" i="11"/>
  <c r="I757" i="11"/>
  <c r="I756" i="11"/>
  <c r="I755" i="11"/>
  <c r="I754" i="11"/>
  <c r="I753" i="11"/>
  <c r="I752" i="11"/>
  <c r="I751" i="11"/>
  <c r="I750" i="11"/>
  <c r="I749" i="11"/>
  <c r="I748" i="11"/>
  <c r="I747" i="11"/>
  <c r="I746" i="11"/>
  <c r="I745" i="11"/>
  <c r="I743" i="11"/>
  <c r="K742" i="11"/>
  <c r="J742" i="11"/>
  <c r="G742" i="11"/>
  <c r="I742" i="11" s="1"/>
  <c r="K741" i="11"/>
  <c r="J741" i="11"/>
  <c r="I741" i="11"/>
  <c r="G741" i="11"/>
  <c r="K740" i="11"/>
  <c r="J740" i="11"/>
  <c r="I740" i="11"/>
  <c r="G740" i="11"/>
  <c r="K739" i="11"/>
  <c r="J739" i="11"/>
  <c r="I739" i="11"/>
  <c r="G739" i="11"/>
  <c r="I738" i="11"/>
  <c r="I737" i="11"/>
  <c r="I736" i="11"/>
  <c r="J735" i="11"/>
  <c r="I735" i="11"/>
  <c r="G735" i="11"/>
  <c r="J734" i="11"/>
  <c r="J733" i="11" s="1"/>
  <c r="G734" i="11"/>
  <c r="I734" i="11" s="1"/>
  <c r="I732" i="11"/>
  <c r="J731" i="11"/>
  <c r="I731" i="11"/>
  <c r="G731" i="11"/>
  <c r="J730" i="11"/>
  <c r="J729" i="11" s="1"/>
  <c r="G730" i="11"/>
  <c r="I730" i="11" s="1"/>
  <c r="I728" i="11"/>
  <c r="J727" i="11"/>
  <c r="I727" i="11"/>
  <c r="G727" i="11"/>
  <c r="J726" i="11"/>
  <c r="J725" i="11" s="1"/>
  <c r="J724" i="11" s="1"/>
  <c r="G726" i="11"/>
  <c r="I726" i="11" s="1"/>
  <c r="I723" i="11"/>
  <c r="J722" i="11"/>
  <c r="J721" i="11" s="1"/>
  <c r="J720" i="11" s="1"/>
  <c r="J719" i="11" s="1"/>
  <c r="J718" i="11" s="1"/>
  <c r="J717" i="11" s="1"/>
  <c r="G722" i="11"/>
  <c r="I722" i="11" s="1"/>
  <c r="K716" i="11"/>
  <c r="J716" i="11"/>
  <c r="J715" i="11" s="1"/>
  <c r="J714" i="11" s="1"/>
  <c r="J713" i="11" s="1"/>
  <c r="G716" i="11"/>
  <c r="I716" i="11" s="1"/>
  <c r="K715" i="11"/>
  <c r="K714" i="11" s="1"/>
  <c r="K713" i="11" s="1"/>
  <c r="H715" i="11"/>
  <c r="G715" i="11"/>
  <c r="G714" i="11" s="1"/>
  <c r="H714" i="11"/>
  <c r="H713" i="11" s="1"/>
  <c r="K712" i="11"/>
  <c r="K711" i="11" s="1"/>
  <c r="K710" i="11" s="1"/>
  <c r="K709" i="11" s="1"/>
  <c r="J712" i="11"/>
  <c r="J711" i="11" s="1"/>
  <c r="J710" i="11" s="1"/>
  <c r="J709" i="11" s="1"/>
  <c r="G712" i="11"/>
  <c r="I712" i="11" s="1"/>
  <c r="H711" i="11"/>
  <c r="H710" i="11" s="1"/>
  <c r="H709" i="11" s="1"/>
  <c r="K708" i="11"/>
  <c r="J708" i="11"/>
  <c r="G708" i="11"/>
  <c r="I708" i="11" s="1"/>
  <c r="K707" i="11"/>
  <c r="J707" i="11"/>
  <c r="H707" i="11"/>
  <c r="G707" i="11"/>
  <c r="I707" i="11" s="1"/>
  <c r="K706" i="11"/>
  <c r="J706" i="11"/>
  <c r="H706" i="11"/>
  <c r="G706" i="11"/>
  <c r="I706" i="11" s="1"/>
  <c r="K705" i="11"/>
  <c r="J705" i="11"/>
  <c r="H705" i="11"/>
  <c r="G705" i="11"/>
  <c r="I705" i="11" s="1"/>
  <c r="K704" i="11"/>
  <c r="K703" i="11" s="1"/>
  <c r="K702" i="11" s="1"/>
  <c r="K701" i="11" s="1"/>
  <c r="J704" i="11"/>
  <c r="G704" i="11"/>
  <c r="I704" i="11" s="1"/>
  <c r="J703" i="11"/>
  <c r="H703" i="11"/>
  <c r="J702" i="11"/>
  <c r="J701" i="11" s="1"/>
  <c r="H702" i="11"/>
  <c r="H701" i="11"/>
  <c r="K700" i="11"/>
  <c r="J700" i="11"/>
  <c r="G700" i="11"/>
  <c r="I700" i="11" s="1"/>
  <c r="K699" i="11"/>
  <c r="K698" i="11" s="1"/>
  <c r="K697" i="11" s="1"/>
  <c r="K696" i="11" s="1"/>
  <c r="J699" i="11"/>
  <c r="G699" i="11"/>
  <c r="I699" i="11" s="1"/>
  <c r="H698" i="11"/>
  <c r="H697" i="11"/>
  <c r="H696" i="11" s="1"/>
  <c r="K695" i="11"/>
  <c r="K694" i="11" s="1"/>
  <c r="K693" i="11" s="1"/>
  <c r="K692" i="11" s="1"/>
  <c r="J695" i="11"/>
  <c r="J694" i="11" s="1"/>
  <c r="J693" i="11" s="1"/>
  <c r="J692" i="11" s="1"/>
  <c r="G695" i="11"/>
  <c r="I695" i="11" s="1"/>
  <c r="H694" i="11"/>
  <c r="H693" i="11" s="1"/>
  <c r="H692" i="11" s="1"/>
  <c r="K691" i="11"/>
  <c r="K690" i="11" s="1"/>
  <c r="K689" i="11" s="1"/>
  <c r="K688" i="11" s="1"/>
  <c r="J691" i="11"/>
  <c r="G691" i="11"/>
  <c r="G690" i="11" s="1"/>
  <c r="G689" i="11" s="1"/>
  <c r="J690" i="11"/>
  <c r="J689" i="11" s="1"/>
  <c r="J688" i="11" s="1"/>
  <c r="K687" i="11"/>
  <c r="K686" i="11" s="1"/>
  <c r="K685" i="11" s="1"/>
  <c r="K684" i="11" s="1"/>
  <c r="J687" i="11"/>
  <c r="J686" i="11" s="1"/>
  <c r="J685" i="11" s="1"/>
  <c r="J684" i="11" s="1"/>
  <c r="G687" i="11"/>
  <c r="I687" i="11" s="1"/>
  <c r="H686" i="11"/>
  <c r="H685" i="11" s="1"/>
  <c r="H684" i="11" s="1"/>
  <c r="K683" i="11"/>
  <c r="K574" i="11" s="1"/>
  <c r="J683" i="11"/>
  <c r="H683" i="11"/>
  <c r="H574" i="11" s="1"/>
  <c r="G683" i="11"/>
  <c r="K682" i="11"/>
  <c r="J682" i="11"/>
  <c r="H682" i="11"/>
  <c r="H573" i="11" s="1"/>
  <c r="G682" i="11"/>
  <c r="K681" i="11"/>
  <c r="J681" i="11"/>
  <c r="I681" i="11"/>
  <c r="G681" i="11"/>
  <c r="K680" i="11"/>
  <c r="J680" i="11"/>
  <c r="H680" i="11"/>
  <c r="G680" i="11"/>
  <c r="K679" i="11"/>
  <c r="J679" i="11"/>
  <c r="H679" i="11"/>
  <c r="G679" i="11"/>
  <c r="K678" i="11"/>
  <c r="J678" i="11"/>
  <c r="H678" i="11"/>
  <c r="G678" i="11"/>
  <c r="K677" i="11"/>
  <c r="K676" i="11" s="1"/>
  <c r="K675" i="11" s="1"/>
  <c r="K674" i="11" s="1"/>
  <c r="J677" i="11"/>
  <c r="G677" i="11"/>
  <c r="I677" i="11" s="1"/>
  <c r="J676" i="11"/>
  <c r="H676" i="11"/>
  <c r="J675" i="11"/>
  <c r="J674" i="11" s="1"/>
  <c r="H675" i="11"/>
  <c r="H674" i="11" s="1"/>
  <c r="K673" i="11"/>
  <c r="J673" i="11"/>
  <c r="I673" i="11"/>
  <c r="G673" i="11"/>
  <c r="K672" i="11"/>
  <c r="K671" i="11" s="1"/>
  <c r="K670" i="11" s="1"/>
  <c r="J672" i="11"/>
  <c r="H672" i="11"/>
  <c r="H671" i="11" s="1"/>
  <c r="H670" i="11" s="1"/>
  <c r="G672" i="11"/>
  <c r="G671" i="11" s="1"/>
  <c r="J671" i="11"/>
  <c r="J670" i="11" s="1"/>
  <c r="K669" i="11"/>
  <c r="K668" i="11" s="1"/>
  <c r="K667" i="11" s="1"/>
  <c r="K666" i="11" s="1"/>
  <c r="J669" i="11"/>
  <c r="G669" i="11"/>
  <c r="I669" i="11" s="1"/>
  <c r="J668" i="11"/>
  <c r="J667" i="11" s="1"/>
  <c r="J666" i="11" s="1"/>
  <c r="H668" i="11"/>
  <c r="H667" i="11" s="1"/>
  <c r="H666" i="11" s="1"/>
  <c r="K665" i="11"/>
  <c r="K664" i="11" s="1"/>
  <c r="K663" i="11" s="1"/>
  <c r="K662" i="11" s="1"/>
  <c r="J665" i="11"/>
  <c r="J664" i="11" s="1"/>
  <c r="J663" i="11" s="1"/>
  <c r="J662" i="11" s="1"/>
  <c r="G665" i="11"/>
  <c r="G664" i="11"/>
  <c r="G663" i="11" s="1"/>
  <c r="G662" i="11" s="1"/>
  <c r="K661" i="11"/>
  <c r="J661" i="11"/>
  <c r="J660" i="11" s="1"/>
  <c r="J659" i="11" s="1"/>
  <c r="J658" i="11" s="1"/>
  <c r="G661" i="11"/>
  <c r="I661" i="11" s="1"/>
  <c r="K660" i="11"/>
  <c r="K659" i="11" s="1"/>
  <c r="K658" i="11" s="1"/>
  <c r="H660" i="11"/>
  <c r="G660" i="11"/>
  <c r="I660" i="11" s="1"/>
  <c r="H659" i="11"/>
  <c r="G659" i="11"/>
  <c r="I659" i="11" s="1"/>
  <c r="H658" i="11"/>
  <c r="G658" i="11"/>
  <c r="I658" i="11" s="1"/>
  <c r="K657" i="11"/>
  <c r="K656" i="11" s="1"/>
  <c r="K655" i="11" s="1"/>
  <c r="K654" i="11" s="1"/>
  <c r="K653" i="11" s="1"/>
  <c r="J657" i="11"/>
  <c r="G657" i="11"/>
  <c r="J656" i="11"/>
  <c r="J655" i="11" s="1"/>
  <c r="J654" i="11" s="1"/>
  <c r="J653" i="11" s="1"/>
  <c r="H656" i="11"/>
  <c r="G656" i="11"/>
  <c r="G655" i="11" s="1"/>
  <c r="G654" i="11" s="1"/>
  <c r="G653" i="11" s="1"/>
  <c r="H655" i="11"/>
  <c r="H654" i="11" s="1"/>
  <c r="H653" i="11" s="1"/>
  <c r="K652" i="11"/>
  <c r="K651" i="11" s="1"/>
  <c r="K650" i="11" s="1"/>
  <c r="K649" i="11" s="1"/>
  <c r="J652" i="11"/>
  <c r="J651" i="11" s="1"/>
  <c r="J650" i="11" s="1"/>
  <c r="J649" i="11" s="1"/>
  <c r="G652" i="11"/>
  <c r="I652" i="11" s="1"/>
  <c r="H651" i="11"/>
  <c r="H650" i="11"/>
  <c r="H649" i="11" s="1"/>
  <c r="I648" i="11"/>
  <c r="K647" i="11"/>
  <c r="J647" i="11"/>
  <c r="J646" i="11" s="1"/>
  <c r="J645" i="11" s="1"/>
  <c r="G647" i="11"/>
  <c r="I647" i="11" s="1"/>
  <c r="K646" i="11"/>
  <c r="K645" i="11" s="1"/>
  <c r="G646" i="11"/>
  <c r="I646" i="11" s="1"/>
  <c r="I644" i="11"/>
  <c r="I643" i="11"/>
  <c r="I642" i="11"/>
  <c r="J641" i="11"/>
  <c r="G641" i="11"/>
  <c r="I641" i="11" s="1"/>
  <c r="J640" i="11"/>
  <c r="G640" i="11"/>
  <c r="I640" i="11" s="1"/>
  <c r="J639" i="11"/>
  <c r="G639" i="11"/>
  <c r="I639" i="11" s="1"/>
  <c r="I638" i="11"/>
  <c r="J637" i="11"/>
  <c r="J636" i="11" s="1"/>
  <c r="J635" i="11" s="1"/>
  <c r="H637" i="11"/>
  <c r="G637" i="11"/>
  <c r="I637" i="11" s="1"/>
  <c r="H636" i="11"/>
  <c r="H635" i="11" s="1"/>
  <c r="K630" i="11"/>
  <c r="K629" i="11" s="1"/>
  <c r="K628" i="11" s="1"/>
  <c r="K627" i="11" s="1"/>
  <c r="J630" i="11"/>
  <c r="J629" i="11" s="1"/>
  <c r="J628" i="11" s="1"/>
  <c r="J627" i="11" s="1"/>
  <c r="G630" i="11"/>
  <c r="I630" i="11" s="1"/>
  <c r="G629" i="11"/>
  <c r="K626" i="11"/>
  <c r="K625" i="11" s="1"/>
  <c r="K624" i="11" s="1"/>
  <c r="K623" i="11" s="1"/>
  <c r="J626" i="11"/>
  <c r="J625" i="11" s="1"/>
  <c r="J624" i="11" s="1"/>
  <c r="J623" i="11" s="1"/>
  <c r="G626" i="11"/>
  <c r="I626" i="11" s="1"/>
  <c r="K622" i="11"/>
  <c r="J622" i="11"/>
  <c r="G622" i="11"/>
  <c r="I622" i="11" s="1"/>
  <c r="K621" i="11"/>
  <c r="J621" i="11"/>
  <c r="G621" i="11"/>
  <c r="I621" i="11" s="1"/>
  <c r="K620" i="11"/>
  <c r="J620" i="11"/>
  <c r="G620" i="11"/>
  <c r="I620" i="11" s="1"/>
  <c r="K619" i="11"/>
  <c r="J619" i="11"/>
  <c r="G619" i="11"/>
  <c r="I619" i="11" s="1"/>
  <c r="I618" i="11"/>
  <c r="K617" i="11"/>
  <c r="K616" i="11" s="1"/>
  <c r="K615" i="11" s="1"/>
  <c r="K614" i="11" s="1"/>
  <c r="J617" i="11"/>
  <c r="J616" i="11" s="1"/>
  <c r="G617" i="11"/>
  <c r="I617" i="11" s="1"/>
  <c r="G616" i="11"/>
  <c r="J615" i="11"/>
  <c r="J614" i="11" s="1"/>
  <c r="I613" i="11"/>
  <c r="I612" i="11"/>
  <c r="I611" i="11"/>
  <c r="I610" i="11"/>
  <c r="K609" i="11"/>
  <c r="K608" i="11" s="1"/>
  <c r="K607" i="11" s="1"/>
  <c r="K606" i="11" s="1"/>
  <c r="J609" i="11"/>
  <c r="J608" i="11" s="1"/>
  <c r="G609" i="11"/>
  <c r="I609" i="11" s="1"/>
  <c r="J607" i="11"/>
  <c r="J606" i="11" s="1"/>
  <c r="K604" i="11"/>
  <c r="K603" i="11" s="1"/>
  <c r="K602" i="11" s="1"/>
  <c r="K601" i="11" s="1"/>
  <c r="J604" i="11"/>
  <c r="G604" i="11"/>
  <c r="I604" i="11" s="1"/>
  <c r="J603" i="11"/>
  <c r="J602" i="11" s="1"/>
  <c r="J601" i="11" s="1"/>
  <c r="H603" i="11"/>
  <c r="H602" i="11" s="1"/>
  <c r="H601" i="11" s="1"/>
  <c r="K600" i="11"/>
  <c r="K599" i="11" s="1"/>
  <c r="K598" i="11" s="1"/>
  <c r="K597" i="11" s="1"/>
  <c r="J600" i="11"/>
  <c r="J599" i="11" s="1"/>
  <c r="J598" i="11" s="1"/>
  <c r="J597" i="11" s="1"/>
  <c r="G600" i="11"/>
  <c r="I600" i="11" s="1"/>
  <c r="H599" i="11"/>
  <c r="H598" i="11"/>
  <c r="H597" i="11" s="1"/>
  <c r="I596" i="11"/>
  <c r="K595" i="11"/>
  <c r="K572" i="11" s="1"/>
  <c r="J595" i="11"/>
  <c r="I595" i="11"/>
  <c r="G595" i="11"/>
  <c r="K594" i="11"/>
  <c r="J594" i="11"/>
  <c r="H594" i="11"/>
  <c r="G594" i="11"/>
  <c r="K593" i="11"/>
  <c r="J593" i="11"/>
  <c r="H593" i="11"/>
  <c r="H592" i="11" s="1"/>
  <c r="G593" i="11"/>
  <c r="K592" i="11"/>
  <c r="J592" i="11"/>
  <c r="G592" i="11"/>
  <c r="I592" i="11" s="1"/>
  <c r="K591" i="11"/>
  <c r="J591" i="11"/>
  <c r="J590" i="11" s="1"/>
  <c r="J589" i="11" s="1"/>
  <c r="J588" i="11" s="1"/>
  <c r="G591" i="11"/>
  <c r="I591" i="11" s="1"/>
  <c r="K590" i="11"/>
  <c r="K589" i="11" s="1"/>
  <c r="K588" i="11" s="1"/>
  <c r="H590" i="11"/>
  <c r="H589" i="11" s="1"/>
  <c r="H588" i="11" s="1"/>
  <c r="I587" i="11"/>
  <c r="J586" i="11"/>
  <c r="I586" i="11"/>
  <c r="G586" i="11"/>
  <c r="J585" i="11"/>
  <c r="J584" i="11" s="1"/>
  <c r="G585" i="11"/>
  <c r="I585" i="11" s="1"/>
  <c r="K583" i="11"/>
  <c r="K573" i="11" s="1"/>
  <c r="J583" i="11"/>
  <c r="I583" i="11"/>
  <c r="G583" i="11"/>
  <c r="K582" i="11"/>
  <c r="K581" i="11" s="1"/>
  <c r="K580" i="11" s="1"/>
  <c r="J582" i="11"/>
  <c r="H582" i="11"/>
  <c r="H581" i="11" s="1"/>
  <c r="H580" i="11" s="1"/>
  <c r="H579" i="11" s="1"/>
  <c r="H578" i="11" s="1"/>
  <c r="H577" i="11" s="1"/>
  <c r="H576" i="11" s="1"/>
  <c r="G582" i="11"/>
  <c r="J581" i="11"/>
  <c r="J580" i="11" s="1"/>
  <c r="K575" i="11"/>
  <c r="J575" i="11"/>
  <c r="H575" i="11"/>
  <c r="G575" i="11"/>
  <c r="G574" i="11"/>
  <c r="I574" i="11" s="1"/>
  <c r="G573" i="11"/>
  <c r="I573" i="11" s="1"/>
  <c r="G572" i="11"/>
  <c r="G571" i="11" s="1"/>
  <c r="I570" i="11"/>
  <c r="I569" i="11"/>
  <c r="I568" i="11"/>
  <c r="J567" i="11"/>
  <c r="J566" i="11" s="1"/>
  <c r="J565" i="11" s="1"/>
  <c r="J564" i="11" s="1"/>
  <c r="G567" i="11"/>
  <c r="I567" i="11" s="1"/>
  <c r="G566" i="11"/>
  <c r="I566" i="11" s="1"/>
  <c r="K563" i="11"/>
  <c r="K562" i="11" s="1"/>
  <c r="J563" i="11"/>
  <c r="G563" i="11"/>
  <c r="J562" i="11"/>
  <c r="J561" i="11" s="1"/>
  <c r="K561" i="11"/>
  <c r="K560" i="11" s="1"/>
  <c r="J560" i="11"/>
  <c r="K559" i="11"/>
  <c r="K558" i="11" s="1"/>
  <c r="J559" i="11"/>
  <c r="G559" i="11"/>
  <c r="J558" i="11"/>
  <c r="J557" i="11" s="1"/>
  <c r="J556" i="11" s="1"/>
  <c r="J555" i="11" s="1"/>
  <c r="K557" i="11"/>
  <c r="K556" i="11" s="1"/>
  <c r="K555" i="11"/>
  <c r="K554" i="11"/>
  <c r="K553" i="11" s="1"/>
  <c r="K552" i="11" s="1"/>
  <c r="K551" i="11" s="1"/>
  <c r="J554" i="11"/>
  <c r="G554" i="11"/>
  <c r="I554" i="11" s="1"/>
  <c r="J553" i="11"/>
  <c r="J552" i="11" s="1"/>
  <c r="J551" i="11" s="1"/>
  <c r="J550" i="11" s="1"/>
  <c r="K548" i="11"/>
  <c r="K547" i="11" s="1"/>
  <c r="K546" i="11" s="1"/>
  <c r="J548" i="11"/>
  <c r="G548" i="11"/>
  <c r="I548" i="11" s="1"/>
  <c r="J547" i="11"/>
  <c r="J546" i="11" s="1"/>
  <c r="K543" i="11"/>
  <c r="K542" i="11" s="1"/>
  <c r="K541" i="11" s="1"/>
  <c r="J543" i="11"/>
  <c r="G543" i="11"/>
  <c r="I543" i="11" s="1"/>
  <c r="J542" i="11"/>
  <c r="J541" i="11" s="1"/>
  <c r="H542" i="11"/>
  <c r="H541" i="11" s="1"/>
  <c r="K540" i="11"/>
  <c r="K539" i="11" s="1"/>
  <c r="K538" i="11" s="1"/>
  <c r="J540" i="11"/>
  <c r="J539" i="11" s="1"/>
  <c r="J538" i="11" s="1"/>
  <c r="G540" i="11"/>
  <c r="I540" i="11" s="1"/>
  <c r="H539" i="11"/>
  <c r="H538" i="11" s="1"/>
  <c r="K536" i="11"/>
  <c r="K535" i="11" s="1"/>
  <c r="K534" i="11" s="1"/>
  <c r="J536" i="11"/>
  <c r="G536" i="11"/>
  <c r="I536" i="11" s="1"/>
  <c r="J535" i="11"/>
  <c r="J534" i="11" s="1"/>
  <c r="H535" i="11"/>
  <c r="G535" i="11"/>
  <c r="I535" i="11" s="1"/>
  <c r="H534" i="11"/>
  <c r="K533" i="11"/>
  <c r="K532" i="11" s="1"/>
  <c r="K531" i="11" s="1"/>
  <c r="J533" i="11"/>
  <c r="G533" i="11"/>
  <c r="I533" i="11" s="1"/>
  <c r="J532" i="11"/>
  <c r="J531" i="11" s="1"/>
  <c r="H532" i="11"/>
  <c r="G532" i="11"/>
  <c r="I532" i="11" s="1"/>
  <c r="H531" i="11"/>
  <c r="I522" i="11"/>
  <c r="K521" i="11"/>
  <c r="J521" i="11"/>
  <c r="J520" i="11" s="1"/>
  <c r="H521" i="11"/>
  <c r="H520" i="11" s="1"/>
  <c r="G521" i="11"/>
  <c r="I521" i="11" s="1"/>
  <c r="K520" i="11"/>
  <c r="G520" i="11"/>
  <c r="I520" i="11" s="1"/>
  <c r="K519" i="11"/>
  <c r="K518" i="11" s="1"/>
  <c r="K517" i="11" s="1"/>
  <c r="J519" i="11"/>
  <c r="J518" i="11" s="1"/>
  <c r="J517" i="11" s="1"/>
  <c r="G519" i="11"/>
  <c r="I519" i="11" s="1"/>
  <c r="H518" i="11"/>
  <c r="H517" i="11" s="1"/>
  <c r="K516" i="11"/>
  <c r="K515" i="11" s="1"/>
  <c r="K514" i="11" s="1"/>
  <c r="J516" i="11"/>
  <c r="I516" i="11"/>
  <c r="J515" i="11"/>
  <c r="J514" i="11" s="1"/>
  <c r="H515" i="11"/>
  <c r="H514" i="11" s="1"/>
  <c r="G515" i="11"/>
  <c r="I515" i="11" s="1"/>
  <c r="I512" i="11"/>
  <c r="J511" i="11"/>
  <c r="I511" i="11"/>
  <c r="G511" i="11"/>
  <c r="J510" i="11"/>
  <c r="J509" i="11" s="1"/>
  <c r="G510" i="11"/>
  <c r="I510" i="11" s="1"/>
  <c r="I507" i="11"/>
  <c r="I506" i="11"/>
  <c r="I505" i="11"/>
  <c r="I504" i="11"/>
  <c r="J503" i="11"/>
  <c r="I503" i="11"/>
  <c r="J502" i="11"/>
  <c r="I502" i="11"/>
  <c r="J501" i="11"/>
  <c r="I501" i="11"/>
  <c r="I500" i="11"/>
  <c r="K499" i="11"/>
  <c r="J499" i="11"/>
  <c r="G499" i="11"/>
  <c r="I499" i="11" s="1"/>
  <c r="K498" i="11"/>
  <c r="J498" i="11"/>
  <c r="G498" i="11"/>
  <c r="I498" i="11" s="1"/>
  <c r="K497" i="11"/>
  <c r="J497" i="11"/>
  <c r="G497" i="11"/>
  <c r="I497" i="11" s="1"/>
  <c r="K496" i="11"/>
  <c r="J496" i="11"/>
  <c r="G496" i="11"/>
  <c r="I496" i="11" s="1"/>
  <c r="K495" i="11"/>
  <c r="J495" i="11"/>
  <c r="G495" i="11"/>
  <c r="I495" i="11" s="1"/>
  <c r="K494" i="11"/>
  <c r="J494" i="11"/>
  <c r="G494" i="11"/>
  <c r="I494" i="11" s="1"/>
  <c r="K492" i="11"/>
  <c r="J492" i="11"/>
  <c r="J491" i="11" s="1"/>
  <c r="J490" i="11" s="1"/>
  <c r="J489" i="11" s="1"/>
  <c r="J488" i="11" s="1"/>
  <c r="H491" i="11"/>
  <c r="H490" i="11" s="1"/>
  <c r="H489" i="11" s="1"/>
  <c r="H488" i="11" s="1"/>
  <c r="K491" i="11"/>
  <c r="K490" i="11" s="1"/>
  <c r="K489" i="11" s="1"/>
  <c r="K488" i="11" s="1"/>
  <c r="G491" i="11"/>
  <c r="I487" i="11"/>
  <c r="K486" i="11"/>
  <c r="J486" i="11"/>
  <c r="J485" i="11" s="1"/>
  <c r="J481" i="11" s="1"/>
  <c r="J480" i="11" s="1"/>
  <c r="G486" i="11"/>
  <c r="I486" i="11" s="1"/>
  <c r="K485" i="11"/>
  <c r="G485" i="11"/>
  <c r="I485" i="11" s="1"/>
  <c r="I484" i="11"/>
  <c r="K483" i="11"/>
  <c r="J483" i="11"/>
  <c r="I483" i="11"/>
  <c r="G483" i="11"/>
  <c r="K482" i="11"/>
  <c r="J482" i="11"/>
  <c r="I482" i="11"/>
  <c r="G482" i="11"/>
  <c r="K481" i="11"/>
  <c r="K480" i="11"/>
  <c r="I479" i="11"/>
  <c r="K478" i="11"/>
  <c r="J478" i="11"/>
  <c r="J477" i="11" s="1"/>
  <c r="J472" i="11" s="1"/>
  <c r="J471" i="11" s="1"/>
  <c r="J470" i="11" s="1"/>
  <c r="G478" i="11"/>
  <c r="I478" i="11" s="1"/>
  <c r="K477" i="11"/>
  <c r="G477" i="11"/>
  <c r="I477" i="11" s="1"/>
  <c r="I476" i="11"/>
  <c r="K475" i="11"/>
  <c r="J475" i="11"/>
  <c r="I475" i="11"/>
  <c r="G475" i="11"/>
  <c r="K474" i="11"/>
  <c r="J474" i="11"/>
  <c r="I474" i="11"/>
  <c r="G474" i="11"/>
  <c r="K473" i="11"/>
  <c r="J473" i="11"/>
  <c r="K472" i="11"/>
  <c r="K471" i="11"/>
  <c r="K470" i="11"/>
  <c r="I469" i="11"/>
  <c r="J468" i="11"/>
  <c r="I468" i="11"/>
  <c r="G468" i="11"/>
  <c r="J467" i="11"/>
  <c r="J466" i="11" s="1"/>
  <c r="G467" i="11"/>
  <c r="I467" i="11" s="1"/>
  <c r="K465" i="11"/>
  <c r="H465" i="11"/>
  <c r="K464" i="11"/>
  <c r="K463" i="11" s="1"/>
  <c r="K462" i="11" s="1"/>
  <c r="K461" i="11" s="1"/>
  <c r="K460" i="11" s="1"/>
  <c r="K459" i="11" s="1"/>
  <c r="J464" i="11"/>
  <c r="G464" i="11"/>
  <c r="J463" i="11"/>
  <c r="J462" i="11" s="1"/>
  <c r="J461" i="11" s="1"/>
  <c r="J460" i="11" s="1"/>
  <c r="J459" i="11" s="1"/>
  <c r="H463" i="11"/>
  <c r="H462" i="11" s="1"/>
  <c r="H461" i="11" s="1"/>
  <c r="H460" i="11" s="1"/>
  <c r="H459" i="11" s="1"/>
  <c r="K458" i="11"/>
  <c r="J458" i="11"/>
  <c r="H458" i="11"/>
  <c r="G458" i="11"/>
  <c r="K457" i="11"/>
  <c r="J457" i="11"/>
  <c r="H457" i="11"/>
  <c r="K456" i="11"/>
  <c r="J456" i="11"/>
  <c r="H456" i="11"/>
  <c r="G456" i="11"/>
  <c r="I456" i="11" s="1"/>
  <c r="K455" i="11"/>
  <c r="I453" i="11"/>
  <c r="J452" i="11"/>
  <c r="G452" i="11"/>
  <c r="I452" i="11" s="1"/>
  <c r="J451" i="11"/>
  <c r="J450" i="11"/>
  <c r="K449" i="11"/>
  <c r="K448" i="11" s="1"/>
  <c r="K447" i="11" s="1"/>
  <c r="K446" i="11" s="1"/>
  <c r="K445" i="11" s="1"/>
  <c r="K438" i="11" s="1"/>
  <c r="J449" i="11"/>
  <c r="G449" i="11"/>
  <c r="I449" i="11" s="1"/>
  <c r="J448" i="11"/>
  <c r="J447" i="11" s="1"/>
  <c r="J446" i="11" s="1"/>
  <c r="H448" i="11"/>
  <c r="H447" i="11"/>
  <c r="H446" i="11" s="1"/>
  <c r="H445" i="11" s="1"/>
  <c r="H438" i="11" s="1"/>
  <c r="I444" i="11"/>
  <c r="J443" i="11"/>
  <c r="G443" i="11"/>
  <c r="I443" i="11" s="1"/>
  <c r="J442" i="11"/>
  <c r="J441" i="11" s="1"/>
  <c r="J440" i="11" s="1"/>
  <c r="G442" i="11"/>
  <c r="I442" i="11" s="1"/>
  <c r="G441" i="11"/>
  <c r="I441" i="11" s="1"/>
  <c r="J439" i="11"/>
  <c r="K437" i="11"/>
  <c r="K436" i="11" s="1"/>
  <c r="K435" i="11" s="1"/>
  <c r="K434" i="11" s="1"/>
  <c r="J437" i="11"/>
  <c r="G437" i="11"/>
  <c r="I437" i="11" s="1"/>
  <c r="J436" i="11"/>
  <c r="H436" i="11"/>
  <c r="J435" i="11"/>
  <c r="J434" i="11" s="1"/>
  <c r="H435" i="11"/>
  <c r="H434" i="11"/>
  <c r="K433" i="11"/>
  <c r="K432" i="11" s="1"/>
  <c r="K431" i="11" s="1"/>
  <c r="K430" i="11" s="1"/>
  <c r="J433" i="11"/>
  <c r="J432" i="11" s="1"/>
  <c r="J431" i="11" s="1"/>
  <c r="J430" i="11" s="1"/>
  <c r="G433" i="11"/>
  <c r="I433" i="11" s="1"/>
  <c r="I429" i="11"/>
  <c r="K428" i="11"/>
  <c r="J428" i="11"/>
  <c r="G428" i="11"/>
  <c r="I428" i="11" s="1"/>
  <c r="K427" i="11"/>
  <c r="J427" i="11"/>
  <c r="G427" i="11"/>
  <c r="I427" i="11" s="1"/>
  <c r="K426" i="11"/>
  <c r="J426" i="11"/>
  <c r="G426" i="11"/>
  <c r="I426" i="11" s="1"/>
  <c r="K425" i="11"/>
  <c r="J425" i="11"/>
  <c r="G425" i="11"/>
  <c r="I425" i="11" s="1"/>
  <c r="I424" i="11"/>
  <c r="K423" i="11"/>
  <c r="J423" i="11"/>
  <c r="G423" i="11"/>
  <c r="I423" i="11" s="1"/>
  <c r="K422" i="11"/>
  <c r="J422" i="11"/>
  <c r="G422" i="11"/>
  <c r="I422" i="11" s="1"/>
  <c r="K421" i="11"/>
  <c r="J421" i="11"/>
  <c r="G421" i="11"/>
  <c r="I421" i="11" s="1"/>
  <c r="I420" i="11"/>
  <c r="K419" i="11"/>
  <c r="J419" i="11"/>
  <c r="I419" i="11"/>
  <c r="G419" i="11"/>
  <c r="K418" i="11"/>
  <c r="J418" i="11"/>
  <c r="I418" i="11"/>
  <c r="G418" i="11"/>
  <c r="K417" i="11"/>
  <c r="J417" i="11"/>
  <c r="I417" i="11"/>
  <c r="G417" i="11"/>
  <c r="K416" i="11"/>
  <c r="J416" i="11"/>
  <c r="J415" i="11" s="1"/>
  <c r="J414" i="11" s="1"/>
  <c r="J413" i="11" s="1"/>
  <c r="G416" i="11"/>
  <c r="I416" i="11" s="1"/>
  <c r="K415" i="11"/>
  <c r="K414" i="11" s="1"/>
  <c r="K413" i="11" s="1"/>
  <c r="G415" i="11"/>
  <c r="I415" i="11" s="1"/>
  <c r="K412" i="11"/>
  <c r="J412" i="11"/>
  <c r="J411" i="11" s="1"/>
  <c r="J410" i="11" s="1"/>
  <c r="G412" i="11"/>
  <c r="I412" i="11" s="1"/>
  <c r="K411" i="11"/>
  <c r="K410" i="11" s="1"/>
  <c r="G411" i="11"/>
  <c r="I411" i="11" s="1"/>
  <c r="K409" i="11"/>
  <c r="K408" i="11" s="1"/>
  <c r="K407" i="11" s="1"/>
  <c r="K406" i="11" s="1"/>
  <c r="J409" i="11"/>
  <c r="G409" i="11"/>
  <c r="I409" i="11" s="1"/>
  <c r="J408" i="11"/>
  <c r="J407" i="11" s="1"/>
  <c r="J406" i="11" s="1"/>
  <c r="H405" i="11"/>
  <c r="K404" i="11"/>
  <c r="J404" i="11"/>
  <c r="J403" i="11" s="1"/>
  <c r="J402" i="11" s="1"/>
  <c r="J401" i="11" s="1"/>
  <c r="J400" i="11" s="1"/>
  <c r="G404" i="11"/>
  <c r="I404" i="11" s="1"/>
  <c r="K403" i="11"/>
  <c r="K402" i="11" s="1"/>
  <c r="K401" i="11" s="1"/>
  <c r="K400" i="11" s="1"/>
  <c r="H403" i="11"/>
  <c r="H402" i="11" s="1"/>
  <c r="H401" i="11" s="1"/>
  <c r="H400" i="11" s="1"/>
  <c r="J399" i="11"/>
  <c r="J397" i="11" s="1"/>
  <c r="J396" i="11" s="1"/>
  <c r="J395" i="11" s="1"/>
  <c r="J394" i="11" s="1"/>
  <c r="I399" i="11"/>
  <c r="I398" i="11"/>
  <c r="H397" i="11"/>
  <c r="H396" i="11" s="1"/>
  <c r="H395" i="11" s="1"/>
  <c r="H394" i="11" s="1"/>
  <c r="G397" i="11"/>
  <c r="G396" i="11" s="1"/>
  <c r="G395" i="11" s="1"/>
  <c r="G394" i="11" s="1"/>
  <c r="K393" i="11"/>
  <c r="J393" i="11"/>
  <c r="H392" i="11"/>
  <c r="H391" i="11" s="1"/>
  <c r="H390" i="11" s="1"/>
  <c r="I393" i="11"/>
  <c r="K392" i="11"/>
  <c r="K391" i="11" s="1"/>
  <c r="K390" i="11" s="1"/>
  <c r="J392" i="11"/>
  <c r="G392" i="11"/>
  <c r="I392" i="11" s="1"/>
  <c r="J391" i="11"/>
  <c r="J390" i="11" s="1"/>
  <c r="G391" i="11"/>
  <c r="G390" i="11" s="1"/>
  <c r="I390" i="11" s="1"/>
  <c r="K389" i="11"/>
  <c r="K388" i="11" s="1"/>
  <c r="K387" i="11" s="1"/>
  <c r="K386" i="11" s="1"/>
  <c r="J389" i="11"/>
  <c r="J388" i="11" s="1"/>
  <c r="J387" i="11" s="1"/>
  <c r="J386" i="11" s="1"/>
  <c r="G389" i="11"/>
  <c r="I389" i="11" s="1"/>
  <c r="H388" i="11"/>
  <c r="H387" i="11"/>
  <c r="H386" i="11" s="1"/>
  <c r="K385" i="11"/>
  <c r="K384" i="11" s="1"/>
  <c r="K383" i="11" s="1"/>
  <c r="K382" i="11" s="1"/>
  <c r="J385" i="11"/>
  <c r="I385" i="11"/>
  <c r="J384" i="11"/>
  <c r="J383" i="11" s="1"/>
  <c r="J382" i="11" s="1"/>
  <c r="G384" i="11"/>
  <c r="G383" i="11" s="1"/>
  <c r="G382" i="11" s="1"/>
  <c r="K380" i="11"/>
  <c r="K379" i="11" s="1"/>
  <c r="K378" i="11" s="1"/>
  <c r="J380" i="11"/>
  <c r="I380" i="11"/>
  <c r="J379" i="11"/>
  <c r="J378" i="11" s="1"/>
  <c r="H379" i="11"/>
  <c r="G379" i="11"/>
  <c r="H378" i="11"/>
  <c r="G378" i="11"/>
  <c r="K377" i="11"/>
  <c r="K376" i="11" s="1"/>
  <c r="K375" i="11" s="1"/>
  <c r="J377" i="11"/>
  <c r="J376" i="11" s="1"/>
  <c r="J375" i="11" s="1"/>
  <c r="I377" i="11"/>
  <c r="H376" i="11"/>
  <c r="G376" i="11"/>
  <c r="H375" i="11"/>
  <c r="G375" i="11"/>
  <c r="J371" i="11"/>
  <c r="I371" i="11"/>
  <c r="J370" i="11"/>
  <c r="G370" i="11"/>
  <c r="I370" i="11" s="1"/>
  <c r="J369" i="11"/>
  <c r="J368" i="11"/>
  <c r="J367" i="11"/>
  <c r="J366" i="11"/>
  <c r="I365" i="11"/>
  <c r="K364" i="11"/>
  <c r="J364" i="11"/>
  <c r="G364" i="11"/>
  <c r="I364" i="11" s="1"/>
  <c r="K363" i="11"/>
  <c r="J363" i="11"/>
  <c r="G363" i="11"/>
  <c r="I363" i="11" s="1"/>
  <c r="K362" i="11"/>
  <c r="J362" i="11"/>
  <c r="G362" i="11"/>
  <c r="I362" i="11" s="1"/>
  <c r="K361" i="11"/>
  <c r="J361" i="11"/>
  <c r="I361" i="11"/>
  <c r="G361" i="11"/>
  <c r="K359" i="11"/>
  <c r="K358" i="11" s="1"/>
  <c r="K357" i="11" s="1"/>
  <c r="K356" i="11" s="1"/>
  <c r="K355" i="11" s="1"/>
  <c r="K354" i="11" s="1"/>
  <c r="J359" i="11"/>
  <c r="J358" i="11" s="1"/>
  <c r="J357" i="11" s="1"/>
  <c r="J356" i="11" s="1"/>
  <c r="J355" i="11" s="1"/>
  <c r="J354" i="11" s="1"/>
  <c r="G359" i="11"/>
  <c r="I359" i="11" s="1"/>
  <c r="H358" i="11"/>
  <c r="H357" i="11" s="1"/>
  <c r="H356" i="11" s="1"/>
  <c r="H355" i="11" s="1"/>
  <c r="H354" i="11" s="1"/>
  <c r="I353" i="11"/>
  <c r="K352" i="11"/>
  <c r="J352" i="11"/>
  <c r="H352" i="11"/>
  <c r="G352" i="11"/>
  <c r="I352" i="11" s="1"/>
  <c r="K351" i="11"/>
  <c r="J351" i="11"/>
  <c r="H351" i="11"/>
  <c r="G351" i="11"/>
  <c r="I351" i="11" s="1"/>
  <c r="K350" i="11"/>
  <c r="K349" i="11" s="1"/>
  <c r="K348" i="11" s="1"/>
  <c r="K347" i="11" s="1"/>
  <c r="K346" i="11" s="1"/>
  <c r="J350" i="11"/>
  <c r="G350" i="11"/>
  <c r="I350" i="11" s="1"/>
  <c r="J349" i="11"/>
  <c r="H349" i="11"/>
  <c r="J348" i="11"/>
  <c r="J347" i="11" s="1"/>
  <c r="J346" i="11" s="1"/>
  <c r="H348" i="11"/>
  <c r="H347" i="11" s="1"/>
  <c r="H346" i="11" s="1"/>
  <c r="K345" i="11"/>
  <c r="J345" i="11"/>
  <c r="J344" i="11" s="1"/>
  <c r="J343" i="11" s="1"/>
  <c r="J342" i="11" s="1"/>
  <c r="J341" i="11" s="1"/>
  <c r="J340" i="11" s="1"/>
  <c r="G345" i="11"/>
  <c r="I345" i="11" s="1"/>
  <c r="K344" i="11"/>
  <c r="K343" i="11" s="1"/>
  <c r="K342" i="11" s="1"/>
  <c r="K341" i="11" s="1"/>
  <c r="K340" i="11" s="1"/>
  <c r="H344" i="11"/>
  <c r="G344" i="11"/>
  <c r="I344" i="11" s="1"/>
  <c r="H343" i="11"/>
  <c r="H342" i="11"/>
  <c r="H341" i="11" s="1"/>
  <c r="H340" i="11" s="1"/>
  <c r="I339" i="11"/>
  <c r="J338" i="11"/>
  <c r="H338" i="11"/>
  <c r="G338" i="11"/>
  <c r="J337" i="11"/>
  <c r="K335" i="11"/>
  <c r="K334" i="11" s="1"/>
  <c r="K333" i="11" s="1"/>
  <c r="J335" i="11"/>
  <c r="J334" i="11" s="1"/>
  <c r="J333" i="11" s="1"/>
  <c r="G335" i="11"/>
  <c r="I335" i="11" s="1"/>
  <c r="H334" i="11"/>
  <c r="H333" i="11" s="1"/>
  <c r="K332" i="11"/>
  <c r="K331" i="11" s="1"/>
  <c r="K330" i="11" s="1"/>
  <c r="J332" i="11"/>
  <c r="G332" i="11"/>
  <c r="I332" i="11" s="1"/>
  <c r="J331" i="11"/>
  <c r="J330" i="11" s="1"/>
  <c r="H331" i="11"/>
  <c r="G331" i="11"/>
  <c r="H330" i="11"/>
  <c r="K328" i="11"/>
  <c r="K327" i="11" s="1"/>
  <c r="K326" i="11" s="1"/>
  <c r="J328" i="11"/>
  <c r="I328" i="11"/>
  <c r="J327" i="11"/>
  <c r="H327" i="11"/>
  <c r="H326" i="11" s="1"/>
  <c r="G327" i="11"/>
  <c r="J326" i="11"/>
  <c r="G326" i="11"/>
  <c r="K325" i="11"/>
  <c r="J325" i="11"/>
  <c r="J324" i="11" s="1"/>
  <c r="J323" i="11" s="1"/>
  <c r="G325" i="11"/>
  <c r="K324" i="11"/>
  <c r="K323" i="11" s="1"/>
  <c r="H324" i="11"/>
  <c r="G324" i="11"/>
  <c r="G323" i="11" s="1"/>
  <c r="H323" i="11"/>
  <c r="K322" i="11"/>
  <c r="K321" i="11" s="1"/>
  <c r="K320" i="11" s="1"/>
  <c r="J322" i="11"/>
  <c r="G322" i="11"/>
  <c r="I322" i="11" s="1"/>
  <c r="J321" i="11"/>
  <c r="H321" i="11"/>
  <c r="J320" i="11"/>
  <c r="H320" i="11"/>
  <c r="I317" i="11"/>
  <c r="J316" i="11"/>
  <c r="G316" i="11"/>
  <c r="I316" i="11" s="1"/>
  <c r="J315" i="11"/>
  <c r="G315" i="11"/>
  <c r="I315" i="11" s="1"/>
  <c r="J314" i="11"/>
  <c r="I314" i="11"/>
  <c r="G314" i="11"/>
  <c r="J313" i="11"/>
  <c r="G313" i="11"/>
  <c r="I313" i="11" s="1"/>
  <c r="I312" i="11"/>
  <c r="K311" i="11"/>
  <c r="J311" i="11"/>
  <c r="G311" i="11"/>
  <c r="I311" i="11" s="1"/>
  <c r="K310" i="11"/>
  <c r="J310" i="11"/>
  <c r="G310" i="11"/>
  <c r="I310" i="11" s="1"/>
  <c r="I309" i="11"/>
  <c r="K308" i="11"/>
  <c r="J308" i="11"/>
  <c r="G308" i="11"/>
  <c r="I308" i="11" s="1"/>
  <c r="K307" i="11"/>
  <c r="J307" i="11"/>
  <c r="G307" i="11"/>
  <c r="I307" i="11" s="1"/>
  <c r="K306" i="11"/>
  <c r="J306" i="11"/>
  <c r="G306" i="11"/>
  <c r="I306" i="11" s="1"/>
  <c r="K305" i="11"/>
  <c r="J305" i="11"/>
  <c r="G305" i="11"/>
  <c r="I305" i="11" s="1"/>
  <c r="I304" i="11"/>
  <c r="J303" i="11"/>
  <c r="G303" i="11"/>
  <c r="I303" i="11" s="1"/>
  <c r="J302" i="11"/>
  <c r="G302" i="11"/>
  <c r="I302" i="11" s="1"/>
  <c r="J301" i="11"/>
  <c r="G301" i="11"/>
  <c r="I301" i="11" s="1"/>
  <c r="J300" i="11"/>
  <c r="G300" i="11"/>
  <c r="I300" i="11" s="1"/>
  <c r="J298" i="11"/>
  <c r="I298" i="11"/>
  <c r="J297" i="11"/>
  <c r="K295" i="11"/>
  <c r="J295" i="11"/>
  <c r="J294" i="11" s="1"/>
  <c r="J293" i="11" s="1"/>
  <c r="J292" i="11" s="1"/>
  <c r="J291" i="11" s="1"/>
  <c r="G295" i="11"/>
  <c r="I295" i="11" s="1"/>
  <c r="K294" i="11"/>
  <c r="K293" i="11" s="1"/>
  <c r="K292" i="11" s="1"/>
  <c r="K291" i="11" s="1"/>
  <c r="K284" i="11" s="1"/>
  <c r="K282" i="11" s="1"/>
  <c r="H294" i="11"/>
  <c r="G294" i="11"/>
  <c r="I294" i="11" s="1"/>
  <c r="H293" i="11"/>
  <c r="H292" i="11" s="1"/>
  <c r="H291" i="11" s="1"/>
  <c r="H284" i="11" s="1"/>
  <c r="H282" i="11" s="1"/>
  <c r="I290" i="11"/>
  <c r="I289" i="11"/>
  <c r="J288" i="11"/>
  <c r="J287" i="11" s="1"/>
  <c r="J286" i="11" s="1"/>
  <c r="J285" i="11" s="1"/>
  <c r="G288" i="11"/>
  <c r="I288" i="11" s="1"/>
  <c r="K283" i="11"/>
  <c r="J283" i="11"/>
  <c r="H283" i="11"/>
  <c r="G283" i="11"/>
  <c r="K281" i="11"/>
  <c r="J281" i="11"/>
  <c r="J280" i="11" s="1"/>
  <c r="J279" i="11" s="1"/>
  <c r="J278" i="11" s="1"/>
  <c r="J277" i="11" s="1"/>
  <c r="G281" i="11"/>
  <c r="I281" i="11" s="1"/>
  <c r="K280" i="11"/>
  <c r="K279" i="11" s="1"/>
  <c r="K278" i="11" s="1"/>
  <c r="K277" i="11" s="1"/>
  <c r="H280" i="11"/>
  <c r="H279" i="11" s="1"/>
  <c r="H278" i="11" s="1"/>
  <c r="H277" i="11" s="1"/>
  <c r="K276" i="11"/>
  <c r="K275" i="11" s="1"/>
  <c r="K274" i="11" s="1"/>
  <c r="K273" i="11" s="1"/>
  <c r="K272" i="11" s="1"/>
  <c r="J276" i="11"/>
  <c r="G276" i="11"/>
  <c r="I276" i="11" s="1"/>
  <c r="J275" i="11"/>
  <c r="J274" i="11" s="1"/>
  <c r="J273" i="11" s="1"/>
  <c r="J272" i="11" s="1"/>
  <c r="H275" i="11"/>
  <c r="H274" i="11" s="1"/>
  <c r="H273" i="11" s="1"/>
  <c r="H272" i="11" s="1"/>
  <c r="K271" i="11"/>
  <c r="J271" i="11"/>
  <c r="J270" i="11" s="1"/>
  <c r="J269" i="11" s="1"/>
  <c r="J268" i="11" s="1"/>
  <c r="J267" i="11" s="1"/>
  <c r="G271" i="11"/>
  <c r="I271" i="11" s="1"/>
  <c r="K270" i="11"/>
  <c r="K269" i="11" s="1"/>
  <c r="K268" i="11" s="1"/>
  <c r="K267" i="11" s="1"/>
  <c r="H270" i="11"/>
  <c r="H269" i="11" s="1"/>
  <c r="H268" i="11" s="1"/>
  <c r="H267" i="11" s="1"/>
  <c r="K266" i="11"/>
  <c r="K265" i="11" s="1"/>
  <c r="K264" i="11" s="1"/>
  <c r="K263" i="11" s="1"/>
  <c r="K262" i="11" s="1"/>
  <c r="J266" i="11"/>
  <c r="G266" i="11"/>
  <c r="I266" i="11" s="1"/>
  <c r="J265" i="11"/>
  <c r="J264" i="11" s="1"/>
  <c r="J263" i="11" s="1"/>
  <c r="J262" i="11" s="1"/>
  <c r="H265" i="11"/>
  <c r="H264" i="11" s="1"/>
  <c r="H263" i="11" s="1"/>
  <c r="H262" i="11" s="1"/>
  <c r="K261" i="11"/>
  <c r="J261" i="11"/>
  <c r="J260" i="11" s="1"/>
  <c r="J259" i="11" s="1"/>
  <c r="J258" i="11" s="1"/>
  <c r="J257" i="11" s="1"/>
  <c r="G261" i="11"/>
  <c r="I261" i="11" s="1"/>
  <c r="K260" i="11"/>
  <c r="K259" i="11" s="1"/>
  <c r="K258" i="11" s="1"/>
  <c r="K257" i="11" s="1"/>
  <c r="G260" i="11"/>
  <c r="I260" i="11" s="1"/>
  <c r="K255" i="11"/>
  <c r="K254" i="11" s="1"/>
  <c r="K253" i="11" s="1"/>
  <c r="K252" i="11" s="1"/>
  <c r="K251" i="11" s="1"/>
  <c r="K250" i="11" s="1"/>
  <c r="J255" i="11"/>
  <c r="G255" i="11"/>
  <c r="I255" i="11" s="1"/>
  <c r="J254" i="11"/>
  <c r="H254" i="11"/>
  <c r="J253" i="11"/>
  <c r="J252" i="11" s="1"/>
  <c r="J251" i="11" s="1"/>
  <c r="J250" i="11" s="1"/>
  <c r="H253" i="11"/>
  <c r="H252" i="11" s="1"/>
  <c r="H251" i="11" s="1"/>
  <c r="H250" i="11" s="1"/>
  <c r="K249" i="11"/>
  <c r="K248" i="11" s="1"/>
  <c r="K247" i="11" s="1"/>
  <c r="K246" i="11" s="1"/>
  <c r="K245" i="11" s="1"/>
  <c r="J249" i="11"/>
  <c r="J248" i="11" s="1"/>
  <c r="J247" i="11" s="1"/>
  <c r="J246" i="11" s="1"/>
  <c r="J245" i="11" s="1"/>
  <c r="G249" i="11"/>
  <c r="I249" i="11" s="1"/>
  <c r="H248" i="11"/>
  <c r="H247" i="11"/>
  <c r="H246" i="11" s="1"/>
  <c r="H245" i="11" s="1"/>
  <c r="K244" i="11"/>
  <c r="K243" i="11" s="1"/>
  <c r="K242" i="11" s="1"/>
  <c r="K241" i="11" s="1"/>
  <c r="K240" i="11" s="1"/>
  <c r="J244" i="11"/>
  <c r="G244" i="11"/>
  <c r="I244" i="11" s="1"/>
  <c r="J243" i="11"/>
  <c r="J242" i="11" s="1"/>
  <c r="J241" i="11" s="1"/>
  <c r="J240" i="11" s="1"/>
  <c r="H243" i="11"/>
  <c r="G243" i="11"/>
  <c r="H242" i="11"/>
  <c r="H241" i="11" s="1"/>
  <c r="H240" i="11" s="1"/>
  <c r="K239" i="11"/>
  <c r="K238" i="11" s="1"/>
  <c r="K237" i="11" s="1"/>
  <c r="K236" i="11" s="1"/>
  <c r="K235" i="11" s="1"/>
  <c r="J239" i="11"/>
  <c r="J238" i="11" s="1"/>
  <c r="J237" i="11" s="1"/>
  <c r="J236" i="11" s="1"/>
  <c r="J235" i="11" s="1"/>
  <c r="G239" i="11"/>
  <c r="I239" i="11" s="1"/>
  <c r="H238" i="11"/>
  <c r="N237" i="11"/>
  <c r="M237" i="11"/>
  <c r="L237" i="11"/>
  <c r="H237" i="11"/>
  <c r="H236" i="11"/>
  <c r="H235" i="11" s="1"/>
  <c r="I234" i="11"/>
  <c r="K233" i="11"/>
  <c r="J233" i="11"/>
  <c r="G233" i="11"/>
  <c r="I233" i="11" s="1"/>
  <c r="K232" i="11"/>
  <c r="J232" i="11"/>
  <c r="G232" i="11"/>
  <c r="I232" i="11" s="1"/>
  <c r="K231" i="11"/>
  <c r="K230" i="11" s="1"/>
  <c r="K229" i="11" s="1"/>
  <c r="K228" i="11" s="1"/>
  <c r="J231" i="11"/>
  <c r="G231" i="11"/>
  <c r="I231" i="11" s="1"/>
  <c r="J230" i="11"/>
  <c r="H230" i="11"/>
  <c r="J229" i="11"/>
  <c r="J228" i="11" s="1"/>
  <c r="H229" i="11"/>
  <c r="H228" i="11" s="1"/>
  <c r="I227" i="11"/>
  <c r="K226" i="11"/>
  <c r="J226" i="11"/>
  <c r="G226" i="11"/>
  <c r="I226" i="11" s="1"/>
  <c r="K225" i="11"/>
  <c r="J225" i="11"/>
  <c r="G225" i="11"/>
  <c r="I225" i="11" s="1"/>
  <c r="K224" i="11"/>
  <c r="J224" i="11"/>
  <c r="G224" i="11"/>
  <c r="I224" i="11" s="1"/>
  <c r="K223" i="11"/>
  <c r="K222" i="11" s="1"/>
  <c r="K221" i="11" s="1"/>
  <c r="J223" i="11"/>
  <c r="J222" i="11" s="1"/>
  <c r="J221" i="11" s="1"/>
  <c r="H223" i="11"/>
  <c r="G223" i="11"/>
  <c r="I223" i="11" s="1"/>
  <c r="H222" i="11"/>
  <c r="H221" i="11"/>
  <c r="I220" i="11"/>
  <c r="K219" i="11"/>
  <c r="J219" i="11"/>
  <c r="I219" i="11"/>
  <c r="G219" i="11"/>
  <c r="K218" i="11"/>
  <c r="J218" i="11"/>
  <c r="I218" i="11"/>
  <c r="G218" i="11"/>
  <c r="K217" i="11"/>
  <c r="K216" i="11" s="1"/>
  <c r="K215" i="11" s="1"/>
  <c r="K214" i="11" s="1"/>
  <c r="J217" i="11"/>
  <c r="G217" i="11"/>
  <c r="I217" i="11" s="1"/>
  <c r="J216" i="11"/>
  <c r="J215" i="11" s="1"/>
  <c r="J214" i="11" s="1"/>
  <c r="H216" i="11"/>
  <c r="H215" i="11"/>
  <c r="H214" i="11" s="1"/>
  <c r="I213" i="11"/>
  <c r="J212" i="11"/>
  <c r="I212" i="11"/>
  <c r="G212" i="11"/>
  <c r="J211" i="11"/>
  <c r="G211" i="11"/>
  <c r="I211" i="11" s="1"/>
  <c r="J210" i="11"/>
  <c r="G210" i="11"/>
  <c r="I210" i="11" s="1"/>
  <c r="K209" i="11"/>
  <c r="J209" i="11"/>
  <c r="G209" i="11"/>
  <c r="I209" i="11" s="1"/>
  <c r="K208" i="11"/>
  <c r="J208" i="11"/>
  <c r="H208" i="11"/>
  <c r="G208" i="11"/>
  <c r="I208" i="11" s="1"/>
  <c r="K207" i="11"/>
  <c r="J207" i="11"/>
  <c r="H207" i="11"/>
  <c r="G207" i="11"/>
  <c r="I207" i="11" s="1"/>
  <c r="K206" i="11"/>
  <c r="K205" i="11" s="1"/>
  <c r="K204" i="11" s="1"/>
  <c r="K203" i="11" s="1"/>
  <c r="J206" i="11"/>
  <c r="I206" i="11"/>
  <c r="J205" i="11"/>
  <c r="H205" i="11"/>
  <c r="G205" i="11"/>
  <c r="J204" i="11"/>
  <c r="J203" i="11" s="1"/>
  <c r="H204" i="11"/>
  <c r="G204" i="11"/>
  <c r="I204" i="11" s="1"/>
  <c r="H203" i="11"/>
  <c r="G203" i="11"/>
  <c r="I202" i="11"/>
  <c r="K201" i="11"/>
  <c r="K200" i="11" s="1"/>
  <c r="K199" i="11" s="1"/>
  <c r="J201" i="11"/>
  <c r="G201" i="11"/>
  <c r="I201" i="11" s="1"/>
  <c r="J200" i="11"/>
  <c r="G200" i="11"/>
  <c r="I200" i="11" s="1"/>
  <c r="J199" i="11"/>
  <c r="G199" i="11"/>
  <c r="I199" i="11" s="1"/>
  <c r="I198" i="11"/>
  <c r="K197" i="11"/>
  <c r="J197" i="11"/>
  <c r="I197" i="11"/>
  <c r="G197" i="11"/>
  <c r="K196" i="11"/>
  <c r="J196" i="11"/>
  <c r="I196" i="11"/>
  <c r="G196" i="11"/>
  <c r="K195" i="11"/>
  <c r="J195" i="11"/>
  <c r="I195" i="11"/>
  <c r="G195" i="11"/>
  <c r="K194" i="11"/>
  <c r="K193" i="11" s="1"/>
  <c r="K192" i="11" s="1"/>
  <c r="J194" i="11"/>
  <c r="G194" i="11"/>
  <c r="I194" i="11" s="1"/>
  <c r="J193" i="11"/>
  <c r="H193" i="11"/>
  <c r="G193" i="11"/>
  <c r="I193" i="11" s="1"/>
  <c r="J192" i="11"/>
  <c r="H192" i="11"/>
  <c r="G192" i="11"/>
  <c r="I192" i="11" s="1"/>
  <c r="K191" i="11"/>
  <c r="K190" i="11" s="1"/>
  <c r="K189" i="11" s="1"/>
  <c r="J191" i="11"/>
  <c r="I191" i="11"/>
  <c r="J190" i="11"/>
  <c r="J189" i="11" s="1"/>
  <c r="H190" i="11"/>
  <c r="G190" i="11"/>
  <c r="I190" i="11" s="1"/>
  <c r="H189" i="11"/>
  <c r="G189" i="11"/>
  <c r="I189" i="11" s="1"/>
  <c r="K188" i="11"/>
  <c r="K187" i="11" s="1"/>
  <c r="K186" i="11" s="1"/>
  <c r="J188" i="11"/>
  <c r="J187" i="11" s="1"/>
  <c r="J186" i="11" s="1"/>
  <c r="G188" i="11"/>
  <c r="I188" i="11" s="1"/>
  <c r="H187" i="11"/>
  <c r="H186" i="11" s="1"/>
  <c r="H185" i="11" s="1"/>
  <c r="J183" i="11"/>
  <c r="J182" i="11" s="1"/>
  <c r="G183" i="11"/>
  <c r="G182" i="11" s="1"/>
  <c r="I181" i="11"/>
  <c r="J180" i="11"/>
  <c r="J179" i="11" s="1"/>
  <c r="G180" i="11"/>
  <c r="I180" i="11" s="1"/>
  <c r="I178" i="11"/>
  <c r="J177" i="11"/>
  <c r="I177" i="11"/>
  <c r="G177" i="11"/>
  <c r="J176" i="11"/>
  <c r="G176" i="11"/>
  <c r="I176" i="11" s="1"/>
  <c r="K174" i="11"/>
  <c r="K173" i="11" s="1"/>
  <c r="K172" i="11" s="1"/>
  <c r="J174" i="11"/>
  <c r="G174" i="11"/>
  <c r="I174" i="11" s="1"/>
  <c r="J173" i="11"/>
  <c r="H173" i="11"/>
  <c r="H172" i="11" s="1"/>
  <c r="J172" i="11"/>
  <c r="K171" i="11"/>
  <c r="J171" i="11"/>
  <c r="J170" i="11" s="1"/>
  <c r="J169" i="11" s="1"/>
  <c r="G171" i="11"/>
  <c r="I171" i="11" s="1"/>
  <c r="K170" i="11"/>
  <c r="K169" i="11" s="1"/>
  <c r="H170" i="11"/>
  <c r="G170" i="11"/>
  <c r="G169" i="11" s="1"/>
  <c r="H169" i="11"/>
  <c r="K167" i="11"/>
  <c r="K166" i="11" s="1"/>
  <c r="K165" i="11" s="1"/>
  <c r="J167" i="11"/>
  <c r="I167" i="11"/>
  <c r="J166" i="11"/>
  <c r="J165" i="11" s="1"/>
  <c r="H166" i="11"/>
  <c r="G166" i="11"/>
  <c r="H165" i="11"/>
  <c r="G165" i="11"/>
  <c r="I165" i="11" s="1"/>
  <c r="K164" i="11"/>
  <c r="K163" i="11" s="1"/>
  <c r="K162" i="11" s="1"/>
  <c r="J164" i="11"/>
  <c r="J163" i="11" s="1"/>
  <c r="J162" i="11" s="1"/>
  <c r="G164" i="11"/>
  <c r="I164" i="11" s="1"/>
  <c r="H163" i="11"/>
  <c r="H162" i="11" s="1"/>
  <c r="H161" i="11" s="1"/>
  <c r="K160" i="11"/>
  <c r="K159" i="11" s="1"/>
  <c r="J160" i="11"/>
  <c r="G160" i="11"/>
  <c r="I160" i="11" s="1"/>
  <c r="J159" i="11"/>
  <c r="H159" i="11"/>
  <c r="G159" i="11"/>
  <c r="K158" i="11"/>
  <c r="J158" i="11"/>
  <c r="K157" i="11"/>
  <c r="J157" i="11"/>
  <c r="J156" i="11" s="1"/>
  <c r="H157" i="11"/>
  <c r="G157" i="11"/>
  <c r="H156" i="11"/>
  <c r="G156" i="11"/>
  <c r="K155" i="11"/>
  <c r="K154" i="11" s="1"/>
  <c r="K153" i="11" s="1"/>
  <c r="J155" i="11"/>
  <c r="J154" i="11" s="1"/>
  <c r="J153" i="11" s="1"/>
  <c r="I155" i="11"/>
  <c r="H154" i="11"/>
  <c r="H153" i="11" s="1"/>
  <c r="G154" i="11"/>
  <c r="G153" i="11" s="1"/>
  <c r="I152" i="11"/>
  <c r="J151" i="11"/>
  <c r="I151" i="11"/>
  <c r="G151" i="11"/>
  <c r="J150" i="11"/>
  <c r="G150" i="11"/>
  <c r="I150" i="11" s="1"/>
  <c r="K149" i="11"/>
  <c r="J149" i="11"/>
  <c r="J148" i="11" s="1"/>
  <c r="J147" i="11" s="1"/>
  <c r="G149" i="11"/>
  <c r="I149" i="11" s="1"/>
  <c r="K148" i="11"/>
  <c r="H148" i="11"/>
  <c r="G148" i="11"/>
  <c r="I148" i="11" s="1"/>
  <c r="K147" i="11"/>
  <c r="H147" i="11"/>
  <c r="G147" i="11"/>
  <c r="I145" i="11"/>
  <c r="J144" i="11"/>
  <c r="I144" i="11"/>
  <c r="G144" i="11"/>
  <c r="J143" i="11"/>
  <c r="J142" i="11" s="1"/>
  <c r="G143" i="11"/>
  <c r="I143" i="11" s="1"/>
  <c r="I141" i="11"/>
  <c r="J140" i="11"/>
  <c r="H140" i="11"/>
  <c r="G140" i="11"/>
  <c r="I140" i="11" s="1"/>
  <c r="J139" i="11"/>
  <c r="H139" i="11"/>
  <c r="G139" i="11"/>
  <c r="I139" i="11" s="1"/>
  <c r="K138" i="11"/>
  <c r="J138" i="11"/>
  <c r="J137" i="11" s="1"/>
  <c r="J136" i="11" s="1"/>
  <c r="J135" i="11" s="1"/>
  <c r="I138" i="11"/>
  <c r="K137" i="11"/>
  <c r="K136" i="11" s="1"/>
  <c r="K135" i="11" s="1"/>
  <c r="H137" i="11"/>
  <c r="G137" i="11"/>
  <c r="I137" i="11" s="1"/>
  <c r="H136" i="11"/>
  <c r="G136" i="11"/>
  <c r="I136" i="11" s="1"/>
  <c r="H135" i="11"/>
  <c r="G135" i="11"/>
  <c r="I135" i="11" s="1"/>
  <c r="I134" i="11"/>
  <c r="J133" i="11"/>
  <c r="G133" i="11"/>
  <c r="I133" i="11" s="1"/>
  <c r="J132" i="11"/>
  <c r="J131" i="11" s="1"/>
  <c r="G132" i="11"/>
  <c r="I132" i="11" s="1"/>
  <c r="G131" i="11"/>
  <c r="I131" i="11" s="1"/>
  <c r="K130" i="11"/>
  <c r="K129" i="11" s="1"/>
  <c r="K128" i="11" s="1"/>
  <c r="K127" i="11" s="1"/>
  <c r="J130" i="11"/>
  <c r="G130" i="11"/>
  <c r="I130" i="11" s="1"/>
  <c r="J129" i="11"/>
  <c r="J128" i="11" s="1"/>
  <c r="J127" i="11" s="1"/>
  <c r="H129" i="11"/>
  <c r="G129" i="11"/>
  <c r="I129" i="11" s="1"/>
  <c r="H128" i="11"/>
  <c r="G128" i="11"/>
  <c r="I128" i="11" s="1"/>
  <c r="H127" i="11"/>
  <c r="G127" i="11"/>
  <c r="I127" i="11" s="1"/>
  <c r="I126" i="11"/>
  <c r="J125" i="11"/>
  <c r="G125" i="11"/>
  <c r="I125" i="11" s="1"/>
  <c r="J124" i="11"/>
  <c r="J123" i="11" s="1"/>
  <c r="G124" i="11"/>
  <c r="I124" i="11" s="1"/>
  <c r="I122" i="11"/>
  <c r="K121" i="11"/>
  <c r="J121" i="11"/>
  <c r="H121" i="11"/>
  <c r="G121" i="11"/>
  <c r="K120" i="11"/>
  <c r="J120" i="11"/>
  <c r="H120" i="11"/>
  <c r="G120" i="11"/>
  <c r="I119" i="11"/>
  <c r="K118" i="11"/>
  <c r="J118" i="11"/>
  <c r="H118" i="11"/>
  <c r="G118" i="11"/>
  <c r="I118" i="11" s="1"/>
  <c r="I117" i="11"/>
  <c r="K116" i="11"/>
  <c r="J116" i="11"/>
  <c r="H116" i="11"/>
  <c r="G116" i="11"/>
  <c r="I116" i="11" s="1"/>
  <c r="K115" i="11"/>
  <c r="J115" i="11"/>
  <c r="H115" i="11"/>
  <c r="G115" i="11"/>
  <c r="I115" i="11" s="1"/>
  <c r="K114" i="11"/>
  <c r="J114" i="11"/>
  <c r="H113" i="11"/>
  <c r="H112" i="11" s="1"/>
  <c r="H111" i="11" s="1"/>
  <c r="I114" i="11"/>
  <c r="K113" i="11"/>
  <c r="K112" i="11" s="1"/>
  <c r="K111" i="11" s="1"/>
  <c r="J113" i="11"/>
  <c r="G113" i="11"/>
  <c r="I113" i="11" s="1"/>
  <c r="J112" i="11"/>
  <c r="G112" i="11"/>
  <c r="I112" i="11" s="1"/>
  <c r="J111" i="11"/>
  <c r="G111" i="11"/>
  <c r="I111" i="11" s="1"/>
  <c r="K110" i="11"/>
  <c r="K109" i="11" s="1"/>
  <c r="K108" i="11" s="1"/>
  <c r="K107" i="11" s="1"/>
  <c r="J110" i="11"/>
  <c r="I110" i="11"/>
  <c r="J109" i="11"/>
  <c r="J108" i="11" s="1"/>
  <c r="J107" i="11" s="1"/>
  <c r="H109" i="11"/>
  <c r="G109" i="11"/>
  <c r="I109" i="11" s="1"/>
  <c r="H108" i="11"/>
  <c r="H107" i="11" s="1"/>
  <c r="I106" i="11"/>
  <c r="K105" i="11"/>
  <c r="K104" i="11" s="1"/>
  <c r="K103" i="11" s="1"/>
  <c r="J105" i="11"/>
  <c r="G105" i="11"/>
  <c r="I105" i="11" s="1"/>
  <c r="J104" i="11"/>
  <c r="J103" i="11" s="1"/>
  <c r="I102" i="11"/>
  <c r="K101" i="11"/>
  <c r="J101" i="11"/>
  <c r="J100" i="11" s="1"/>
  <c r="J99" i="11" s="1"/>
  <c r="G101" i="11"/>
  <c r="I101" i="11" s="1"/>
  <c r="K100" i="11"/>
  <c r="K99" i="11" s="1"/>
  <c r="G100" i="11"/>
  <c r="I100" i="11" s="1"/>
  <c r="K96" i="11"/>
  <c r="J96" i="11"/>
  <c r="I96" i="11"/>
  <c r="G96" i="11"/>
  <c r="K95" i="11"/>
  <c r="J95" i="11"/>
  <c r="H95" i="11"/>
  <c r="G95" i="11"/>
  <c r="K94" i="11"/>
  <c r="J94" i="11"/>
  <c r="H94" i="11"/>
  <c r="G94" i="11"/>
  <c r="K93" i="11"/>
  <c r="J93" i="11"/>
  <c r="H93" i="11"/>
  <c r="G93" i="11"/>
  <c r="K92" i="11"/>
  <c r="J92" i="11"/>
  <c r="H92" i="11"/>
  <c r="G92" i="11"/>
  <c r="K91" i="11"/>
  <c r="J91" i="11"/>
  <c r="H91" i="11"/>
  <c r="G91" i="11"/>
  <c r="I91" i="11" s="1"/>
  <c r="I90" i="11"/>
  <c r="K89" i="11"/>
  <c r="K88" i="11" s="1"/>
  <c r="K87" i="11" s="1"/>
  <c r="J89" i="11"/>
  <c r="G89" i="11"/>
  <c r="I89" i="11" s="1"/>
  <c r="J88" i="11"/>
  <c r="H88" i="11"/>
  <c r="H87" i="11" s="1"/>
  <c r="J87" i="11"/>
  <c r="J86" i="11"/>
  <c r="I86" i="11"/>
  <c r="G86" i="11"/>
  <c r="J85" i="11"/>
  <c r="G85" i="11"/>
  <c r="I85" i="11" s="1"/>
  <c r="I84" i="11"/>
  <c r="J83" i="11"/>
  <c r="G83" i="11"/>
  <c r="I83" i="11" s="1"/>
  <c r="J82" i="11"/>
  <c r="G82" i="11"/>
  <c r="I82" i="11" s="1"/>
  <c r="I81" i="11"/>
  <c r="J80" i="11"/>
  <c r="J79" i="11" s="1"/>
  <c r="J78" i="11" s="1"/>
  <c r="G80" i="11"/>
  <c r="I80" i="11" s="1"/>
  <c r="G79" i="11"/>
  <c r="I79" i="11" s="1"/>
  <c r="I77" i="11"/>
  <c r="J76" i="11"/>
  <c r="J75" i="11" s="1"/>
  <c r="J74" i="11" s="1"/>
  <c r="G76" i="11"/>
  <c r="I76" i="11" s="1"/>
  <c r="G75" i="11"/>
  <c r="I75" i="11" s="1"/>
  <c r="G74" i="11"/>
  <c r="I74" i="11" s="1"/>
  <c r="I73" i="11"/>
  <c r="J72" i="11"/>
  <c r="J71" i="11" s="1"/>
  <c r="J67" i="11" s="1"/>
  <c r="G72" i="11"/>
  <c r="I72" i="11" s="1"/>
  <c r="G71" i="11"/>
  <c r="I71" i="11" s="1"/>
  <c r="I70" i="11"/>
  <c r="J69" i="11"/>
  <c r="G69" i="11"/>
  <c r="I69" i="11" s="1"/>
  <c r="J68" i="11"/>
  <c r="G68" i="11"/>
  <c r="I68" i="11" s="1"/>
  <c r="G67" i="11"/>
  <c r="I67" i="11" s="1"/>
  <c r="K66" i="11"/>
  <c r="K65" i="11" s="1"/>
  <c r="K64" i="11" s="1"/>
  <c r="J66" i="11"/>
  <c r="G66" i="11"/>
  <c r="I66" i="11" s="1"/>
  <c r="J65" i="11"/>
  <c r="J64" i="11" s="1"/>
  <c r="H65" i="11"/>
  <c r="H64" i="11" s="1"/>
  <c r="K60" i="11"/>
  <c r="K59" i="11" s="1"/>
  <c r="K58" i="11" s="1"/>
  <c r="K57" i="11" s="1"/>
  <c r="K51" i="11" s="1"/>
  <c r="J60" i="11"/>
  <c r="G60" i="11"/>
  <c r="I60" i="11" s="1"/>
  <c r="J59" i="11"/>
  <c r="J58" i="11" s="1"/>
  <c r="J57" i="11" s="1"/>
  <c r="H59" i="11"/>
  <c r="H58" i="11"/>
  <c r="H57" i="11" s="1"/>
  <c r="H51" i="11" s="1"/>
  <c r="I56" i="11"/>
  <c r="I55" i="11"/>
  <c r="J54" i="11"/>
  <c r="G54" i="11"/>
  <c r="I54" i="11" s="1"/>
  <c r="J53" i="11"/>
  <c r="G53" i="11"/>
  <c r="I53" i="11" s="1"/>
  <c r="J52" i="11"/>
  <c r="G52" i="11"/>
  <c r="I52" i="11" s="1"/>
  <c r="I50" i="11"/>
  <c r="J49" i="11"/>
  <c r="I49" i="11"/>
  <c r="G49" i="11"/>
  <c r="J48" i="11"/>
  <c r="G48" i="11"/>
  <c r="I48" i="11" s="1"/>
  <c r="J47" i="11"/>
  <c r="I47" i="11"/>
  <c r="G47" i="11"/>
  <c r="K46" i="11"/>
  <c r="J46" i="11"/>
  <c r="G46" i="11"/>
  <c r="I46" i="11" s="1"/>
  <c r="K45" i="11"/>
  <c r="J45" i="11"/>
  <c r="H45" i="11"/>
  <c r="G45" i="11"/>
  <c r="I45" i="11" s="1"/>
  <c r="K44" i="11"/>
  <c r="J44" i="11"/>
  <c r="J43" i="11" s="1"/>
  <c r="J42" i="11" s="1"/>
  <c r="J41" i="11" s="1"/>
  <c r="H44" i="11"/>
  <c r="G44" i="11"/>
  <c r="I44" i="11" s="1"/>
  <c r="K43" i="11"/>
  <c r="K42" i="11" s="1"/>
  <c r="K41" i="11" s="1"/>
  <c r="H43" i="11"/>
  <c r="H42" i="11" s="1"/>
  <c r="H41" i="11" s="1"/>
  <c r="N41" i="11"/>
  <c r="L41" i="11"/>
  <c r="I40" i="11"/>
  <c r="K39" i="11"/>
  <c r="K38" i="11" s="1"/>
  <c r="K37" i="11" s="1"/>
  <c r="K36" i="11" s="1"/>
  <c r="K35" i="11" s="1"/>
  <c r="J39" i="11"/>
  <c r="G39" i="11"/>
  <c r="I39" i="11" s="1"/>
  <c r="J38" i="11"/>
  <c r="J37" i="11" s="1"/>
  <c r="J36" i="11" s="1"/>
  <c r="J35" i="11" s="1"/>
  <c r="I34" i="11"/>
  <c r="J33" i="11"/>
  <c r="J32" i="11" s="1"/>
  <c r="J31" i="11" s="1"/>
  <c r="G33" i="11"/>
  <c r="I33" i="11" s="1"/>
  <c r="K30" i="11"/>
  <c r="J30" i="11"/>
  <c r="J29" i="11" s="1"/>
  <c r="J28" i="11" s="1"/>
  <c r="J27" i="11" s="1"/>
  <c r="G30" i="11"/>
  <c r="I30" i="11" s="1"/>
  <c r="K29" i="11"/>
  <c r="K28" i="11" s="1"/>
  <c r="K27" i="11" s="1"/>
  <c r="K26" i="11" s="1"/>
  <c r="K25" i="11" s="1"/>
  <c r="H29" i="11"/>
  <c r="G29" i="11"/>
  <c r="I29" i="11" s="1"/>
  <c r="H28" i="11"/>
  <c r="H27" i="11"/>
  <c r="H26" i="11" s="1"/>
  <c r="H25" i="11" s="1"/>
  <c r="K24" i="11"/>
  <c r="K19" i="11" s="1"/>
  <c r="H24" i="11"/>
  <c r="K23" i="11"/>
  <c r="H23" i="11"/>
  <c r="K22" i="11"/>
  <c r="K21" i="11" s="1"/>
  <c r="G22" i="11"/>
  <c r="K20" i="11"/>
  <c r="J20" i="11"/>
  <c r="H20" i="11"/>
  <c r="G20" i="11"/>
  <c r="I20" i="11" s="1"/>
  <c r="N19" i="11"/>
  <c r="H19" i="11"/>
  <c r="H492" i="10"/>
  <c r="J63" i="12" l="1"/>
  <c r="G38" i="11"/>
  <c r="G59" i="11"/>
  <c r="I59" i="11" s="1"/>
  <c r="J51" i="11"/>
  <c r="H63" i="11"/>
  <c r="H62" i="11" s="1"/>
  <c r="H61" i="11" s="1"/>
  <c r="I92" i="11"/>
  <c r="I93" i="11"/>
  <c r="I94" i="11"/>
  <c r="I95" i="11"/>
  <c r="G99" i="11"/>
  <c r="I99" i="11" s="1"/>
  <c r="G104" i="11"/>
  <c r="G108" i="11"/>
  <c r="K168" i="11"/>
  <c r="G216" i="11"/>
  <c r="G215" i="11" s="1"/>
  <c r="G439" i="11"/>
  <c r="I439" i="11" s="1"/>
  <c r="G448" i="11"/>
  <c r="I448" i="11" s="1"/>
  <c r="J445" i="11"/>
  <c r="J438" i="11" s="1"/>
  <c r="G451" i="11"/>
  <c r="K454" i="11"/>
  <c r="I458" i="11"/>
  <c r="G473" i="11"/>
  <c r="G481" i="11"/>
  <c r="G514" i="11"/>
  <c r="I514" i="11" s="1"/>
  <c r="H530" i="11"/>
  <c r="I575" i="11"/>
  <c r="I582" i="11"/>
  <c r="I594" i="11"/>
  <c r="G608" i="11"/>
  <c r="J605" i="11"/>
  <c r="G636" i="11"/>
  <c r="G645" i="11"/>
  <c r="I645" i="11" s="1"/>
  <c r="G812" i="11"/>
  <c r="I812" i="11" s="1"/>
  <c r="K826" i="11"/>
  <c r="K825" i="11" s="1"/>
  <c r="K824" i="11" s="1"/>
  <c r="K823" i="11" s="1"/>
  <c r="J909" i="11"/>
  <c r="J908" i="11" s="1"/>
  <c r="J907" i="11" s="1"/>
  <c r="J906" i="11" s="1"/>
  <c r="G942" i="11"/>
  <c r="J1039" i="11"/>
  <c r="J1038" i="11" s="1"/>
  <c r="I1122" i="11"/>
  <c r="G1167" i="11"/>
  <c r="I1206" i="11"/>
  <c r="G1230" i="11"/>
  <c r="I1230" i="11" s="1"/>
  <c r="I1256" i="11"/>
  <c r="I1332" i="11"/>
  <c r="G1339" i="11"/>
  <c r="G1338" i="11" s="1"/>
  <c r="G1353" i="11"/>
  <c r="G1363" i="11"/>
  <c r="H525" i="11"/>
  <c r="H524" i="11" s="1"/>
  <c r="G38" i="12"/>
  <c r="G45" i="12"/>
  <c r="I115" i="12"/>
  <c r="J63" i="11"/>
  <c r="J62" i="11" s="1"/>
  <c r="J61" i="11" s="1"/>
  <c r="G88" i="11"/>
  <c r="I147" i="11"/>
  <c r="I159" i="11"/>
  <c r="I166" i="11"/>
  <c r="G173" i="11"/>
  <c r="G172" i="11" s="1"/>
  <c r="G179" i="11"/>
  <c r="I179" i="11" s="1"/>
  <c r="I205" i="11"/>
  <c r="I243" i="11"/>
  <c r="I283" i="11"/>
  <c r="I331" i="11"/>
  <c r="H329" i="11"/>
  <c r="H374" i="11"/>
  <c r="H373" i="11" s="1"/>
  <c r="G432" i="11"/>
  <c r="I432" i="11" s="1"/>
  <c r="H18" i="11"/>
  <c r="G782" i="11"/>
  <c r="I782" i="11" s="1"/>
  <c r="G790" i="11"/>
  <c r="I790" i="11" s="1"/>
  <c r="G844" i="11"/>
  <c r="I849" i="11"/>
  <c r="G868" i="11"/>
  <c r="J1050" i="11"/>
  <c r="J1125" i="11"/>
  <c r="J1124" i="11" s="1"/>
  <c r="K1146" i="11"/>
  <c r="J1181" i="11"/>
  <c r="J1180" i="11" s="1"/>
  <c r="J1147" i="11" s="1"/>
  <c r="J1146" i="11" s="1"/>
  <c r="H970" i="11"/>
  <c r="H969" i="11" s="1"/>
  <c r="H968" i="11" s="1"/>
  <c r="G82" i="12"/>
  <c r="I82" i="12" s="1"/>
  <c r="G103" i="12"/>
  <c r="I103" i="12" s="1"/>
  <c r="I107" i="12"/>
  <c r="I108" i="12"/>
  <c r="I109" i="12"/>
  <c r="K111" i="12"/>
  <c r="I118" i="12"/>
  <c r="J135" i="12"/>
  <c r="G139" i="12"/>
  <c r="J561" i="12"/>
  <c r="G163" i="12"/>
  <c r="G162" i="12" s="1"/>
  <c r="G195" i="12"/>
  <c r="I195" i="12" s="1"/>
  <c r="I204" i="12"/>
  <c r="I205" i="12"/>
  <c r="G211" i="12"/>
  <c r="G225" i="12"/>
  <c r="I225" i="12" s="1"/>
  <c r="K228" i="12"/>
  <c r="G287" i="12"/>
  <c r="G307" i="12"/>
  <c r="J319" i="12"/>
  <c r="I327" i="12"/>
  <c r="K329" i="12"/>
  <c r="K338" i="12"/>
  <c r="G344" i="12"/>
  <c r="I344" i="12" s="1"/>
  <c r="G383" i="12"/>
  <c r="G418" i="12"/>
  <c r="G422" i="12"/>
  <c r="G426" i="12"/>
  <c r="G432" i="12"/>
  <c r="I432" i="12" s="1"/>
  <c r="I464" i="12"/>
  <c r="G455" i="12"/>
  <c r="K463" i="12"/>
  <c r="K462" i="12" s="1"/>
  <c r="K461" i="12" s="1"/>
  <c r="K460" i="12" s="1"/>
  <c r="K459" i="12" s="1"/>
  <c r="K455" i="12"/>
  <c r="K454" i="12" s="1"/>
  <c r="G466" i="12"/>
  <c r="I466" i="12" s="1"/>
  <c r="G474" i="12"/>
  <c r="G482" i="12"/>
  <c r="G490" i="12"/>
  <c r="I490" i="12" s="1"/>
  <c r="I514" i="12"/>
  <c r="I515" i="12"/>
  <c r="I525" i="12"/>
  <c r="G535" i="12"/>
  <c r="I535" i="12" s="1"/>
  <c r="H544" i="12"/>
  <c r="G549" i="12"/>
  <c r="G456" i="12"/>
  <c r="I570" i="12"/>
  <c r="G572" i="12"/>
  <c r="G584" i="12"/>
  <c r="G593" i="12"/>
  <c r="I602" i="12"/>
  <c r="G583" i="12"/>
  <c r="J610" i="12"/>
  <c r="J609" i="12" s="1"/>
  <c r="J608" i="12" s="1"/>
  <c r="J583" i="12"/>
  <c r="G619" i="12"/>
  <c r="I619" i="12" s="1"/>
  <c r="G627" i="12"/>
  <c r="I627" i="12" s="1"/>
  <c r="I647" i="12"/>
  <c r="G650" i="12"/>
  <c r="I650" i="12" s="1"/>
  <c r="G656" i="12"/>
  <c r="I656" i="12" s="1"/>
  <c r="I715" i="12"/>
  <c r="G714" i="12"/>
  <c r="I714" i="12" s="1"/>
  <c r="I727" i="12"/>
  <c r="G726" i="12"/>
  <c r="I726" i="12" s="1"/>
  <c r="I732" i="12"/>
  <c r="G731" i="12"/>
  <c r="G772" i="12"/>
  <c r="I772" i="12" s="1"/>
  <c r="I777" i="12"/>
  <c r="G776" i="12"/>
  <c r="G781" i="12"/>
  <c r="G785" i="12"/>
  <c r="G789" i="12"/>
  <c r="G793" i="12"/>
  <c r="I793" i="12" s="1"/>
  <c r="G809" i="12"/>
  <c r="I809" i="12" s="1"/>
  <c r="G827" i="12"/>
  <c r="I827" i="12" s="1"/>
  <c r="J228" i="12"/>
  <c r="H256" i="12"/>
  <c r="J445" i="12"/>
  <c r="J438" i="12" s="1"/>
  <c r="J465" i="12"/>
  <c r="I596" i="12"/>
  <c r="G595" i="12"/>
  <c r="I595" i="12" s="1"/>
  <c r="J687" i="12"/>
  <c r="J686" i="12" s="1"/>
  <c r="J685" i="12" s="1"/>
  <c r="J584" i="12"/>
  <c r="H19" i="12"/>
  <c r="I719" i="12"/>
  <c r="G718" i="12"/>
  <c r="I718" i="12" s="1"/>
  <c r="I723" i="12"/>
  <c r="G722" i="12"/>
  <c r="I722" i="12" s="1"/>
  <c r="I839" i="12"/>
  <c r="G838" i="12"/>
  <c r="I838" i="12" s="1"/>
  <c r="I848" i="12"/>
  <c r="G847" i="12"/>
  <c r="K616" i="12"/>
  <c r="K709" i="12"/>
  <c r="K708" i="12" s="1"/>
  <c r="K707" i="12" s="1"/>
  <c r="J827" i="12"/>
  <c r="J826" i="12" s="1"/>
  <c r="J825" i="12" s="1"/>
  <c r="K837" i="12"/>
  <c r="K836" i="12" s="1"/>
  <c r="K835" i="12" s="1"/>
  <c r="H834" i="12"/>
  <c r="K878" i="12"/>
  <c r="I961" i="12"/>
  <c r="H999" i="12"/>
  <c r="H1024" i="12"/>
  <c r="G1040" i="12"/>
  <c r="G1044" i="12"/>
  <c r="J1021" i="12"/>
  <c r="G1050" i="12"/>
  <c r="I1148" i="12"/>
  <c r="J1220" i="12"/>
  <c r="J1219" i="12" s="1"/>
  <c r="I1267" i="12"/>
  <c r="G1265" i="12"/>
  <c r="I858" i="12"/>
  <c r="G879" i="12"/>
  <c r="I879" i="12" s="1"/>
  <c r="J878" i="12"/>
  <c r="G930" i="12"/>
  <c r="G949" i="12"/>
  <c r="G955" i="12"/>
  <c r="I962" i="12"/>
  <c r="I983" i="12"/>
  <c r="I984" i="12"/>
  <c r="I985" i="12"/>
  <c r="J982" i="12"/>
  <c r="J981" i="12" s="1"/>
  <c r="J980" i="12" s="1"/>
  <c r="J979" i="12" s="1"/>
  <c r="G987" i="12"/>
  <c r="I1006" i="12"/>
  <c r="J1020" i="12"/>
  <c r="J1050" i="12"/>
  <c r="J1049" i="12" s="1"/>
  <c r="J1056" i="12"/>
  <c r="J1055" i="12" s="1"/>
  <c r="J1061" i="12"/>
  <c r="J1136" i="12"/>
  <c r="J1135" i="12" s="1"/>
  <c r="K1192" i="12"/>
  <c r="K1191" i="12" s="1"/>
  <c r="K1158" i="12" s="1"/>
  <c r="K1157" i="12" s="1"/>
  <c r="K1145" i="12" s="1"/>
  <c r="H1220" i="12"/>
  <c r="H1219" i="12" s="1"/>
  <c r="I553" i="12"/>
  <c r="I338" i="12"/>
  <c r="I699" i="12"/>
  <c r="I700" i="12"/>
  <c r="I701" i="12"/>
  <c r="I26" i="12"/>
  <c r="I28" i="12"/>
  <c r="I25" i="12"/>
  <c r="I27" i="12"/>
  <c r="I29" i="12"/>
  <c r="I163" i="12"/>
  <c r="I162" i="12"/>
  <c r="H146" i="12"/>
  <c r="I157" i="12"/>
  <c r="I136" i="12"/>
  <c r="I137" i="12"/>
  <c r="I216" i="12"/>
  <c r="H21" i="12"/>
  <c r="I23" i="12"/>
  <c r="K214" i="12"/>
  <c r="M18" i="12"/>
  <c r="J18" i="12"/>
  <c r="N19" i="12"/>
  <c r="K19" i="12"/>
  <c r="K405" i="12"/>
  <c r="J406" i="12"/>
  <c r="J1019" i="12"/>
  <c r="K22" i="12"/>
  <c r="K23" i="12"/>
  <c r="L41" i="12"/>
  <c r="N41" i="12"/>
  <c r="G129" i="12"/>
  <c r="G128" i="12" s="1"/>
  <c r="G127" i="12" s="1"/>
  <c r="K146" i="12"/>
  <c r="G159" i="12"/>
  <c r="I159" i="12" s="1"/>
  <c r="J203" i="12"/>
  <c r="G223" i="12"/>
  <c r="I223" i="12" s="1"/>
  <c r="G238" i="12"/>
  <c r="G242" i="12"/>
  <c r="G254" i="12"/>
  <c r="J297" i="12"/>
  <c r="K337" i="12"/>
  <c r="K336" i="12" s="1"/>
  <c r="G343" i="12"/>
  <c r="I343" i="12" s="1"/>
  <c r="K374" i="12"/>
  <c r="K373" i="12" s="1"/>
  <c r="J374" i="12"/>
  <c r="J373" i="12" s="1"/>
  <c r="G408" i="12"/>
  <c r="G410" i="12"/>
  <c r="I410" i="12" s="1"/>
  <c r="G414" i="12"/>
  <c r="G436" i="12"/>
  <c r="J454" i="12"/>
  <c r="G463" i="12"/>
  <c r="I463" i="12" s="1"/>
  <c r="G518" i="12"/>
  <c r="I518" i="12" s="1"/>
  <c r="K583" i="12"/>
  <c r="H584" i="12"/>
  <c r="K584" i="12"/>
  <c r="G601" i="12"/>
  <c r="I601" i="12" s="1"/>
  <c r="G605" i="12"/>
  <c r="I605" i="12" s="1"/>
  <c r="J616" i="12"/>
  <c r="G632" i="12"/>
  <c r="G636" i="12"/>
  <c r="G640" i="12"/>
  <c r="G661" i="12"/>
  <c r="I661" i="12" s="1"/>
  <c r="G691" i="12"/>
  <c r="G690" i="12" s="1"/>
  <c r="G689" i="12" s="1"/>
  <c r="I689" i="12" s="1"/>
  <c r="G704" i="12"/>
  <c r="J709" i="12"/>
  <c r="J708" i="12" s="1"/>
  <c r="J707" i="12" s="1"/>
  <c r="G713" i="12"/>
  <c r="G792" i="12"/>
  <c r="G796" i="12"/>
  <c r="G800" i="12"/>
  <c r="G804" i="12"/>
  <c r="G808" i="12"/>
  <c r="G812" i="12"/>
  <c r="G818" i="12"/>
  <c r="G822" i="12"/>
  <c r="G826" i="12"/>
  <c r="G832" i="12"/>
  <c r="G844" i="12"/>
  <c r="G855" i="12"/>
  <c r="G900" i="12"/>
  <c r="G899" i="12" s="1"/>
  <c r="G898" i="12" s="1"/>
  <c r="G937" i="12"/>
  <c r="G967" i="12"/>
  <c r="K964" i="12"/>
  <c r="K1011" i="12"/>
  <c r="K999" i="12" s="1"/>
  <c r="K978" i="12" s="1"/>
  <c r="G1021" i="12"/>
  <c r="I1021" i="12" s="1"/>
  <c r="G1022" i="12"/>
  <c r="K1028" i="12"/>
  <c r="K1027" i="12" s="1"/>
  <c r="K1026" i="12" s="1"/>
  <c r="G1133" i="12"/>
  <c r="G1132" i="12" s="1"/>
  <c r="G1131" i="12" s="1"/>
  <c r="I1131" i="12" s="1"/>
  <c r="K1266" i="12"/>
  <c r="K1265" i="12" s="1"/>
  <c r="J51" i="12"/>
  <c r="I584" i="12"/>
  <c r="I585" i="12"/>
  <c r="N587" i="12"/>
  <c r="K755" i="12"/>
  <c r="J755" i="12"/>
  <c r="I549" i="12"/>
  <c r="H552" i="12"/>
  <c r="I552" i="12" s="1"/>
  <c r="I128" i="12"/>
  <c r="I127" i="12"/>
  <c r="N576" i="11"/>
  <c r="I456" i="12"/>
  <c r="G454" i="12"/>
  <c r="I454" i="12" s="1"/>
  <c r="K63" i="11"/>
  <c r="K62" i="11" s="1"/>
  <c r="K61" i="11" s="1"/>
  <c r="J24" i="11"/>
  <c r="J146" i="11"/>
  <c r="K156" i="11"/>
  <c r="K146" i="11" s="1"/>
  <c r="G163" i="11"/>
  <c r="J161" i="11"/>
  <c r="K161" i="11"/>
  <c r="G168" i="11"/>
  <c r="G187" i="11"/>
  <c r="J185" i="11"/>
  <c r="J23" i="11"/>
  <c r="G222" i="11"/>
  <c r="I222" i="11" s="1"/>
  <c r="G230" i="11"/>
  <c r="G238" i="11"/>
  <c r="G242" i="11"/>
  <c r="G248" i="11"/>
  <c r="G254" i="11"/>
  <c r="G321" i="11"/>
  <c r="G330" i="11"/>
  <c r="I330" i="11" s="1"/>
  <c r="J329" i="11"/>
  <c r="J336" i="11"/>
  <c r="G343" i="11"/>
  <c r="G349" i="11"/>
  <c r="J374" i="11"/>
  <c r="J373" i="11" s="1"/>
  <c r="K374" i="11"/>
  <c r="K373" i="11" s="1"/>
  <c r="G388" i="11"/>
  <c r="G408" i="11"/>
  <c r="G410" i="11"/>
  <c r="I410" i="11" s="1"/>
  <c r="G414" i="11"/>
  <c r="J405" i="11"/>
  <c r="G436" i="11"/>
  <c r="G447" i="11"/>
  <c r="J465" i="11"/>
  <c r="K550" i="11"/>
  <c r="G599" i="11"/>
  <c r="I599" i="11" s="1"/>
  <c r="G625" i="11"/>
  <c r="G651" i="11"/>
  <c r="K953" i="11"/>
  <c r="I464" i="11"/>
  <c r="G455" i="11"/>
  <c r="G28" i="11"/>
  <c r="G43" i="11"/>
  <c r="I43" i="11" s="1"/>
  <c r="G58" i="11"/>
  <c r="K319" i="11"/>
  <c r="H319" i="11"/>
  <c r="J319" i="11"/>
  <c r="K381" i="11"/>
  <c r="K338" i="11"/>
  <c r="K579" i="11"/>
  <c r="K578" i="11" s="1"/>
  <c r="K577" i="11" s="1"/>
  <c r="J698" i="11"/>
  <c r="J697" i="11" s="1"/>
  <c r="J696" i="11" s="1"/>
  <c r="K744" i="11"/>
  <c r="G802" i="11"/>
  <c r="I802" i="11" s="1"/>
  <c r="J802" i="11"/>
  <c r="J801" i="11" s="1"/>
  <c r="J800" i="11" s="1"/>
  <c r="G816" i="11"/>
  <c r="I816" i="11" s="1"/>
  <c r="G833" i="11"/>
  <c r="G837" i="11"/>
  <c r="I837" i="11" s="1"/>
  <c r="G841" i="11"/>
  <c r="G956" i="11"/>
  <c r="G983" i="11"/>
  <c r="K1243" i="11"/>
  <c r="K1238" i="11" s="1"/>
  <c r="G57" i="12"/>
  <c r="I57" i="12" s="1"/>
  <c r="K63" i="12"/>
  <c r="K62" i="12" s="1"/>
  <c r="K61" i="12" s="1"/>
  <c r="J146" i="12"/>
  <c r="K168" i="12"/>
  <c r="K203" i="12"/>
  <c r="G248" i="12"/>
  <c r="G260" i="12"/>
  <c r="G264" i="12"/>
  <c r="G274" i="12"/>
  <c r="G280" i="12"/>
  <c r="K381" i="12"/>
  <c r="J405" i="12"/>
  <c r="G447" i="12"/>
  <c r="I447" i="12" s="1"/>
  <c r="J513" i="12"/>
  <c r="J508" i="12" s="1"/>
  <c r="J530" i="12"/>
  <c r="J544" i="12"/>
  <c r="J590" i="12"/>
  <c r="J589" i="12" s="1"/>
  <c r="J588" i="12" s="1"/>
  <c r="J587" i="12" s="1"/>
  <c r="G851" i="12"/>
  <c r="G885" i="12"/>
  <c r="G889" i="12"/>
  <c r="G893" i="12"/>
  <c r="J934" i="12"/>
  <c r="G976" i="12"/>
  <c r="J964" i="12"/>
  <c r="G994" i="12"/>
  <c r="J1028" i="12"/>
  <c r="G1106" i="12"/>
  <c r="K1016" i="11"/>
  <c r="K1015" i="11" s="1"/>
  <c r="K1014" i="11" s="1"/>
  <c r="J1010" i="11"/>
  <c r="K1209" i="11"/>
  <c r="K1208" i="11" s="1"/>
  <c r="H455" i="11"/>
  <c r="H454" i="11" s="1"/>
  <c r="I65" i="12"/>
  <c r="G88" i="12"/>
  <c r="I129" i="12"/>
  <c r="G156" i="12"/>
  <c r="I156" i="12" s="1"/>
  <c r="J168" i="12"/>
  <c r="G187" i="12"/>
  <c r="J185" i="12"/>
  <c r="K185" i="12"/>
  <c r="G193" i="12"/>
  <c r="G208" i="12"/>
  <c r="G222" i="12"/>
  <c r="G230" i="12"/>
  <c r="G388" i="12"/>
  <c r="J381" i="12"/>
  <c r="G431" i="12"/>
  <c r="G517" i="12"/>
  <c r="G532" i="12"/>
  <c r="G534" i="12"/>
  <c r="G548" i="12"/>
  <c r="G600" i="12"/>
  <c r="K590" i="12"/>
  <c r="K589" i="12" s="1"/>
  <c r="K588" i="12" s="1"/>
  <c r="K587" i="12" s="1"/>
  <c r="G604" i="12"/>
  <c r="G610" i="12"/>
  <c r="G614" i="12"/>
  <c r="G660" i="12"/>
  <c r="I660" i="12" s="1"/>
  <c r="I693" i="12"/>
  <c r="I694" i="12"/>
  <c r="G709" i="12"/>
  <c r="G717" i="12"/>
  <c r="G721" i="12"/>
  <c r="G725" i="12"/>
  <c r="K1025" i="12"/>
  <c r="J1102" i="12"/>
  <c r="K1342" i="12"/>
  <c r="G546" i="12"/>
  <c r="I648" i="12"/>
  <c r="H645" i="12"/>
  <c r="H644" i="12" s="1"/>
  <c r="H643" i="12" s="1"/>
  <c r="H642" i="12" s="1"/>
  <c r="J1342" i="12"/>
  <c r="K513" i="12"/>
  <c r="K530" i="12"/>
  <c r="K544" i="12"/>
  <c r="K1368" i="12"/>
  <c r="K17" i="12"/>
  <c r="J916" i="12"/>
  <c r="K161" i="12"/>
  <c r="K98" i="12" s="1"/>
  <c r="J161" i="12"/>
  <c r="G292" i="12"/>
  <c r="K319" i="12"/>
  <c r="K318" i="12" s="1"/>
  <c r="K299" i="12" s="1"/>
  <c r="K296" i="12" s="1"/>
  <c r="K645" i="12"/>
  <c r="K644" i="12" s="1"/>
  <c r="K643" i="12" s="1"/>
  <c r="K642" i="12" s="1"/>
  <c r="J691" i="12"/>
  <c r="J690" i="12" s="1"/>
  <c r="J689" i="12" s="1"/>
  <c r="G771" i="12"/>
  <c r="G1109" i="12"/>
  <c r="K1198" i="12"/>
  <c r="K1197" i="12" s="1"/>
  <c r="J42" i="12"/>
  <c r="J41" i="12" s="1"/>
  <c r="K256" i="12"/>
  <c r="J256" i="12"/>
  <c r="J284" i="12"/>
  <c r="J282" i="12" s="1"/>
  <c r="G342" i="12"/>
  <c r="G341" i="12" s="1"/>
  <c r="J372" i="12"/>
  <c r="J360" i="12" s="1"/>
  <c r="M336" i="12" s="1"/>
  <c r="G618" i="12"/>
  <c r="G626" i="12"/>
  <c r="J645" i="12"/>
  <c r="J644" i="12" s="1"/>
  <c r="J643" i="12" s="1"/>
  <c r="J642" i="12" s="1"/>
  <c r="J837" i="12"/>
  <c r="J836" i="12" s="1"/>
  <c r="J835" i="12" s="1"/>
  <c r="J834" i="12" s="1"/>
  <c r="K834" i="12"/>
  <c r="K934" i="12"/>
  <c r="K916" i="12" s="1"/>
  <c r="G960" i="12"/>
  <c r="K1102" i="12"/>
  <c r="K1024" i="12" s="1"/>
  <c r="J1198" i="12"/>
  <c r="J1197" i="12" s="1"/>
  <c r="H978" i="12"/>
  <c r="I583" i="12"/>
  <c r="I455" i="12"/>
  <c r="I336" i="12"/>
  <c r="I337" i="12"/>
  <c r="G374" i="12"/>
  <c r="H319" i="12"/>
  <c r="H318" i="12" s="1"/>
  <c r="H299" i="12" s="1"/>
  <c r="H296" i="12" s="1"/>
  <c r="I323" i="12"/>
  <c r="I324" i="12"/>
  <c r="H168" i="12"/>
  <c r="I183" i="12"/>
  <c r="G182" i="12"/>
  <c r="G146" i="12"/>
  <c r="I146" i="12" s="1"/>
  <c r="I22" i="12"/>
  <c r="I120" i="12"/>
  <c r="I121" i="12"/>
  <c r="I111" i="12"/>
  <c r="H98" i="12"/>
  <c r="H97" i="12" s="1"/>
  <c r="G21" i="12"/>
  <c r="I21" i="12" s="1"/>
  <c r="I165" i="12"/>
  <c r="G161" i="12"/>
  <c r="I169" i="12"/>
  <c r="H555" i="12"/>
  <c r="H556" i="12"/>
  <c r="I558" i="12"/>
  <c r="G557" i="12"/>
  <c r="I666" i="12"/>
  <c r="G665" i="12"/>
  <c r="I670" i="12"/>
  <c r="G669" i="12"/>
  <c r="I669" i="12" s="1"/>
  <c r="I675" i="12"/>
  <c r="G674" i="12"/>
  <c r="I690" i="12"/>
  <c r="J98" i="12"/>
  <c r="J97" i="12" s="1"/>
  <c r="J62" i="12"/>
  <c r="J61" i="12" s="1"/>
  <c r="J24" i="12"/>
  <c r="J555" i="12"/>
  <c r="J556" i="12"/>
  <c r="K556" i="12"/>
  <c r="K555" i="12"/>
  <c r="I682" i="12"/>
  <c r="G681" i="12"/>
  <c r="I681" i="12" s="1"/>
  <c r="J329" i="12"/>
  <c r="J318" i="12" s="1"/>
  <c r="J299" i="12" s="1"/>
  <c r="J296" i="12" s="1"/>
  <c r="G1182" i="12"/>
  <c r="I1182" i="12" s="1"/>
  <c r="I1183" i="12"/>
  <c r="I1254" i="12"/>
  <c r="G47" i="12"/>
  <c r="G53" i="12"/>
  <c r="I166" i="12"/>
  <c r="I170" i="12"/>
  <c r="G215" i="12"/>
  <c r="G301" i="12"/>
  <c r="G321" i="12"/>
  <c r="G326" i="12"/>
  <c r="I326" i="12" s="1"/>
  <c r="G331" i="12"/>
  <c r="G334" i="12"/>
  <c r="G349" i="12"/>
  <c r="G358" i="12"/>
  <c r="G369" i="12"/>
  <c r="H397" i="12"/>
  <c r="H396" i="12" s="1"/>
  <c r="H395" i="12" s="1"/>
  <c r="H394" i="12" s="1"/>
  <c r="H381" i="12" s="1"/>
  <c r="H372" i="12" s="1"/>
  <c r="H360" i="12" s="1"/>
  <c r="G403" i="12"/>
  <c r="G446" i="12"/>
  <c r="G489" i="12"/>
  <c r="G509" i="12"/>
  <c r="G524" i="12"/>
  <c r="I559" i="12"/>
  <c r="I667" i="12"/>
  <c r="I671" i="12"/>
  <c r="I676" i="12"/>
  <c r="I683" i="12"/>
  <c r="I899" i="12"/>
  <c r="G1130" i="12"/>
  <c r="I1130" i="12" s="1"/>
  <c r="G78" i="12"/>
  <c r="I78" i="12" s="1"/>
  <c r="G123" i="12"/>
  <c r="I123" i="12" s="1"/>
  <c r="G173" i="12"/>
  <c r="G270" i="12"/>
  <c r="G577" i="12"/>
  <c r="G679" i="12"/>
  <c r="G687" i="12"/>
  <c r="J1011" i="12"/>
  <c r="J999" i="12" s="1"/>
  <c r="J978" i="12" s="1"/>
  <c r="J1027" i="12"/>
  <c r="J1026" i="12" s="1"/>
  <c r="J1025" i="12" s="1"/>
  <c r="H1198" i="12"/>
  <c r="H1197" i="12" s="1"/>
  <c r="I1138" i="12"/>
  <c r="G1137" i="12"/>
  <c r="I1137" i="12" s="1"/>
  <c r="I1144" i="12"/>
  <c r="G1143" i="12"/>
  <c r="J1153" i="12"/>
  <c r="J1152" i="12" s="1"/>
  <c r="J1151" i="12" s="1"/>
  <c r="J1150" i="12" s="1"/>
  <c r="J1149" i="12" s="1"/>
  <c r="J1146" i="12"/>
  <c r="I1161" i="12"/>
  <c r="G1160" i="12"/>
  <c r="I1206" i="12"/>
  <c r="G1205" i="12"/>
  <c r="I1210" i="12"/>
  <c r="G1209" i="12"/>
  <c r="I1218" i="12"/>
  <c r="G1217" i="12"/>
  <c r="I1224" i="12"/>
  <c r="G1223" i="12"/>
  <c r="I1223" i="12" s="1"/>
  <c r="G1147" i="12"/>
  <c r="I1233" i="12"/>
  <c r="G1232" i="12"/>
  <c r="I1236" i="12"/>
  <c r="G1235" i="12"/>
  <c r="I1242" i="12"/>
  <c r="G1241" i="12"/>
  <c r="I1247" i="12"/>
  <c r="G1246" i="12"/>
  <c r="I1302" i="12"/>
  <c r="G1301" i="12"/>
  <c r="I1335" i="12"/>
  <c r="G1334" i="12"/>
  <c r="I1356" i="12"/>
  <c r="G1355" i="12"/>
  <c r="I1375" i="12"/>
  <c r="G1374" i="12"/>
  <c r="G736" i="12"/>
  <c r="G740" i="12"/>
  <c r="I740" i="12" s="1"/>
  <c r="G744" i="12"/>
  <c r="I744" i="12" s="1"/>
  <c r="G1005" i="12"/>
  <c r="G1014" i="12"/>
  <c r="G1017" i="12"/>
  <c r="G1065" i="12"/>
  <c r="G1069" i="12"/>
  <c r="G1073" i="12"/>
  <c r="I1073" i="12" s="1"/>
  <c r="G1079" i="12"/>
  <c r="G1089" i="12"/>
  <c r="G1093" i="12"/>
  <c r="G1099" i="12"/>
  <c r="I1154" i="12"/>
  <c r="G1152" i="12"/>
  <c r="I1155" i="12"/>
  <c r="I1185" i="12"/>
  <c r="I1186" i="12"/>
  <c r="I1187" i="12"/>
  <c r="G1199" i="12"/>
  <c r="G1220" i="12"/>
  <c r="I1221" i="12"/>
  <c r="K1147" i="12"/>
  <c r="G1226" i="12"/>
  <c r="J1254" i="12"/>
  <c r="J1249" i="12" s="1"/>
  <c r="I1258" i="12"/>
  <c r="I1259" i="12"/>
  <c r="I1261" i="12"/>
  <c r="I1263" i="12"/>
  <c r="G1289" i="12"/>
  <c r="G1322" i="12"/>
  <c r="I1322" i="12" s="1"/>
  <c r="J1325" i="12"/>
  <c r="G1363" i="12"/>
  <c r="I1363" i="12" s="1"/>
  <c r="H1153" i="12"/>
  <c r="H1152" i="12" s="1"/>
  <c r="H1151" i="12" s="1"/>
  <c r="H1150" i="12" s="1"/>
  <c r="H1149" i="12" s="1"/>
  <c r="H1145" i="12" s="1"/>
  <c r="H1146" i="12"/>
  <c r="H17" i="12" s="1"/>
  <c r="I1252" i="12"/>
  <c r="G1251" i="12"/>
  <c r="I1293" i="12"/>
  <c r="G1292" i="12"/>
  <c r="I1292" i="12" s="1"/>
  <c r="I1321" i="12"/>
  <c r="G1320" i="12"/>
  <c r="I1339" i="12"/>
  <c r="G1338" i="12"/>
  <c r="I1351" i="12"/>
  <c r="G1350" i="12"/>
  <c r="G1344" i="12"/>
  <c r="I1344" i="12" s="1"/>
  <c r="I1361" i="12"/>
  <c r="G1360" i="12"/>
  <c r="G697" i="12"/>
  <c r="G875" i="12"/>
  <c r="G1030" i="12"/>
  <c r="G1033" i="12"/>
  <c r="I1033" i="12" s="1"/>
  <c r="I1133" i="12"/>
  <c r="I1184" i="12"/>
  <c r="I1255" i="12"/>
  <c r="I1256" i="12"/>
  <c r="I1265" i="12"/>
  <c r="I1266" i="12"/>
  <c r="G1342" i="12"/>
  <c r="I1342" i="12" s="1"/>
  <c r="I1343" i="12"/>
  <c r="I524" i="11"/>
  <c r="H523" i="11"/>
  <c r="I525" i="11"/>
  <c r="K545" i="11"/>
  <c r="K544" i="11"/>
  <c r="K256" i="11"/>
  <c r="K372" i="11"/>
  <c r="K513" i="11"/>
  <c r="K537" i="11"/>
  <c r="K329" i="11"/>
  <c r="K318" i="11" s="1"/>
  <c r="K299" i="11" s="1"/>
  <c r="K296" i="11" s="1"/>
  <c r="J318" i="11"/>
  <c r="J299" i="11" s="1"/>
  <c r="J296" i="11" s="1"/>
  <c r="J381" i="11"/>
  <c r="J372" i="11" s="1"/>
  <c r="J360" i="11" s="1"/>
  <c r="M336" i="11" s="1"/>
  <c r="K405" i="11"/>
  <c r="J923" i="11"/>
  <c r="K970" i="11"/>
  <c r="K969" i="11" s="1"/>
  <c r="K968" i="11" s="1"/>
  <c r="I563" i="11"/>
  <c r="G562" i="11"/>
  <c r="I608" i="11"/>
  <c r="G607" i="11"/>
  <c r="I616" i="11"/>
  <c r="G615" i="11"/>
  <c r="I762" i="11"/>
  <c r="G761" i="11"/>
  <c r="I821" i="11"/>
  <c r="G820" i="11"/>
  <c r="I975" i="11"/>
  <c r="G974" i="11"/>
  <c r="G973" i="11" s="1"/>
  <c r="G972" i="11" s="1"/>
  <c r="G971" i="11" s="1"/>
  <c r="I1037" i="11"/>
  <c r="G1011" i="11"/>
  <c r="I1011" i="11" s="1"/>
  <c r="H664" i="11"/>
  <c r="H663" i="11" s="1"/>
  <c r="H662" i="11" s="1"/>
  <c r="I662" i="11" s="1"/>
  <c r="H572" i="11"/>
  <c r="H571" i="11" s="1"/>
  <c r="I559" i="11"/>
  <c r="G558" i="11"/>
  <c r="I629" i="11"/>
  <c r="G628" i="11"/>
  <c r="I928" i="11"/>
  <c r="G927" i="11"/>
  <c r="I966" i="11"/>
  <c r="G965" i="11"/>
  <c r="I1036" i="11"/>
  <c r="G1010" i="11"/>
  <c r="I1010" i="11" s="1"/>
  <c r="J1048" i="11"/>
  <c r="J1047" i="11" s="1"/>
  <c r="J1046" i="11" s="1"/>
  <c r="J1045" i="11" s="1"/>
  <c r="J1044" i="11" s="1"/>
  <c r="J1009" i="11"/>
  <c r="J1008" i="11" s="1"/>
  <c r="I1095" i="11"/>
  <c r="G1094" i="11"/>
  <c r="I1099" i="11"/>
  <c r="G1098" i="11"/>
  <c r="K1309" i="11"/>
  <c r="K1308" i="11" s="1"/>
  <c r="K1307" i="11" s="1"/>
  <c r="K1306" i="11" s="1"/>
  <c r="K1305" i="11" s="1"/>
  <c r="K1257" i="11" s="1"/>
  <c r="K1255" i="11"/>
  <c r="K1254" i="11" s="1"/>
  <c r="J168" i="11"/>
  <c r="K185" i="11"/>
  <c r="J256" i="11"/>
  <c r="J530" i="11"/>
  <c r="J537" i="11"/>
  <c r="J579" i="11"/>
  <c r="J578" i="11" s="1"/>
  <c r="J577" i="11" s="1"/>
  <c r="J576" i="11" s="1"/>
  <c r="K571" i="11"/>
  <c r="K605" i="11"/>
  <c r="K576" i="11" s="1"/>
  <c r="K634" i="11"/>
  <c r="K633" i="11" s="1"/>
  <c r="K632" i="11" s="1"/>
  <c r="K631" i="11" s="1"/>
  <c r="J634" i="11"/>
  <c r="J633" i="11" s="1"/>
  <c r="J632" i="11" s="1"/>
  <c r="J631" i="11" s="1"/>
  <c r="J744" i="11"/>
  <c r="K1091" i="11"/>
  <c r="K1187" i="11"/>
  <c r="K1186" i="11" s="1"/>
  <c r="N1134" i="11" s="1"/>
  <c r="J1187" i="11"/>
  <c r="J1186" i="11" s="1"/>
  <c r="J22" i="11"/>
  <c r="G23" i="11"/>
  <c r="I23" i="11" s="1"/>
  <c r="J26" i="11"/>
  <c r="J25" i="11" s="1"/>
  <c r="M41" i="11"/>
  <c r="G42" i="11"/>
  <c r="K98" i="11"/>
  <c r="K97" i="11" s="1"/>
  <c r="N21" i="11" s="1"/>
  <c r="I184" i="11"/>
  <c r="G221" i="11"/>
  <c r="I221" i="11" s="1"/>
  <c r="G259" i="11"/>
  <c r="J284" i="11"/>
  <c r="J282" i="11" s="1"/>
  <c r="G297" i="11"/>
  <c r="I297" i="11" s="1"/>
  <c r="K297" i="11"/>
  <c r="I325" i="11"/>
  <c r="G337" i="11"/>
  <c r="G336" i="11" s="1"/>
  <c r="K337" i="11"/>
  <c r="G431" i="11"/>
  <c r="J455" i="11"/>
  <c r="J454" i="11" s="1"/>
  <c r="G457" i="11"/>
  <c r="I457" i="11" s="1"/>
  <c r="G553" i="11"/>
  <c r="J572" i="11"/>
  <c r="J573" i="11"/>
  <c r="M18" i="11" s="1"/>
  <c r="J574" i="11"/>
  <c r="J19" i="11" s="1"/>
  <c r="I665" i="11"/>
  <c r="G676" i="11"/>
  <c r="G698" i="11"/>
  <c r="G697" i="11" s="1"/>
  <c r="G703" i="11"/>
  <c r="G769" i="11"/>
  <c r="G773" i="11"/>
  <c r="G777" i="11"/>
  <c r="G781" i="11"/>
  <c r="G785" i="11"/>
  <c r="G789" i="11"/>
  <c r="G793" i="11"/>
  <c r="G797" i="11"/>
  <c r="G801" i="11"/>
  <c r="G807" i="11"/>
  <c r="G811" i="11"/>
  <c r="G815" i="11"/>
  <c r="G836" i="11"/>
  <c r="J826" i="11"/>
  <c r="J825" i="11" s="1"/>
  <c r="J824" i="11" s="1"/>
  <c r="J953" i="11"/>
  <c r="J905" i="11" s="1"/>
  <c r="G1030" i="11"/>
  <c r="G1034" i="11"/>
  <c r="J1243" i="11"/>
  <c r="G1333" i="11"/>
  <c r="I678" i="11"/>
  <c r="I679" i="11"/>
  <c r="I680" i="11"/>
  <c r="I682" i="11"/>
  <c r="I683" i="11"/>
  <c r="J886" i="11"/>
  <c r="J885" i="11" s="1"/>
  <c r="J884" i="11" s="1"/>
  <c r="K923" i="11"/>
  <c r="K905" i="11" s="1"/>
  <c r="K988" i="11"/>
  <c r="K967" i="11" s="1"/>
  <c r="K1136" i="11"/>
  <c r="N18" i="11" s="1"/>
  <c r="I691" i="11"/>
  <c r="I1143" i="11"/>
  <c r="H146" i="11"/>
  <c r="I326" i="11"/>
  <c r="I327" i="11"/>
  <c r="I323" i="11"/>
  <c r="I324" i="11"/>
  <c r="H318" i="11"/>
  <c r="H299" i="11" s="1"/>
  <c r="H296" i="11" s="1"/>
  <c r="I378" i="11"/>
  <c r="I379" i="11"/>
  <c r="I653" i="11"/>
  <c r="I654" i="11"/>
  <c r="I655" i="11"/>
  <c r="I656" i="11"/>
  <c r="I657" i="11"/>
  <c r="H690" i="11"/>
  <c r="H689" i="11" s="1"/>
  <c r="H688" i="11" s="1"/>
  <c r="H1009" i="11"/>
  <c r="H1008" i="11" s="1"/>
  <c r="H1135" i="11"/>
  <c r="H1142" i="11"/>
  <c r="H1141" i="11" s="1"/>
  <c r="H1140" i="11" s="1"/>
  <c r="H1139" i="11" s="1"/>
  <c r="H1138" i="11" s="1"/>
  <c r="I663" i="11"/>
  <c r="I120" i="11"/>
  <c r="I121" i="11"/>
  <c r="H381" i="11"/>
  <c r="H168" i="11"/>
  <c r="I168" i="11" s="1"/>
  <c r="I1142" i="11"/>
  <c r="I971" i="11"/>
  <c r="I972" i="11"/>
  <c r="I973" i="11"/>
  <c r="I974" i="11"/>
  <c r="I572" i="11"/>
  <c r="I664" i="11"/>
  <c r="I183" i="11"/>
  <c r="I182" i="11"/>
  <c r="J175" i="11"/>
  <c r="J98" i="11"/>
  <c r="J97" i="11" s="1"/>
  <c r="M21" i="11" s="1"/>
  <c r="I172" i="11"/>
  <c r="I173" i="11"/>
  <c r="I169" i="11"/>
  <c r="I170" i="11"/>
  <c r="I1135" i="11"/>
  <c r="H1017" i="11"/>
  <c r="H1016" i="11" s="1"/>
  <c r="H1015" i="11" s="1"/>
  <c r="H1014" i="11" s="1"/>
  <c r="H1013" i="11" s="1"/>
  <c r="I1026" i="11"/>
  <c r="I382" i="11"/>
  <c r="I383" i="11"/>
  <c r="I384" i="11"/>
  <c r="H337" i="11"/>
  <c r="H336" i="11" s="1"/>
  <c r="I336" i="11" s="1"/>
  <c r="H22" i="11"/>
  <c r="H21" i="11" s="1"/>
  <c r="I156" i="11"/>
  <c r="I157" i="11"/>
  <c r="H513" i="11"/>
  <c r="I394" i="11"/>
  <c r="I396" i="11"/>
  <c r="I395" i="11"/>
  <c r="I397" i="11"/>
  <c r="I338" i="11"/>
  <c r="G374" i="11"/>
  <c r="G373" i="11" s="1"/>
  <c r="I373" i="11" s="1"/>
  <c r="I375" i="11"/>
  <c r="I376" i="11"/>
  <c r="H372" i="11"/>
  <c r="H360" i="11" s="1"/>
  <c r="I203" i="11"/>
  <c r="J21" i="11"/>
  <c r="I153" i="11"/>
  <c r="G146" i="11"/>
  <c r="H545" i="11"/>
  <c r="H544" i="11"/>
  <c r="H256" i="11"/>
  <c r="I391" i="11"/>
  <c r="I491" i="11"/>
  <c r="J513" i="11"/>
  <c r="J508" i="11" s="1"/>
  <c r="H537" i="11"/>
  <c r="I215" i="11"/>
  <c r="G214" i="11"/>
  <c r="I214" i="11" s="1"/>
  <c r="J545" i="11"/>
  <c r="J544" i="11"/>
  <c r="K530" i="11"/>
  <c r="I671" i="11"/>
  <c r="G670" i="11"/>
  <c r="I670" i="11" s="1"/>
  <c r="I697" i="11"/>
  <c r="G696" i="11"/>
  <c r="I696" i="11" s="1"/>
  <c r="I714" i="11"/>
  <c r="G713" i="11"/>
  <c r="I713" i="11" s="1"/>
  <c r="G32" i="11"/>
  <c r="I154" i="11"/>
  <c r="G175" i="11"/>
  <c r="I175" i="11" s="1"/>
  <c r="I216" i="11"/>
  <c r="G265" i="11"/>
  <c r="G270" i="11"/>
  <c r="G275" i="11"/>
  <c r="G280" i="11"/>
  <c r="G287" i="11"/>
  <c r="G293" i="11"/>
  <c r="G463" i="11"/>
  <c r="G466" i="11"/>
  <c r="I466" i="11" s="1"/>
  <c r="G490" i="11"/>
  <c r="G509" i="11"/>
  <c r="G518" i="11"/>
  <c r="G531" i="11"/>
  <c r="I531" i="11" s="1"/>
  <c r="G534" i="11"/>
  <c r="G539" i="11"/>
  <c r="G542" i="11"/>
  <c r="G547" i="11"/>
  <c r="G565" i="11"/>
  <c r="I571" i="11"/>
  <c r="G581" i="11"/>
  <c r="G584" i="11"/>
  <c r="I584" i="11" s="1"/>
  <c r="G590" i="11"/>
  <c r="I593" i="11"/>
  <c r="J823" i="11"/>
  <c r="H1000" i="11"/>
  <c r="H988" i="11" s="1"/>
  <c r="H967" i="11" s="1"/>
  <c r="J1016" i="11"/>
  <c r="J1015" i="11" s="1"/>
  <c r="I689" i="11"/>
  <c r="G688" i="11"/>
  <c r="K1013" i="11"/>
  <c r="N1008" i="11"/>
  <c r="G65" i="11"/>
  <c r="G78" i="11"/>
  <c r="I78" i="11" s="1"/>
  <c r="G123" i="11"/>
  <c r="I123" i="11" s="1"/>
  <c r="G142" i="11"/>
  <c r="G334" i="11"/>
  <c r="G358" i="11"/>
  <c r="G369" i="11"/>
  <c r="G403" i="11"/>
  <c r="G440" i="11"/>
  <c r="I440" i="11" s="1"/>
  <c r="J1000" i="11"/>
  <c r="J988" i="11" s="1"/>
  <c r="J967" i="11" s="1"/>
  <c r="K1134" i="11"/>
  <c r="G598" i="11"/>
  <c r="G603" i="11"/>
  <c r="I672" i="11"/>
  <c r="I690" i="11"/>
  <c r="I698" i="11"/>
  <c r="I715" i="11"/>
  <c r="G864" i="11"/>
  <c r="G990" i="11"/>
  <c r="G994" i="11"/>
  <c r="G1003" i="11"/>
  <c r="G1006" i="11"/>
  <c r="G1018" i="11"/>
  <c r="G1025" i="11"/>
  <c r="I1025" i="11" s="1"/>
  <c r="G1039" i="11"/>
  <c r="H1187" i="11"/>
  <c r="H1186" i="11" s="1"/>
  <c r="J1238" i="11"/>
  <c r="J1314" i="11"/>
  <c r="I1338" i="11"/>
  <c r="G1337" i="11"/>
  <c r="G668" i="11"/>
  <c r="G686" i="11"/>
  <c r="G694" i="11"/>
  <c r="G711" i="11"/>
  <c r="G721" i="11"/>
  <c r="G725" i="11"/>
  <c r="G729" i="11"/>
  <c r="I729" i="11" s="1"/>
  <c r="G733" i="11"/>
  <c r="I733" i="11" s="1"/>
  <c r="G897" i="11"/>
  <c r="G901" i="11"/>
  <c r="I901" i="11" s="1"/>
  <c r="G914" i="11"/>
  <c r="G1054" i="11"/>
  <c r="G1058" i="11"/>
  <c r="G1068" i="11"/>
  <c r="G1078" i="11"/>
  <c r="G1082" i="11"/>
  <c r="G1088" i="11"/>
  <c r="G1121" i="11"/>
  <c r="G1126" i="11"/>
  <c r="I1126" i="11" s="1"/>
  <c r="G1132" i="11"/>
  <c r="G1136" i="11"/>
  <c r="G1141" i="11"/>
  <c r="G1148" i="11"/>
  <c r="G1174" i="11"/>
  <c r="G1181" i="11"/>
  <c r="G1193" i="11"/>
  <c r="I1193" i="11" s="1"/>
  <c r="G1199" i="11"/>
  <c r="G1205" i="11"/>
  <c r="G1210" i="11"/>
  <c r="G1220" i="11"/>
  <c r="G1225" i="11"/>
  <c r="G1229" i="11"/>
  <c r="G1234" i="11"/>
  <c r="G1239" i="11"/>
  <c r="I1239" i="11" s="1"/>
  <c r="G1245" i="11"/>
  <c r="G1248" i="11"/>
  <c r="G1251" i="11"/>
  <c r="G1254" i="11"/>
  <c r="I1254" i="11" s="1"/>
  <c r="G1274" i="11"/>
  <c r="G1281" i="11"/>
  <c r="I1281" i="11" s="1"/>
  <c r="G1290" i="11"/>
  <c r="G1309" i="11"/>
  <c r="G1323" i="11"/>
  <c r="G1327" i="11"/>
  <c r="I1339" i="11"/>
  <c r="G1343" i="11"/>
  <c r="G1348" i="11"/>
  <c r="H393" i="10"/>
  <c r="H377" i="10"/>
  <c r="H385" i="10"/>
  <c r="H1134" i="11" l="1"/>
  <c r="K508" i="12"/>
  <c r="I532" i="12"/>
  <c r="G531" i="12"/>
  <c r="I531" i="12" s="1"/>
  <c r="G982" i="12"/>
  <c r="I982" i="12" s="1"/>
  <c r="I987" i="12"/>
  <c r="G954" i="12"/>
  <c r="I955" i="12"/>
  <c r="I930" i="12"/>
  <c r="G929" i="12"/>
  <c r="I1050" i="12"/>
  <c r="G1049" i="12"/>
  <c r="I1049" i="12" s="1"/>
  <c r="I1044" i="12"/>
  <c r="G1043" i="12"/>
  <c r="I1043" i="12" s="1"/>
  <c r="I785" i="12"/>
  <c r="G784" i="12"/>
  <c r="I776" i="12"/>
  <c r="G775" i="12"/>
  <c r="J582" i="12"/>
  <c r="G582" i="12"/>
  <c r="I593" i="12"/>
  <c r="G592" i="12"/>
  <c r="I572" i="12"/>
  <c r="G571" i="12"/>
  <c r="I482" i="12"/>
  <c r="G481" i="12"/>
  <c r="I426" i="12"/>
  <c r="G425" i="12"/>
  <c r="I425" i="12" s="1"/>
  <c r="I418" i="12"/>
  <c r="G417" i="12"/>
  <c r="I417" i="12" s="1"/>
  <c r="I287" i="12"/>
  <c r="G286" i="12"/>
  <c r="I38" i="12"/>
  <c r="G37" i="12"/>
  <c r="I1363" i="11"/>
  <c r="G1362" i="11"/>
  <c r="I636" i="11"/>
  <c r="G635" i="11"/>
  <c r="I635" i="11" s="1"/>
  <c r="I481" i="11"/>
  <c r="G480" i="11"/>
  <c r="I480" i="11" s="1"/>
  <c r="I451" i="11"/>
  <c r="G450" i="11"/>
  <c r="I450" i="11" s="1"/>
  <c r="I108" i="11"/>
  <c r="G107" i="11"/>
  <c r="I107" i="11" s="1"/>
  <c r="I38" i="11"/>
  <c r="G37" i="11"/>
  <c r="J1134" i="11"/>
  <c r="I374" i="11"/>
  <c r="N1019" i="12"/>
  <c r="G530" i="12"/>
  <c r="I530" i="12" s="1"/>
  <c r="K372" i="12"/>
  <c r="K360" i="12" s="1"/>
  <c r="N336" i="12" s="1"/>
  <c r="I949" i="12"/>
  <c r="G948" i="12"/>
  <c r="I1040" i="12"/>
  <c r="G1039" i="12"/>
  <c r="I1039" i="12" s="1"/>
  <c r="I847" i="12"/>
  <c r="G846" i="12"/>
  <c r="I846" i="12" s="1"/>
  <c r="I789" i="12"/>
  <c r="G788" i="12"/>
  <c r="I781" i="12"/>
  <c r="G780" i="12"/>
  <c r="G730" i="12"/>
  <c r="I731" i="12"/>
  <c r="I474" i="12"/>
  <c r="G473" i="12"/>
  <c r="I422" i="12"/>
  <c r="G421" i="12"/>
  <c r="I421" i="12" s="1"/>
  <c r="I383" i="12"/>
  <c r="G382" i="12"/>
  <c r="I382" i="12" s="1"/>
  <c r="I307" i="12"/>
  <c r="G306" i="12"/>
  <c r="I211" i="12"/>
  <c r="G210" i="12"/>
  <c r="I210" i="12" s="1"/>
  <c r="I139" i="12"/>
  <c r="G135" i="12"/>
  <c r="I135" i="12" s="1"/>
  <c r="I868" i="11"/>
  <c r="G867" i="11"/>
  <c r="I867" i="11" s="1"/>
  <c r="I844" i="11"/>
  <c r="G843" i="11"/>
  <c r="I843" i="11" s="1"/>
  <c r="I88" i="11"/>
  <c r="G87" i="11"/>
  <c r="I87" i="11" s="1"/>
  <c r="I45" i="12"/>
  <c r="G44" i="12"/>
  <c r="I1353" i="11"/>
  <c r="G1352" i="11"/>
  <c r="I1352" i="11" s="1"/>
  <c r="I1167" i="11"/>
  <c r="G1166" i="11"/>
  <c r="I1166" i="11" s="1"/>
  <c r="I942" i="11"/>
  <c r="G941" i="11"/>
  <c r="I941" i="11" s="1"/>
  <c r="I473" i="11"/>
  <c r="G472" i="11"/>
  <c r="I104" i="11"/>
  <c r="G103" i="11"/>
  <c r="I103" i="11" s="1"/>
  <c r="M21" i="12"/>
  <c r="I1022" i="12"/>
  <c r="G19" i="12"/>
  <c r="I19" i="12" s="1"/>
  <c r="I967" i="12"/>
  <c r="G966" i="12"/>
  <c r="I844" i="12"/>
  <c r="G843" i="12"/>
  <c r="I826" i="12"/>
  <c r="G825" i="12"/>
  <c r="I825" i="12" s="1"/>
  <c r="I818" i="12"/>
  <c r="G817" i="12"/>
  <c r="I817" i="12" s="1"/>
  <c r="I808" i="12"/>
  <c r="G807" i="12"/>
  <c r="I807" i="12" s="1"/>
  <c r="I800" i="12"/>
  <c r="G799" i="12"/>
  <c r="I799" i="12" s="1"/>
  <c r="I792" i="12"/>
  <c r="G791" i="12"/>
  <c r="I791" i="12" s="1"/>
  <c r="I640" i="12"/>
  <c r="G639" i="12"/>
  <c r="I632" i="12"/>
  <c r="G631" i="12"/>
  <c r="I414" i="12"/>
  <c r="G413" i="12"/>
  <c r="I413" i="12" s="1"/>
  <c r="I408" i="12"/>
  <c r="G407" i="12"/>
  <c r="I254" i="12"/>
  <c r="G253" i="12"/>
  <c r="I238" i="12"/>
  <c r="G237" i="12"/>
  <c r="I937" i="12"/>
  <c r="G936" i="12"/>
  <c r="I855" i="12"/>
  <c r="G854" i="12"/>
  <c r="I854" i="12" s="1"/>
  <c r="I832" i="12"/>
  <c r="G831" i="12"/>
  <c r="I822" i="12"/>
  <c r="G821" i="12"/>
  <c r="I821" i="12" s="1"/>
  <c r="I812" i="12"/>
  <c r="G811" i="12"/>
  <c r="I811" i="12" s="1"/>
  <c r="I804" i="12"/>
  <c r="G803" i="12"/>
  <c r="I803" i="12" s="1"/>
  <c r="I796" i="12"/>
  <c r="G795" i="12"/>
  <c r="I795" i="12" s="1"/>
  <c r="I713" i="12"/>
  <c r="G712" i="12"/>
  <c r="I712" i="12" s="1"/>
  <c r="I704" i="12"/>
  <c r="G703" i="12"/>
  <c r="I703" i="12" s="1"/>
  <c r="I636" i="12"/>
  <c r="G635" i="12"/>
  <c r="H582" i="12"/>
  <c r="I582" i="12" s="1"/>
  <c r="H18" i="12"/>
  <c r="H16" i="12" s="1"/>
  <c r="I436" i="12"/>
  <c r="G435" i="12"/>
  <c r="I242" i="12"/>
  <c r="G241" i="12"/>
  <c r="K582" i="12"/>
  <c r="L19" i="12"/>
  <c r="I1132" i="12"/>
  <c r="I900" i="12"/>
  <c r="I691" i="12"/>
  <c r="I342" i="12"/>
  <c r="J493" i="12"/>
  <c r="M454" i="12" s="1"/>
  <c r="N17" i="12"/>
  <c r="G462" i="12"/>
  <c r="K21" i="12"/>
  <c r="N16" i="12" s="1"/>
  <c r="H551" i="12"/>
  <c r="I721" i="12"/>
  <c r="G720" i="12"/>
  <c r="I720" i="12" s="1"/>
  <c r="I709" i="12"/>
  <c r="G708" i="12"/>
  <c r="I614" i="12"/>
  <c r="G613" i="12"/>
  <c r="I604" i="12"/>
  <c r="G603" i="12"/>
  <c r="I603" i="12" s="1"/>
  <c r="I600" i="12"/>
  <c r="G599" i="12"/>
  <c r="I534" i="12"/>
  <c r="I517" i="12"/>
  <c r="G513" i="12"/>
  <c r="G508" i="12" s="1"/>
  <c r="I431" i="12"/>
  <c r="G430" i="12"/>
  <c r="I388" i="12"/>
  <c r="G387" i="12"/>
  <c r="I230" i="12"/>
  <c r="G229" i="12"/>
  <c r="I208" i="12"/>
  <c r="G207" i="12"/>
  <c r="I187" i="12"/>
  <c r="G186" i="12"/>
  <c r="I88" i="12"/>
  <c r="G87" i="12"/>
  <c r="I1106" i="12"/>
  <c r="G1105" i="12"/>
  <c r="I994" i="12"/>
  <c r="G993" i="12"/>
  <c r="I976" i="12"/>
  <c r="G975" i="12"/>
  <c r="I893" i="12"/>
  <c r="G892" i="12"/>
  <c r="I885" i="12"/>
  <c r="G884" i="12"/>
  <c r="I274" i="12"/>
  <c r="G273" i="12"/>
  <c r="I260" i="12"/>
  <c r="G259" i="12"/>
  <c r="I956" i="11"/>
  <c r="G955" i="11"/>
  <c r="I625" i="11"/>
  <c r="G624" i="11"/>
  <c r="I447" i="11"/>
  <c r="G446" i="11"/>
  <c r="I388" i="11"/>
  <c r="G387" i="11"/>
  <c r="I343" i="11"/>
  <c r="G342" i="11"/>
  <c r="I321" i="11"/>
  <c r="G320" i="11"/>
  <c r="I248" i="11"/>
  <c r="G247" i="11"/>
  <c r="I238" i="11"/>
  <c r="G237" i="11"/>
  <c r="N571" i="11"/>
  <c r="J18" i="11"/>
  <c r="K508" i="11"/>
  <c r="K493" i="11" s="1"/>
  <c r="N454" i="11" s="1"/>
  <c r="I546" i="12"/>
  <c r="G545" i="12"/>
  <c r="I545" i="12" s="1"/>
  <c r="I725" i="12"/>
  <c r="G724" i="12"/>
  <c r="I724" i="12" s="1"/>
  <c r="I717" i="12"/>
  <c r="G716" i="12"/>
  <c r="I716" i="12" s="1"/>
  <c r="I610" i="12"/>
  <c r="G609" i="12"/>
  <c r="I548" i="12"/>
  <c r="G544" i="12"/>
  <c r="I544" i="12" s="1"/>
  <c r="I222" i="12"/>
  <c r="G221" i="12"/>
  <c r="I221" i="12" s="1"/>
  <c r="I193" i="12"/>
  <c r="G192" i="12"/>
  <c r="I192" i="12" s="1"/>
  <c r="I889" i="12"/>
  <c r="G888" i="12"/>
  <c r="I851" i="12"/>
  <c r="G850" i="12"/>
  <c r="I850" i="12" s="1"/>
  <c r="I280" i="12"/>
  <c r="G279" i="12"/>
  <c r="I264" i="12"/>
  <c r="G263" i="12"/>
  <c r="I248" i="12"/>
  <c r="G247" i="12"/>
  <c r="I983" i="11"/>
  <c r="G982" i="11"/>
  <c r="I841" i="11"/>
  <c r="G840" i="11"/>
  <c r="I833" i="11"/>
  <c r="G832" i="11"/>
  <c r="I58" i="11"/>
  <c r="G57" i="11"/>
  <c r="I28" i="11"/>
  <c r="G27" i="11"/>
  <c r="I27" i="11" s="1"/>
  <c r="I651" i="11"/>
  <c r="G650" i="11"/>
  <c r="I436" i="11"/>
  <c r="G435" i="11"/>
  <c r="I414" i="11"/>
  <c r="G413" i="11"/>
  <c r="I413" i="11" s="1"/>
  <c r="I408" i="11"/>
  <c r="G407" i="11"/>
  <c r="I349" i="11"/>
  <c r="G348" i="11"/>
  <c r="I254" i="11"/>
  <c r="G253" i="11"/>
  <c r="I242" i="11"/>
  <c r="G241" i="11"/>
  <c r="I230" i="11"/>
  <c r="G229" i="11"/>
  <c r="I187" i="11"/>
  <c r="G186" i="11"/>
  <c r="I163" i="11"/>
  <c r="G162" i="11"/>
  <c r="K360" i="11"/>
  <c r="N336" i="11" s="1"/>
  <c r="M582" i="12"/>
  <c r="I618" i="12"/>
  <c r="G617" i="12"/>
  <c r="I341" i="12"/>
  <c r="G340" i="12"/>
  <c r="I340" i="12" s="1"/>
  <c r="I292" i="12"/>
  <c r="G291" i="12"/>
  <c r="I291" i="12" s="1"/>
  <c r="K97" i="12"/>
  <c r="N21" i="12" s="1"/>
  <c r="I960" i="12"/>
  <c r="G959" i="12"/>
  <c r="I626" i="12"/>
  <c r="G625" i="12"/>
  <c r="I625" i="12" s="1"/>
  <c r="I1109" i="12"/>
  <c r="G1108" i="12"/>
  <c r="I771" i="12"/>
  <c r="G770" i="12"/>
  <c r="N582" i="12"/>
  <c r="K493" i="12"/>
  <c r="N454" i="12" s="1"/>
  <c r="I374" i="12"/>
  <c r="G373" i="12"/>
  <c r="I373" i="12" s="1"/>
  <c r="I182" i="12"/>
  <c r="G175" i="12"/>
  <c r="I175" i="12" s="1"/>
  <c r="I875" i="12"/>
  <c r="G874" i="12"/>
  <c r="I697" i="12"/>
  <c r="G696" i="12"/>
  <c r="I1350" i="12"/>
  <c r="G1349" i="12"/>
  <c r="I1338" i="12"/>
  <c r="I1320" i="12"/>
  <c r="G1319" i="12"/>
  <c r="I1251" i="12"/>
  <c r="G1250" i="12"/>
  <c r="N18" i="12"/>
  <c r="K18" i="12"/>
  <c r="K16" i="12" s="1"/>
  <c r="I1220" i="12"/>
  <c r="G1219" i="12"/>
  <c r="I1219" i="12" s="1"/>
  <c r="I1152" i="12"/>
  <c r="G1151" i="12"/>
  <c r="I1099" i="12"/>
  <c r="G1098" i="12"/>
  <c r="I1089" i="12"/>
  <c r="G1088" i="12"/>
  <c r="I1088" i="12" s="1"/>
  <c r="I1065" i="12"/>
  <c r="G1061" i="12"/>
  <c r="I1061" i="12" s="1"/>
  <c r="G1013" i="12"/>
  <c r="I1014" i="12"/>
  <c r="I736" i="12"/>
  <c r="G735" i="12"/>
  <c r="I735" i="12" s="1"/>
  <c r="I1217" i="12"/>
  <c r="G1216" i="12"/>
  <c r="I1209" i="12"/>
  <c r="G1208" i="12"/>
  <c r="I1208" i="12" s="1"/>
  <c r="I1205" i="12"/>
  <c r="G1204" i="12"/>
  <c r="I1204" i="12" s="1"/>
  <c r="I1160" i="12"/>
  <c r="G1159" i="12"/>
  <c r="J17" i="12"/>
  <c r="M17" i="12"/>
  <c r="I1143" i="12"/>
  <c r="G1142" i="12"/>
  <c r="M1019" i="12"/>
  <c r="J1024" i="12"/>
  <c r="I687" i="12"/>
  <c r="G686" i="12"/>
  <c r="I577" i="12"/>
  <c r="G576" i="12"/>
  <c r="I270" i="12"/>
  <c r="G269" i="12"/>
  <c r="G897" i="12"/>
  <c r="I898" i="12"/>
  <c r="I509" i="12"/>
  <c r="G402" i="12"/>
  <c r="I403" i="12"/>
  <c r="I369" i="12"/>
  <c r="G368" i="12"/>
  <c r="G348" i="12"/>
  <c r="I349" i="12"/>
  <c r="G330" i="12"/>
  <c r="I330" i="12" s="1"/>
  <c r="I331" i="12"/>
  <c r="G320" i="12"/>
  <c r="I321" i="12"/>
  <c r="G214" i="12"/>
  <c r="I214" i="12" s="1"/>
  <c r="I215" i="12"/>
  <c r="I47" i="12"/>
  <c r="J19" i="12"/>
  <c r="J21" i="12"/>
  <c r="M19" i="12"/>
  <c r="I1146" i="12"/>
  <c r="N1145" i="12"/>
  <c r="I397" i="12"/>
  <c r="I395" i="12"/>
  <c r="I1030" i="12"/>
  <c r="G1029" i="12"/>
  <c r="I1360" i="12"/>
  <c r="G1359" i="12"/>
  <c r="I1289" i="12"/>
  <c r="G1285" i="12"/>
  <c r="I1226" i="12"/>
  <c r="G1225" i="12"/>
  <c r="I1225" i="12" s="1"/>
  <c r="I1199" i="12"/>
  <c r="I1093" i="12"/>
  <c r="G1092" i="12"/>
  <c r="I1092" i="12" s="1"/>
  <c r="I1079" i="12"/>
  <c r="G1078" i="12"/>
  <c r="I1078" i="12" s="1"/>
  <c r="I1069" i="12"/>
  <c r="G1068" i="12"/>
  <c r="I1068" i="12" s="1"/>
  <c r="G1016" i="12"/>
  <c r="I1017" i="12"/>
  <c r="G1004" i="12"/>
  <c r="I1005" i="12"/>
  <c r="I1374" i="12"/>
  <c r="G1373" i="12"/>
  <c r="I1355" i="12"/>
  <c r="G1354" i="12"/>
  <c r="I1334" i="12"/>
  <c r="G1333" i="12"/>
  <c r="I1301" i="12"/>
  <c r="G1300" i="12"/>
  <c r="I1300" i="12" s="1"/>
  <c r="I1246" i="12"/>
  <c r="G1245" i="12"/>
  <c r="I1241" i="12"/>
  <c r="G1240" i="12"/>
  <c r="I1235" i="12"/>
  <c r="G1234" i="12"/>
  <c r="I1234" i="12" s="1"/>
  <c r="I1232" i="12"/>
  <c r="G1231" i="12"/>
  <c r="I1147" i="12"/>
  <c r="L18" i="12"/>
  <c r="G18" i="12"/>
  <c r="J1145" i="12"/>
  <c r="M1145" i="12"/>
  <c r="I679" i="12"/>
  <c r="G678" i="12"/>
  <c r="I173" i="12"/>
  <c r="G172" i="12"/>
  <c r="G523" i="12"/>
  <c r="I523" i="12" s="1"/>
  <c r="I524" i="12"/>
  <c r="G488" i="12"/>
  <c r="I488" i="12" s="1"/>
  <c r="I489" i="12"/>
  <c r="G445" i="12"/>
  <c r="I446" i="12"/>
  <c r="G357" i="12"/>
  <c r="I358" i="12"/>
  <c r="G333" i="12"/>
  <c r="I334" i="12"/>
  <c r="I301" i="12"/>
  <c r="G300" i="12"/>
  <c r="I53" i="12"/>
  <c r="G52" i="12"/>
  <c r="G673" i="12"/>
  <c r="I673" i="12" s="1"/>
  <c r="I674" i="12"/>
  <c r="G664" i="12"/>
  <c r="I665" i="12"/>
  <c r="G556" i="12"/>
  <c r="I556" i="12" s="1"/>
  <c r="I557" i="12"/>
  <c r="G555" i="12"/>
  <c r="I555" i="12" s="1"/>
  <c r="I161" i="12"/>
  <c r="I1153" i="12"/>
  <c r="I396" i="12"/>
  <c r="I394" i="12"/>
  <c r="I523" i="11"/>
  <c r="H508" i="11"/>
  <c r="H493" i="11" s="1"/>
  <c r="I1333" i="11"/>
  <c r="G1331" i="11"/>
  <c r="I1331" i="11" s="1"/>
  <c r="I1034" i="11"/>
  <c r="G1033" i="11"/>
  <c r="I815" i="11"/>
  <c r="G814" i="11"/>
  <c r="I814" i="11" s="1"/>
  <c r="I807" i="11"/>
  <c r="G806" i="11"/>
  <c r="I806" i="11" s="1"/>
  <c r="I797" i="11"/>
  <c r="G796" i="11"/>
  <c r="I796" i="11" s="1"/>
  <c r="I789" i="11"/>
  <c r="G788" i="11"/>
  <c r="I788" i="11" s="1"/>
  <c r="I781" i="11"/>
  <c r="G780" i="11"/>
  <c r="I780" i="11" s="1"/>
  <c r="I773" i="11"/>
  <c r="G772" i="11"/>
  <c r="I772" i="11" s="1"/>
  <c r="I703" i="11"/>
  <c r="G702" i="11"/>
  <c r="I676" i="11"/>
  <c r="G675" i="11"/>
  <c r="I431" i="11"/>
  <c r="G430" i="11"/>
  <c r="I259" i="11"/>
  <c r="G258" i="11"/>
  <c r="I42" i="11"/>
  <c r="G41" i="11"/>
  <c r="I41" i="11" s="1"/>
  <c r="M17" i="11"/>
  <c r="J17" i="11"/>
  <c r="J16" i="11" s="1"/>
  <c r="I1030" i="11"/>
  <c r="G1029" i="11"/>
  <c r="I836" i="11"/>
  <c r="G835" i="11"/>
  <c r="I835" i="11" s="1"/>
  <c r="I811" i="11"/>
  <c r="G810" i="11"/>
  <c r="I810" i="11" s="1"/>
  <c r="I801" i="11"/>
  <c r="G800" i="11"/>
  <c r="I800" i="11" s="1"/>
  <c r="I793" i="11"/>
  <c r="G792" i="11"/>
  <c r="I792" i="11" s="1"/>
  <c r="I785" i="11"/>
  <c r="G784" i="11"/>
  <c r="I784" i="11" s="1"/>
  <c r="I777" i="11"/>
  <c r="G776" i="11"/>
  <c r="I776" i="11" s="1"/>
  <c r="I769" i="11"/>
  <c r="G768" i="11"/>
  <c r="I768" i="11" s="1"/>
  <c r="I553" i="11"/>
  <c r="G552" i="11"/>
  <c r="K336" i="11"/>
  <c r="K17" i="11"/>
  <c r="I1098" i="11"/>
  <c r="G1097" i="11"/>
  <c r="I1094" i="11"/>
  <c r="G1093" i="11"/>
  <c r="I965" i="11"/>
  <c r="G964" i="11"/>
  <c r="I927" i="11"/>
  <c r="G926" i="11"/>
  <c r="I628" i="11"/>
  <c r="G627" i="11"/>
  <c r="I627" i="11" s="1"/>
  <c r="I558" i="11"/>
  <c r="G557" i="11"/>
  <c r="I820" i="11"/>
  <c r="G819" i="11"/>
  <c r="I819" i="11" s="1"/>
  <c r="I761" i="11"/>
  <c r="G760" i="11"/>
  <c r="I615" i="11"/>
  <c r="G614" i="11"/>
  <c r="I614" i="11" s="1"/>
  <c r="I607" i="11"/>
  <c r="G606" i="11"/>
  <c r="I562" i="11"/>
  <c r="G561" i="11"/>
  <c r="N16" i="11"/>
  <c r="M571" i="11"/>
  <c r="J571" i="11"/>
  <c r="G454" i="11"/>
  <c r="I454" i="11" s="1"/>
  <c r="K18" i="11"/>
  <c r="M1134" i="11"/>
  <c r="I688" i="11"/>
  <c r="J1014" i="11"/>
  <c r="H634" i="11"/>
  <c r="H633" i="11" s="1"/>
  <c r="H632" i="11" s="1"/>
  <c r="H631" i="11" s="1"/>
  <c r="J493" i="11"/>
  <c r="M454" i="11" s="1"/>
  <c r="M19" i="11"/>
  <c r="I455" i="11"/>
  <c r="H98" i="11"/>
  <c r="H97" i="11" s="1"/>
  <c r="N17" i="11"/>
  <c r="H17" i="11"/>
  <c r="H16" i="11" s="1"/>
  <c r="I337" i="11"/>
  <c r="I22" i="11"/>
  <c r="G1347" i="11"/>
  <c r="I1347" i="11" s="1"/>
  <c r="I1348" i="11"/>
  <c r="I1323" i="11"/>
  <c r="G1322" i="11"/>
  <c r="I1290" i="11"/>
  <c r="G1289" i="11"/>
  <c r="I1289" i="11" s="1"/>
  <c r="G1250" i="11"/>
  <c r="I1250" i="11" s="1"/>
  <c r="I1251" i="11"/>
  <c r="G1233" i="11"/>
  <c r="I1233" i="11" s="1"/>
  <c r="I1234" i="11"/>
  <c r="I1225" i="11"/>
  <c r="G1224" i="11"/>
  <c r="G1209" i="11"/>
  <c r="I1210" i="11"/>
  <c r="I1199" i="11"/>
  <c r="G1198" i="11"/>
  <c r="I1181" i="11"/>
  <c r="G1180" i="11"/>
  <c r="I1180" i="11" s="1"/>
  <c r="I1148" i="11"/>
  <c r="G1147" i="11"/>
  <c r="I1088" i="11"/>
  <c r="G1087" i="11"/>
  <c r="I1078" i="11"/>
  <c r="G1077" i="11"/>
  <c r="I1077" i="11" s="1"/>
  <c r="G1050" i="11"/>
  <c r="I1050" i="11" s="1"/>
  <c r="I1054" i="11"/>
  <c r="I725" i="11"/>
  <c r="G724" i="11"/>
  <c r="I724" i="11" s="1"/>
  <c r="I711" i="11"/>
  <c r="G710" i="11"/>
  <c r="I686" i="11"/>
  <c r="G685" i="11"/>
  <c r="G1336" i="11"/>
  <c r="I1337" i="11"/>
  <c r="I1039" i="11"/>
  <c r="G1038" i="11"/>
  <c r="G1017" i="11"/>
  <c r="I1017" i="11" s="1"/>
  <c r="I1018" i="11"/>
  <c r="G1002" i="11"/>
  <c r="I1003" i="11"/>
  <c r="I990" i="11"/>
  <c r="G989" i="11"/>
  <c r="I989" i="11" s="1"/>
  <c r="G597" i="11"/>
  <c r="I597" i="11" s="1"/>
  <c r="I598" i="11"/>
  <c r="I403" i="11"/>
  <c r="G402" i="11"/>
  <c r="I358" i="11"/>
  <c r="G357" i="11"/>
  <c r="G24" i="11"/>
  <c r="I142" i="11"/>
  <c r="M1008" i="11"/>
  <c r="J1013" i="11"/>
  <c r="G589" i="11"/>
  <c r="I590" i="11"/>
  <c r="G580" i="11"/>
  <c r="I581" i="11"/>
  <c r="I565" i="11"/>
  <c r="G564" i="11"/>
  <c r="I564" i="11" s="1"/>
  <c r="G541" i="11"/>
  <c r="I542" i="11"/>
  <c r="G530" i="11"/>
  <c r="I530" i="11" s="1"/>
  <c r="I534" i="11"/>
  <c r="G517" i="11"/>
  <c r="I518" i="11"/>
  <c r="G489" i="11"/>
  <c r="I490" i="11"/>
  <c r="G462" i="11"/>
  <c r="I463" i="11"/>
  <c r="I287" i="11"/>
  <c r="G286" i="11"/>
  <c r="G274" i="11"/>
  <c r="I275" i="11"/>
  <c r="G264" i="11"/>
  <c r="I265" i="11"/>
  <c r="I32" i="11"/>
  <c r="G31" i="11"/>
  <c r="I146" i="11"/>
  <c r="I1274" i="11"/>
  <c r="G1270" i="11"/>
  <c r="I1270" i="11" s="1"/>
  <c r="G1269" i="11"/>
  <c r="G1244" i="11"/>
  <c r="I1245" i="11"/>
  <c r="I1136" i="11"/>
  <c r="L18" i="11"/>
  <c r="G18" i="11"/>
  <c r="I1343" i="11"/>
  <c r="G1342" i="11"/>
  <c r="I1327" i="11"/>
  <c r="G1308" i="11"/>
  <c r="I1309" i="11"/>
  <c r="G1247" i="11"/>
  <c r="I1247" i="11" s="1"/>
  <c r="I1248" i="11"/>
  <c r="G1228" i="11"/>
  <c r="I1228" i="11" s="1"/>
  <c r="I1229" i="11"/>
  <c r="G1219" i="11"/>
  <c r="I1219" i="11" s="1"/>
  <c r="I1220" i="11"/>
  <c r="G1204" i="11"/>
  <c r="I1204" i="11" s="1"/>
  <c r="I1205" i="11"/>
  <c r="G1173" i="11"/>
  <c r="I1174" i="11"/>
  <c r="G1140" i="11"/>
  <c r="I1141" i="11"/>
  <c r="G1131" i="11"/>
  <c r="I1132" i="11"/>
  <c r="G1120" i="11"/>
  <c r="I1121" i="11"/>
  <c r="I1082" i="11"/>
  <c r="G1081" i="11"/>
  <c r="I1081" i="11" s="1"/>
  <c r="I1068" i="11"/>
  <c r="G1067" i="11"/>
  <c r="I1067" i="11" s="1"/>
  <c r="I1058" i="11"/>
  <c r="G1057" i="11"/>
  <c r="I1057" i="11" s="1"/>
  <c r="I914" i="11"/>
  <c r="G909" i="11"/>
  <c r="I897" i="11"/>
  <c r="G886" i="11"/>
  <c r="I721" i="11"/>
  <c r="G720" i="11"/>
  <c r="I694" i="11"/>
  <c r="G693" i="11"/>
  <c r="I668" i="11"/>
  <c r="G667" i="11"/>
  <c r="G1005" i="11"/>
  <c r="I1006" i="11"/>
  <c r="G993" i="11"/>
  <c r="I994" i="11"/>
  <c r="I864" i="11"/>
  <c r="G863" i="11"/>
  <c r="G602" i="11"/>
  <c r="I603" i="11"/>
  <c r="I369" i="11"/>
  <c r="G368" i="11"/>
  <c r="I334" i="11"/>
  <c r="G333" i="11"/>
  <c r="I65" i="11"/>
  <c r="G64" i="11"/>
  <c r="G546" i="11"/>
  <c r="I547" i="11"/>
  <c r="G538" i="11"/>
  <c r="I538" i="11" s="1"/>
  <c r="I539" i="11"/>
  <c r="I509" i="11"/>
  <c r="G292" i="11"/>
  <c r="I293" i="11"/>
  <c r="G279" i="11"/>
  <c r="I280" i="11"/>
  <c r="G269" i="11"/>
  <c r="I270" i="11"/>
  <c r="M16" i="11"/>
  <c r="H1246" i="10"/>
  <c r="H1245" i="10" s="1"/>
  <c r="H1244" i="10" s="1"/>
  <c r="H1243" i="10" s="1"/>
  <c r="H138" i="10"/>
  <c r="H206" i="10"/>
  <c r="I472" i="11" l="1"/>
  <c r="G471" i="11"/>
  <c r="I44" i="12"/>
  <c r="G43" i="12"/>
  <c r="I306" i="12"/>
  <c r="G305" i="12"/>
  <c r="I305" i="12" s="1"/>
  <c r="I473" i="12"/>
  <c r="G472" i="12"/>
  <c r="I780" i="12"/>
  <c r="G779" i="12"/>
  <c r="I779" i="12" s="1"/>
  <c r="I788" i="12"/>
  <c r="G787" i="12"/>
  <c r="I787" i="12" s="1"/>
  <c r="G947" i="12"/>
  <c r="I948" i="12"/>
  <c r="I954" i="12"/>
  <c r="G953" i="12"/>
  <c r="I730" i="12"/>
  <c r="G729" i="12"/>
  <c r="I37" i="11"/>
  <c r="G36" i="11"/>
  <c r="I1362" i="11"/>
  <c r="G1361" i="11"/>
  <c r="I37" i="12"/>
  <c r="G36" i="12"/>
  <c r="I286" i="12"/>
  <c r="G285" i="12"/>
  <c r="I481" i="12"/>
  <c r="G480" i="12"/>
  <c r="I480" i="12" s="1"/>
  <c r="I571" i="12"/>
  <c r="G561" i="12"/>
  <c r="I592" i="12"/>
  <c r="G591" i="12"/>
  <c r="I591" i="12" s="1"/>
  <c r="I775" i="12"/>
  <c r="G774" i="12"/>
  <c r="I774" i="12" s="1"/>
  <c r="I784" i="12"/>
  <c r="G783" i="12"/>
  <c r="I783" i="12" s="1"/>
  <c r="I929" i="12"/>
  <c r="G919" i="12"/>
  <c r="I18" i="12"/>
  <c r="I551" i="12"/>
  <c r="H508" i="12"/>
  <c r="H493" i="12" s="1"/>
  <c r="I241" i="12"/>
  <c r="G240" i="12"/>
  <c r="I240" i="12" s="1"/>
  <c r="I435" i="12"/>
  <c r="G434" i="12"/>
  <c r="I434" i="12" s="1"/>
  <c r="I635" i="12"/>
  <c r="G634" i="12"/>
  <c r="I634" i="12" s="1"/>
  <c r="I831" i="12"/>
  <c r="G830" i="12"/>
  <c r="I830" i="12" s="1"/>
  <c r="I936" i="12"/>
  <c r="G935" i="12"/>
  <c r="I237" i="12"/>
  <c r="G236" i="12"/>
  <c r="I253" i="12"/>
  <c r="G252" i="12"/>
  <c r="I407" i="12"/>
  <c r="G406" i="12"/>
  <c r="I406" i="12" s="1"/>
  <c r="I631" i="12"/>
  <c r="G630" i="12"/>
  <c r="I630" i="12" s="1"/>
  <c r="I639" i="12"/>
  <c r="G638" i="12"/>
  <c r="I638" i="12" s="1"/>
  <c r="I843" i="12"/>
  <c r="G842" i="12"/>
  <c r="I842" i="12" s="1"/>
  <c r="I966" i="12"/>
  <c r="G965" i="12"/>
  <c r="I965" i="12" s="1"/>
  <c r="G461" i="12"/>
  <c r="I462" i="12"/>
  <c r="I162" i="11"/>
  <c r="G161" i="11"/>
  <c r="I186" i="11"/>
  <c r="G185" i="11"/>
  <c r="I185" i="11" s="1"/>
  <c r="I229" i="11"/>
  <c r="G228" i="11"/>
  <c r="I228" i="11" s="1"/>
  <c r="I241" i="11"/>
  <c r="G240" i="11"/>
  <c r="I240" i="11" s="1"/>
  <c r="I253" i="11"/>
  <c r="G252" i="11"/>
  <c r="I348" i="11"/>
  <c r="G347" i="11"/>
  <c r="I407" i="11"/>
  <c r="G406" i="11"/>
  <c r="I406" i="11" s="1"/>
  <c r="I435" i="11"/>
  <c r="G434" i="11"/>
  <c r="I434" i="11" s="1"/>
  <c r="I650" i="11"/>
  <c r="G649" i="11"/>
  <c r="I649" i="11" s="1"/>
  <c r="I57" i="11"/>
  <c r="G51" i="11"/>
  <c r="I51" i="11" s="1"/>
  <c r="I832" i="11"/>
  <c r="G831" i="11"/>
  <c r="I831" i="11" s="1"/>
  <c r="I840" i="11"/>
  <c r="G839" i="11"/>
  <c r="I839" i="11" s="1"/>
  <c r="I982" i="11"/>
  <c r="G981" i="11"/>
  <c r="I247" i="12"/>
  <c r="G246" i="12"/>
  <c r="I263" i="12"/>
  <c r="G262" i="12"/>
  <c r="I262" i="12" s="1"/>
  <c r="I279" i="12"/>
  <c r="G278" i="12"/>
  <c r="I888" i="12"/>
  <c r="G887" i="12"/>
  <c r="I887" i="12" s="1"/>
  <c r="I609" i="12"/>
  <c r="G608" i="12"/>
  <c r="I608" i="12" s="1"/>
  <c r="I237" i="11"/>
  <c r="G236" i="11"/>
  <c r="I247" i="11"/>
  <c r="G246" i="11"/>
  <c r="I320" i="11"/>
  <c r="G319" i="11"/>
  <c r="I319" i="11" s="1"/>
  <c r="I342" i="11"/>
  <c r="G341" i="11"/>
  <c r="I387" i="11"/>
  <c r="G386" i="11"/>
  <c r="I446" i="11"/>
  <c r="G445" i="11"/>
  <c r="I624" i="11"/>
  <c r="G623" i="11"/>
  <c r="I623" i="11" s="1"/>
  <c r="G954" i="11"/>
  <c r="I954" i="11" s="1"/>
  <c r="I955" i="11"/>
  <c r="I259" i="12"/>
  <c r="G258" i="12"/>
  <c r="I273" i="12"/>
  <c r="G272" i="12"/>
  <c r="I272" i="12" s="1"/>
  <c r="I884" i="12"/>
  <c r="G883" i="12"/>
  <c r="I892" i="12"/>
  <c r="G891" i="12"/>
  <c r="I891" i="12" s="1"/>
  <c r="I975" i="12"/>
  <c r="G974" i="12"/>
  <c r="I993" i="12"/>
  <c r="G992" i="12"/>
  <c r="I1105" i="12"/>
  <c r="G1104" i="12"/>
  <c r="I87" i="12"/>
  <c r="G63" i="12"/>
  <c r="I186" i="12"/>
  <c r="G185" i="12"/>
  <c r="I185" i="12" s="1"/>
  <c r="I207" i="12"/>
  <c r="G203" i="12"/>
  <c r="I203" i="12" s="1"/>
  <c r="I229" i="12"/>
  <c r="G228" i="12"/>
  <c r="I228" i="12" s="1"/>
  <c r="I387" i="12"/>
  <c r="G386" i="12"/>
  <c r="I430" i="12"/>
  <c r="G405" i="12"/>
  <c r="I405" i="12" s="1"/>
  <c r="I513" i="12"/>
  <c r="I599" i="12"/>
  <c r="I613" i="12"/>
  <c r="G612" i="12"/>
  <c r="I612" i="12" s="1"/>
  <c r="I708" i="12"/>
  <c r="G707" i="12"/>
  <c r="I707" i="12" s="1"/>
  <c r="I770" i="12"/>
  <c r="I1108" i="12"/>
  <c r="I959" i="12"/>
  <c r="G958" i="12"/>
  <c r="I617" i="12"/>
  <c r="I52" i="12"/>
  <c r="G51" i="12"/>
  <c r="I51" i="12" s="1"/>
  <c r="I300" i="12"/>
  <c r="I172" i="12"/>
  <c r="G168" i="12"/>
  <c r="G677" i="12"/>
  <c r="I677" i="12" s="1"/>
  <c r="I678" i="12"/>
  <c r="I1004" i="12"/>
  <c r="I1016" i="12"/>
  <c r="I320" i="12"/>
  <c r="G319" i="12"/>
  <c r="I348" i="12"/>
  <c r="G347" i="12"/>
  <c r="I402" i="12"/>
  <c r="G401" i="12"/>
  <c r="I897" i="12"/>
  <c r="G896" i="12"/>
  <c r="I1013" i="12"/>
  <c r="G1012" i="12"/>
  <c r="I1012" i="12" s="1"/>
  <c r="J16" i="12"/>
  <c r="I664" i="12"/>
  <c r="I333" i="12"/>
  <c r="G329" i="12"/>
  <c r="I329" i="12" s="1"/>
  <c r="I357" i="12"/>
  <c r="G356" i="12"/>
  <c r="I445" i="12"/>
  <c r="G438" i="12"/>
  <c r="I438" i="12" s="1"/>
  <c r="G1230" i="12"/>
  <c r="I1231" i="12"/>
  <c r="G1239" i="12"/>
  <c r="I1239" i="12" s="1"/>
  <c r="I1240" i="12"/>
  <c r="G1244" i="12"/>
  <c r="I1244" i="12" s="1"/>
  <c r="I1245" i="12"/>
  <c r="I1333" i="12"/>
  <c r="G1332" i="12"/>
  <c r="I1354" i="12"/>
  <c r="G1353" i="12"/>
  <c r="G1372" i="12"/>
  <c r="I1373" i="12"/>
  <c r="G1281" i="12"/>
  <c r="I1281" i="12" s="1"/>
  <c r="G1280" i="12"/>
  <c r="I1285" i="12"/>
  <c r="I1359" i="12"/>
  <c r="G1358" i="12"/>
  <c r="I1358" i="12" s="1"/>
  <c r="G1028" i="12"/>
  <c r="I1029" i="12"/>
  <c r="I368" i="12"/>
  <c r="G367" i="12"/>
  <c r="G268" i="12"/>
  <c r="I269" i="12"/>
  <c r="I576" i="12"/>
  <c r="G575" i="12"/>
  <c r="I575" i="12" s="1"/>
  <c r="G685" i="12"/>
  <c r="I685" i="12" s="1"/>
  <c r="I686" i="12"/>
  <c r="G1141" i="12"/>
  <c r="I1142" i="12"/>
  <c r="I1159" i="12"/>
  <c r="G1158" i="12"/>
  <c r="G1215" i="12"/>
  <c r="I1215" i="12" s="1"/>
  <c r="I1216" i="12"/>
  <c r="I1098" i="12"/>
  <c r="G1097" i="12"/>
  <c r="I1097" i="12" s="1"/>
  <c r="G1150" i="12"/>
  <c r="I1151" i="12"/>
  <c r="I1250" i="12"/>
  <c r="G1249" i="12"/>
  <c r="I1249" i="12" s="1"/>
  <c r="G1318" i="12"/>
  <c r="I1319" i="12"/>
  <c r="G1348" i="12"/>
  <c r="I1349" i="12"/>
  <c r="G695" i="12"/>
  <c r="I695" i="12" s="1"/>
  <c r="I696" i="12"/>
  <c r="I874" i="12"/>
  <c r="G837" i="12"/>
  <c r="M16" i="12"/>
  <c r="I561" i="11"/>
  <c r="G560" i="11"/>
  <c r="I560" i="11" s="1"/>
  <c r="I606" i="11"/>
  <c r="G605" i="11"/>
  <c r="I605" i="11" s="1"/>
  <c r="I760" i="11"/>
  <c r="G759" i="11"/>
  <c r="I557" i="11"/>
  <c r="G556" i="11"/>
  <c r="I926" i="11"/>
  <c r="G925" i="11"/>
  <c r="I964" i="11"/>
  <c r="G963" i="11"/>
  <c r="I1093" i="11"/>
  <c r="G1092" i="11"/>
  <c r="I1092" i="11" s="1"/>
  <c r="I1097" i="11"/>
  <c r="G1091" i="11"/>
  <c r="I1091" i="11" s="1"/>
  <c r="I552" i="11"/>
  <c r="G551" i="11"/>
  <c r="I1029" i="11"/>
  <c r="G1028" i="11"/>
  <c r="I1028" i="11" s="1"/>
  <c r="I258" i="11"/>
  <c r="G257" i="11"/>
  <c r="I257" i="11" s="1"/>
  <c r="I430" i="11"/>
  <c r="G405" i="11"/>
  <c r="I405" i="11" s="1"/>
  <c r="G674" i="11"/>
  <c r="I674" i="11" s="1"/>
  <c r="I675" i="11"/>
  <c r="I702" i="11"/>
  <c r="G701" i="11"/>
  <c r="I701" i="11" s="1"/>
  <c r="I1033" i="11"/>
  <c r="G1032" i="11"/>
  <c r="I1032" i="11" s="1"/>
  <c r="K16" i="11"/>
  <c r="I269" i="11"/>
  <c r="G268" i="11"/>
  <c r="I279" i="11"/>
  <c r="G278" i="11"/>
  <c r="I292" i="11"/>
  <c r="G291" i="11"/>
  <c r="I291" i="11" s="1"/>
  <c r="I546" i="11"/>
  <c r="G544" i="11"/>
  <c r="I544" i="11" s="1"/>
  <c r="G545" i="11"/>
  <c r="I545" i="11" s="1"/>
  <c r="I602" i="11"/>
  <c r="G601" i="11"/>
  <c r="I601" i="11" s="1"/>
  <c r="I993" i="11"/>
  <c r="I1005" i="11"/>
  <c r="I1120" i="11"/>
  <c r="G1119" i="11"/>
  <c r="I1119" i="11" s="1"/>
  <c r="I1131" i="11"/>
  <c r="G1130" i="11"/>
  <c r="I1140" i="11"/>
  <c r="G1139" i="11"/>
  <c r="I1173" i="11"/>
  <c r="G1172" i="11"/>
  <c r="I1308" i="11"/>
  <c r="G1307" i="11"/>
  <c r="I1269" i="11"/>
  <c r="G1268" i="11"/>
  <c r="I264" i="11"/>
  <c r="G263" i="11"/>
  <c r="I274" i="11"/>
  <c r="G273" i="11"/>
  <c r="I462" i="11"/>
  <c r="G461" i="11"/>
  <c r="I489" i="11"/>
  <c r="G488" i="11"/>
  <c r="I488" i="11" s="1"/>
  <c r="I517" i="11"/>
  <c r="G513" i="11"/>
  <c r="I541" i="11"/>
  <c r="G537" i="11"/>
  <c r="I537" i="11" s="1"/>
  <c r="I580" i="11"/>
  <c r="I589" i="11"/>
  <c r="G588" i="11"/>
  <c r="I588" i="11" s="1"/>
  <c r="I24" i="11"/>
  <c r="G21" i="11"/>
  <c r="L19" i="11"/>
  <c r="G19" i="11"/>
  <c r="I19" i="11" s="1"/>
  <c r="I1002" i="11"/>
  <c r="G1001" i="11"/>
  <c r="I1001" i="11" s="1"/>
  <c r="I1336" i="11"/>
  <c r="G1335" i="11"/>
  <c r="I1209" i="11"/>
  <c r="G1208" i="11"/>
  <c r="G63" i="11"/>
  <c r="I64" i="11"/>
  <c r="G329" i="11"/>
  <c r="I333" i="11"/>
  <c r="I368" i="11"/>
  <c r="G367" i="11"/>
  <c r="I863" i="11"/>
  <c r="G826" i="11"/>
  <c r="G666" i="11"/>
  <c r="I667" i="11"/>
  <c r="G692" i="11"/>
  <c r="I692" i="11" s="1"/>
  <c r="I693" i="11"/>
  <c r="I720" i="11"/>
  <c r="G719" i="11"/>
  <c r="G885" i="11"/>
  <c r="I886" i="11"/>
  <c r="I909" i="11"/>
  <c r="G908" i="11"/>
  <c r="I1342" i="11"/>
  <c r="G1341" i="11"/>
  <c r="I1341" i="11" s="1"/>
  <c r="I18" i="11"/>
  <c r="I1244" i="11"/>
  <c r="G1243" i="11"/>
  <c r="G26" i="11"/>
  <c r="I31" i="11"/>
  <c r="I286" i="11"/>
  <c r="G285" i="11"/>
  <c r="G356" i="11"/>
  <c r="I357" i="11"/>
  <c r="G401" i="11"/>
  <c r="I402" i="11"/>
  <c r="I1038" i="11"/>
  <c r="G1016" i="11"/>
  <c r="G684" i="11"/>
  <c r="I684" i="11" s="1"/>
  <c r="I685" i="11"/>
  <c r="G709" i="11"/>
  <c r="I709" i="11" s="1"/>
  <c r="I710" i="11"/>
  <c r="I1087" i="11"/>
  <c r="G1086" i="11"/>
  <c r="I1086" i="11" s="1"/>
  <c r="I1147" i="11"/>
  <c r="I1198" i="11"/>
  <c r="G1197" i="11"/>
  <c r="I1197" i="11" s="1"/>
  <c r="I1224" i="11"/>
  <c r="G1223" i="11"/>
  <c r="I1223" i="11" s="1"/>
  <c r="I1322" i="11"/>
  <c r="G1321" i="11"/>
  <c r="H516" i="10"/>
  <c r="H380" i="10"/>
  <c r="G918" i="12" l="1"/>
  <c r="I919" i="12"/>
  <c r="G560" i="12"/>
  <c r="I560" i="12" s="1"/>
  <c r="I561" i="12"/>
  <c r="I285" i="12"/>
  <c r="G284" i="12"/>
  <c r="I36" i="12"/>
  <c r="G35" i="12"/>
  <c r="I35" i="12" s="1"/>
  <c r="I1361" i="11"/>
  <c r="G1360" i="11"/>
  <c r="I36" i="11"/>
  <c r="G35" i="11"/>
  <c r="I35" i="11" s="1"/>
  <c r="I729" i="12"/>
  <c r="G728" i="12"/>
  <c r="I728" i="12" s="1"/>
  <c r="G946" i="12"/>
  <c r="I946" i="12" s="1"/>
  <c r="I947" i="12"/>
  <c r="G755" i="12"/>
  <c r="I755" i="12" s="1"/>
  <c r="I953" i="12"/>
  <c r="G952" i="12"/>
  <c r="I952" i="12" s="1"/>
  <c r="I472" i="12"/>
  <c r="G471" i="12"/>
  <c r="I43" i="12"/>
  <c r="G42" i="12"/>
  <c r="I471" i="11"/>
  <c r="G470" i="11"/>
  <c r="I252" i="12"/>
  <c r="G251" i="12"/>
  <c r="I236" i="12"/>
  <c r="G235" i="12"/>
  <c r="I235" i="12" s="1"/>
  <c r="I935" i="12"/>
  <c r="G934" i="12"/>
  <c r="I934" i="12" s="1"/>
  <c r="I461" i="12"/>
  <c r="G460" i="12"/>
  <c r="G493" i="12"/>
  <c r="G616" i="12"/>
  <c r="I616" i="12" s="1"/>
  <c r="G508" i="11"/>
  <c r="I386" i="12"/>
  <c r="G381" i="12"/>
  <c r="I381" i="12" s="1"/>
  <c r="I63" i="12"/>
  <c r="G62" i="12"/>
  <c r="I1104" i="12"/>
  <c r="G1103" i="12"/>
  <c r="I992" i="12"/>
  <c r="G991" i="12"/>
  <c r="I974" i="12"/>
  <c r="G973" i="12"/>
  <c r="I883" i="12"/>
  <c r="G878" i="12"/>
  <c r="I878" i="12" s="1"/>
  <c r="I258" i="12"/>
  <c r="G257" i="12"/>
  <c r="I257" i="12" s="1"/>
  <c r="I445" i="11"/>
  <c r="G438" i="11"/>
  <c r="I438" i="11" s="1"/>
  <c r="I386" i="11"/>
  <c r="G381" i="11"/>
  <c r="I381" i="11" s="1"/>
  <c r="I341" i="11"/>
  <c r="G340" i="11"/>
  <c r="I340" i="11" s="1"/>
  <c r="I246" i="11"/>
  <c r="G245" i="11"/>
  <c r="I245" i="11" s="1"/>
  <c r="I236" i="11"/>
  <c r="G235" i="11"/>
  <c r="I235" i="11" s="1"/>
  <c r="I278" i="12"/>
  <c r="G277" i="12"/>
  <c r="I277" i="12" s="1"/>
  <c r="I246" i="12"/>
  <c r="G245" i="12"/>
  <c r="I245" i="12" s="1"/>
  <c r="I981" i="11"/>
  <c r="G980" i="11"/>
  <c r="I347" i="11"/>
  <c r="G346" i="11"/>
  <c r="I346" i="11" s="1"/>
  <c r="I252" i="11"/>
  <c r="G251" i="11"/>
  <c r="I161" i="11"/>
  <c r="G98" i="11"/>
  <c r="I98" i="11" s="1"/>
  <c r="G590" i="12"/>
  <c r="I958" i="12"/>
  <c r="I1348" i="12"/>
  <c r="G1347" i="12"/>
  <c r="I1318" i="12"/>
  <c r="G1317" i="12"/>
  <c r="I1150" i="12"/>
  <c r="G1149" i="12"/>
  <c r="I1141" i="12"/>
  <c r="G1136" i="12"/>
  <c r="I268" i="12"/>
  <c r="G267" i="12"/>
  <c r="I1028" i="12"/>
  <c r="G1027" i="12"/>
  <c r="G1279" i="12"/>
  <c r="I1280" i="12"/>
  <c r="I1353" i="12"/>
  <c r="G1352" i="12"/>
  <c r="I1352" i="12" s="1"/>
  <c r="I1332" i="12"/>
  <c r="G1331" i="12"/>
  <c r="G355" i="12"/>
  <c r="I356" i="12"/>
  <c r="G645" i="12"/>
  <c r="I508" i="12"/>
  <c r="I837" i="12"/>
  <c r="G836" i="12"/>
  <c r="I1158" i="12"/>
  <c r="G1157" i="12"/>
  <c r="I1157" i="12" s="1"/>
  <c r="I367" i="12"/>
  <c r="G366" i="12"/>
  <c r="I366" i="12" s="1"/>
  <c r="I1372" i="12"/>
  <c r="G1371" i="12"/>
  <c r="I1230" i="12"/>
  <c r="G1198" i="12"/>
  <c r="G895" i="12"/>
  <c r="I895" i="12" s="1"/>
  <c r="I896" i="12"/>
  <c r="G400" i="12"/>
  <c r="I401" i="12"/>
  <c r="G346" i="12"/>
  <c r="I347" i="12"/>
  <c r="G318" i="12"/>
  <c r="I319" i="12"/>
  <c r="I168" i="12"/>
  <c r="G98" i="12"/>
  <c r="G1011" i="12"/>
  <c r="I551" i="11"/>
  <c r="I963" i="11"/>
  <c r="G962" i="11"/>
  <c r="I925" i="11"/>
  <c r="G924" i="11"/>
  <c r="I556" i="11"/>
  <c r="G555" i="11"/>
  <c r="I555" i="11" s="1"/>
  <c r="I759" i="11"/>
  <c r="G744" i="11"/>
  <c r="I744" i="11" s="1"/>
  <c r="G1015" i="11"/>
  <c r="I1016" i="11"/>
  <c r="I285" i="11"/>
  <c r="G284" i="11"/>
  <c r="G1238" i="11"/>
  <c r="I1238" i="11" s="1"/>
  <c r="I1243" i="11"/>
  <c r="I908" i="11"/>
  <c r="G907" i="11"/>
  <c r="I719" i="11"/>
  <c r="G718" i="11"/>
  <c r="G825" i="11"/>
  <c r="I826" i="11"/>
  <c r="I367" i="11"/>
  <c r="G366" i="11"/>
  <c r="I366" i="11" s="1"/>
  <c r="G1187" i="11"/>
  <c r="I1208" i="11"/>
  <c r="G1334" i="11"/>
  <c r="I1334" i="11" s="1"/>
  <c r="I1335" i="11"/>
  <c r="I21" i="11"/>
  <c r="I513" i="11"/>
  <c r="G460" i="11"/>
  <c r="I461" i="11"/>
  <c r="G272" i="11"/>
  <c r="I272" i="11" s="1"/>
  <c r="I273" i="11"/>
  <c r="G262" i="11"/>
  <c r="I263" i="11"/>
  <c r="I1268" i="11"/>
  <c r="G1267" i="11"/>
  <c r="I1267" i="11" s="1"/>
  <c r="G1306" i="11"/>
  <c r="I1307" i="11"/>
  <c r="G1171" i="11"/>
  <c r="I1172" i="11"/>
  <c r="G1138" i="11"/>
  <c r="I1139" i="11"/>
  <c r="G1125" i="11"/>
  <c r="I1130" i="11"/>
  <c r="G579" i="11"/>
  <c r="G1000" i="11"/>
  <c r="I1321" i="11"/>
  <c r="G1320" i="11"/>
  <c r="I401" i="11"/>
  <c r="G400" i="11"/>
  <c r="I356" i="11"/>
  <c r="G355" i="11"/>
  <c r="I26" i="11"/>
  <c r="G25" i="11"/>
  <c r="I885" i="11"/>
  <c r="G884" i="11"/>
  <c r="I884" i="11" s="1"/>
  <c r="I666" i="11"/>
  <c r="G634" i="11"/>
  <c r="I329" i="11"/>
  <c r="G318" i="11"/>
  <c r="I63" i="11"/>
  <c r="G62" i="11"/>
  <c r="G277" i="11"/>
  <c r="I277" i="11" s="1"/>
  <c r="I278" i="11"/>
  <c r="G267" i="11"/>
  <c r="I267" i="11" s="1"/>
  <c r="I268" i="11"/>
  <c r="H522" i="10"/>
  <c r="I522" i="10" s="1"/>
  <c r="K521" i="10"/>
  <c r="K520" i="10" s="1"/>
  <c r="J521" i="10"/>
  <c r="J520" i="10" s="1"/>
  <c r="G521" i="10"/>
  <c r="G520" i="10" s="1"/>
  <c r="H398" i="10"/>
  <c r="I398" i="10" s="1"/>
  <c r="I1360" i="11" l="1"/>
  <c r="G1359" i="11"/>
  <c r="I284" i="12"/>
  <c r="G282" i="12"/>
  <c r="I282" i="12" s="1"/>
  <c r="I470" i="11"/>
  <c r="G465" i="11"/>
  <c r="I465" i="11" s="1"/>
  <c r="G41" i="12"/>
  <c r="I41" i="12" s="1"/>
  <c r="I42" i="12"/>
  <c r="I471" i="12"/>
  <c r="G470" i="12"/>
  <c r="G917" i="12"/>
  <c r="I917" i="12" s="1"/>
  <c r="I918" i="12"/>
  <c r="I460" i="12"/>
  <c r="G459" i="12"/>
  <c r="I459" i="12" s="1"/>
  <c r="I251" i="12"/>
  <c r="G250" i="12"/>
  <c r="I250" i="12" s="1"/>
  <c r="I251" i="11"/>
  <c r="G250" i="11"/>
  <c r="I250" i="11" s="1"/>
  <c r="I980" i="11"/>
  <c r="G970" i="11"/>
  <c r="I973" i="12"/>
  <c r="G964" i="12"/>
  <c r="I991" i="12"/>
  <c r="G981" i="12"/>
  <c r="I1103" i="12"/>
  <c r="G1102" i="12"/>
  <c r="I1102" i="12" s="1"/>
  <c r="I62" i="12"/>
  <c r="G61" i="12"/>
  <c r="I61" i="12" s="1"/>
  <c r="I590" i="12"/>
  <c r="G589" i="12"/>
  <c r="I98" i="12"/>
  <c r="I1198" i="12"/>
  <c r="G1197" i="12"/>
  <c r="I1197" i="12" s="1"/>
  <c r="G1370" i="12"/>
  <c r="I1371" i="12"/>
  <c r="G835" i="12"/>
  <c r="I836" i="12"/>
  <c r="I493" i="12"/>
  <c r="I645" i="12"/>
  <c r="G644" i="12"/>
  <c r="I355" i="12"/>
  <c r="G354" i="12"/>
  <c r="I354" i="12" s="1"/>
  <c r="G1278" i="12"/>
  <c r="I1278" i="12" s="1"/>
  <c r="I1279" i="12"/>
  <c r="I1011" i="12"/>
  <c r="G999" i="12"/>
  <c r="I318" i="12"/>
  <c r="G299" i="12"/>
  <c r="I346" i="12"/>
  <c r="I400" i="12"/>
  <c r="G372" i="12"/>
  <c r="I1331" i="12"/>
  <c r="G1325" i="12"/>
  <c r="I1325" i="12" s="1"/>
  <c r="G1026" i="12"/>
  <c r="I1027" i="12"/>
  <c r="G256" i="12"/>
  <c r="I256" i="12" s="1"/>
  <c r="I267" i="12"/>
  <c r="G1135" i="12"/>
  <c r="I1135" i="12" s="1"/>
  <c r="I1136" i="12"/>
  <c r="L1145" i="12"/>
  <c r="G1145" i="12"/>
  <c r="I1149" i="12"/>
  <c r="G1316" i="12"/>
  <c r="I1317" i="12"/>
  <c r="G1346" i="12"/>
  <c r="I1347" i="12"/>
  <c r="I924" i="11"/>
  <c r="G923" i="11"/>
  <c r="I923" i="11" s="1"/>
  <c r="I962" i="11"/>
  <c r="G953" i="11"/>
  <c r="I953" i="11" s="1"/>
  <c r="G550" i="11"/>
  <c r="I579" i="11"/>
  <c r="G578" i="11"/>
  <c r="I1125" i="11"/>
  <c r="G1124" i="11"/>
  <c r="I1124" i="11" s="1"/>
  <c r="I1138" i="11"/>
  <c r="I1171" i="11"/>
  <c r="G1146" i="11"/>
  <c r="I1146" i="11" s="1"/>
  <c r="I1306" i="11"/>
  <c r="G1305" i="11"/>
  <c r="I262" i="11"/>
  <c r="G256" i="11"/>
  <c r="I460" i="11"/>
  <c r="G459" i="11"/>
  <c r="I1187" i="11"/>
  <c r="G1186" i="11"/>
  <c r="I1186" i="11" s="1"/>
  <c r="I825" i="11"/>
  <c r="G824" i="11"/>
  <c r="I1015" i="11"/>
  <c r="G61" i="11"/>
  <c r="I61" i="11" s="1"/>
  <c r="I62" i="11"/>
  <c r="G299" i="11"/>
  <c r="I318" i="11"/>
  <c r="I634" i="11"/>
  <c r="G633" i="11"/>
  <c r="I25" i="11"/>
  <c r="G354" i="11"/>
  <c r="I355" i="11"/>
  <c r="G372" i="11"/>
  <c r="I400" i="11"/>
  <c r="I1320" i="11"/>
  <c r="G1314" i="11"/>
  <c r="I1314" i="11" s="1"/>
  <c r="I1000" i="11"/>
  <c r="G988" i="11"/>
  <c r="I508" i="11"/>
  <c r="G493" i="11"/>
  <c r="I493" i="11" s="1"/>
  <c r="I718" i="11"/>
  <c r="G717" i="11"/>
  <c r="I717" i="11" s="1"/>
  <c r="I907" i="11"/>
  <c r="G906" i="11"/>
  <c r="I284" i="11"/>
  <c r="G282" i="11"/>
  <c r="I282" i="11" s="1"/>
  <c r="H455" i="10"/>
  <c r="H521" i="10"/>
  <c r="H337" i="10"/>
  <c r="H114" i="10"/>
  <c r="H155" i="10"/>
  <c r="I155" i="10" s="1"/>
  <c r="H158" i="10"/>
  <c r="H116" i="10"/>
  <c r="H118" i="10"/>
  <c r="H113" i="10"/>
  <c r="H112" i="10" s="1"/>
  <c r="H137" i="10"/>
  <c r="H136" i="10" s="1"/>
  <c r="K1357" i="10"/>
  <c r="K1356" i="10" s="1"/>
  <c r="K1355" i="10" s="1"/>
  <c r="K1354" i="10" s="1"/>
  <c r="K1353" i="10" s="1"/>
  <c r="K1352" i="10" s="1"/>
  <c r="K1351" i="10" s="1"/>
  <c r="J1357" i="10"/>
  <c r="G1357" i="10"/>
  <c r="I1357" i="10" s="1"/>
  <c r="J1356" i="10"/>
  <c r="H1356" i="10"/>
  <c r="J1355" i="10"/>
  <c r="J1354" i="10" s="1"/>
  <c r="J1353" i="10" s="1"/>
  <c r="J1352" i="10" s="1"/>
  <c r="J1351" i="10" s="1"/>
  <c r="J1350" i="10" s="1"/>
  <c r="H1355" i="10"/>
  <c r="H1354" i="10" s="1"/>
  <c r="H1353" i="10" s="1"/>
  <c r="H1352" i="10" s="1"/>
  <c r="H1350" i="10"/>
  <c r="I1349" i="10"/>
  <c r="I1348" i="10"/>
  <c r="K1347" i="10"/>
  <c r="K1346" i="10" s="1"/>
  <c r="K1345" i="10" s="1"/>
  <c r="K1340" i="10" s="1"/>
  <c r="J1347" i="10"/>
  <c r="G1347" i="10"/>
  <c r="I1347" i="10" s="1"/>
  <c r="J1346" i="10"/>
  <c r="J1345" i="10" s="1"/>
  <c r="I1344" i="10"/>
  <c r="J1343" i="10"/>
  <c r="J1342" i="10" s="1"/>
  <c r="J1341" i="10" s="1"/>
  <c r="J1340" i="10" s="1"/>
  <c r="G1343" i="10"/>
  <c r="I1343" i="10" s="1"/>
  <c r="G1342" i="10"/>
  <c r="I1342" i="10" s="1"/>
  <c r="I1339" i="10"/>
  <c r="J1338" i="10"/>
  <c r="J1337" i="10" s="1"/>
  <c r="J1336" i="10" s="1"/>
  <c r="J1335" i="10" s="1"/>
  <c r="J1334" i="10" s="1"/>
  <c r="G1338" i="10"/>
  <c r="I1338" i="10" s="1"/>
  <c r="K1333" i="10"/>
  <c r="J1333" i="10"/>
  <c r="J1332" i="10" s="1"/>
  <c r="J1331" i="10" s="1"/>
  <c r="J1330" i="10" s="1"/>
  <c r="J1329" i="10" s="1"/>
  <c r="J1328" i="10" s="1"/>
  <c r="J1327" i="10" s="1"/>
  <c r="G1333" i="10"/>
  <c r="I1333" i="10" s="1"/>
  <c r="K1332" i="10"/>
  <c r="K1331" i="10" s="1"/>
  <c r="K1330" i="10" s="1"/>
  <c r="K1329" i="10" s="1"/>
  <c r="K1328" i="10" s="1"/>
  <c r="K1327" i="10" s="1"/>
  <c r="H1332" i="10"/>
  <c r="G1332" i="10"/>
  <c r="G1331" i="10" s="1"/>
  <c r="H1331" i="10"/>
  <c r="H1330" i="10" s="1"/>
  <c r="H1329" i="10" s="1"/>
  <c r="H1328" i="10" s="1"/>
  <c r="H1327" i="10" s="1"/>
  <c r="K1326" i="10"/>
  <c r="J1326" i="10"/>
  <c r="H1326" i="10"/>
  <c r="G1326" i="10"/>
  <c r="I1326" i="10" s="1"/>
  <c r="K1325" i="10"/>
  <c r="J1325" i="10"/>
  <c r="J1324" i="10" s="1"/>
  <c r="H1325" i="10"/>
  <c r="H1324" i="10" s="1"/>
  <c r="G1325" i="10"/>
  <c r="I1325" i="10" s="1"/>
  <c r="K1324" i="10"/>
  <c r="G1324" i="10"/>
  <c r="I1324" i="10" s="1"/>
  <c r="I1323" i="10"/>
  <c r="J1322" i="10"/>
  <c r="J1321" i="10" s="1"/>
  <c r="J1320" i="10" s="1"/>
  <c r="G1322" i="10"/>
  <c r="I1322" i="10" s="1"/>
  <c r="I1319" i="10"/>
  <c r="J1318" i="10"/>
  <c r="J1317" i="10" s="1"/>
  <c r="J1316" i="10" s="1"/>
  <c r="J1315" i="10" s="1"/>
  <c r="J1314" i="10" s="1"/>
  <c r="J1313" i="10" s="1"/>
  <c r="G1318" i="10"/>
  <c r="I1318" i="10" s="1"/>
  <c r="I1312" i="10"/>
  <c r="K1311" i="10"/>
  <c r="J1311" i="10"/>
  <c r="G1311" i="10"/>
  <c r="I1311" i="10" s="1"/>
  <c r="K1310" i="10"/>
  <c r="J1310" i="10"/>
  <c r="G1310" i="10"/>
  <c r="I1310" i="10" s="1"/>
  <c r="K1309" i="10"/>
  <c r="J1309" i="10"/>
  <c r="G1309" i="10"/>
  <c r="I1309" i="10" s="1"/>
  <c r="K1308" i="10"/>
  <c r="J1308" i="10"/>
  <c r="G1308" i="10"/>
  <c r="I1308" i="10" s="1"/>
  <c r="K1307" i="10"/>
  <c r="I1306" i="10"/>
  <c r="G1305" i="10"/>
  <c r="I1305" i="10" s="1"/>
  <c r="G1304" i="10"/>
  <c r="I1304" i="10" s="1"/>
  <c r="K1303" i="10"/>
  <c r="J1303" i="10"/>
  <c r="G1303" i="10"/>
  <c r="I1303" i="10" s="1"/>
  <c r="K1302" i="10"/>
  <c r="K1301" i="10" s="1"/>
  <c r="K1300" i="10" s="1"/>
  <c r="K1299" i="10" s="1"/>
  <c r="K1298" i="10" s="1"/>
  <c r="K1250" i="10" s="1"/>
  <c r="H1302" i="10"/>
  <c r="H1301" i="10" s="1"/>
  <c r="H1300" i="10" s="1"/>
  <c r="H1299" i="10" s="1"/>
  <c r="H1298" i="10" s="1"/>
  <c r="H1250" i="10" s="1"/>
  <c r="I1297" i="10"/>
  <c r="I1296" i="10"/>
  <c r="I1295" i="10"/>
  <c r="I1294" i="10"/>
  <c r="I1293" i="10"/>
  <c r="I1292" i="10"/>
  <c r="I1291" i="10"/>
  <c r="I1290" i="10"/>
  <c r="I1289" i="10"/>
  <c r="I1288" i="10"/>
  <c r="I1287" i="10"/>
  <c r="I1286" i="10"/>
  <c r="J1285" i="10"/>
  <c r="I1285" i="10"/>
  <c r="J1284" i="10"/>
  <c r="G1284" i="10"/>
  <c r="I1284" i="10" s="1"/>
  <c r="J1283" i="10"/>
  <c r="J1282" i="10"/>
  <c r="I1281" i="10"/>
  <c r="G1280" i="10"/>
  <c r="I1280" i="10" s="1"/>
  <c r="G1279" i="10"/>
  <c r="I1279" i="10" s="1"/>
  <c r="I1278" i="10"/>
  <c r="J1277" i="10"/>
  <c r="I1277" i="10"/>
  <c r="J1276" i="10"/>
  <c r="G1276" i="10"/>
  <c r="I1276" i="10" s="1"/>
  <c r="J1275" i="10"/>
  <c r="G1275" i="10"/>
  <c r="I1275" i="10" s="1"/>
  <c r="J1274" i="10"/>
  <c r="I1273" i="10"/>
  <c r="G1272" i="10"/>
  <c r="I1272" i="10" s="1"/>
  <c r="I1270" i="10"/>
  <c r="G1269" i="10"/>
  <c r="I1269" i="10" s="1"/>
  <c r="G1268" i="10"/>
  <c r="I1268" i="10" s="1"/>
  <c r="J1266" i="10"/>
  <c r="I1266" i="10"/>
  <c r="J1265" i="10"/>
  <c r="I1265" i="10"/>
  <c r="J1264" i="10"/>
  <c r="I1264" i="10"/>
  <c r="J1259" i="10"/>
  <c r="I1259" i="10"/>
  <c r="J1258" i="10"/>
  <c r="I1258" i="10"/>
  <c r="J1257" i="10"/>
  <c r="I1257" i="10"/>
  <c r="J1256" i="10"/>
  <c r="I1256" i="10"/>
  <c r="J1255" i="10"/>
  <c r="I1255" i="10"/>
  <c r="J1254" i="10"/>
  <c r="I1254" i="10"/>
  <c r="J1253" i="10"/>
  <c r="I1253" i="10"/>
  <c r="J1252" i="10"/>
  <c r="I1252" i="10"/>
  <c r="J1251" i="10"/>
  <c r="I1251" i="10"/>
  <c r="K1249" i="10"/>
  <c r="J1249" i="10"/>
  <c r="H1249" i="10"/>
  <c r="H1247" i="10" s="1"/>
  <c r="G1249" i="10"/>
  <c r="K1248" i="10"/>
  <c r="K1247" i="10" s="1"/>
  <c r="H1248" i="10"/>
  <c r="G1248" i="10"/>
  <c r="I1248" i="10" s="1"/>
  <c r="I1246" i="10"/>
  <c r="G1245" i="10"/>
  <c r="I1245" i="10" s="1"/>
  <c r="K1242" i="10"/>
  <c r="K1241" i="10" s="1"/>
  <c r="K1240" i="10" s="1"/>
  <c r="J1242" i="10"/>
  <c r="J1241" i="10" s="1"/>
  <c r="J1240" i="10" s="1"/>
  <c r="G1242" i="10"/>
  <c r="I1242" i="10" s="1"/>
  <c r="H1241" i="10"/>
  <c r="H1240" i="10" s="1"/>
  <c r="K1239" i="10"/>
  <c r="K1238" i="10" s="1"/>
  <c r="K1237" i="10" s="1"/>
  <c r="J1239" i="10"/>
  <c r="G1239" i="10"/>
  <c r="I1239" i="10" s="1"/>
  <c r="J1238" i="10"/>
  <c r="J1237" i="10" s="1"/>
  <c r="H1238" i="10"/>
  <c r="H1237" i="10" s="1"/>
  <c r="H1236" i="10" s="1"/>
  <c r="H1231" i="10" s="1"/>
  <c r="I1235" i="10"/>
  <c r="J1234" i="10"/>
  <c r="J1233" i="10" s="1"/>
  <c r="J1232" i="10" s="1"/>
  <c r="G1234" i="10"/>
  <c r="I1234" i="10" s="1"/>
  <c r="G1233" i="10"/>
  <c r="I1233" i="10" s="1"/>
  <c r="I1230" i="10"/>
  <c r="K1229" i="10"/>
  <c r="K1228" i="10" s="1"/>
  <c r="K1227" i="10" s="1"/>
  <c r="K1226" i="10" s="1"/>
  <c r="J1229" i="10"/>
  <c r="G1229" i="10"/>
  <c r="I1229" i="10" s="1"/>
  <c r="J1228" i="10"/>
  <c r="J1227" i="10" s="1"/>
  <c r="J1226" i="10" s="1"/>
  <c r="H1228" i="10"/>
  <c r="H1227" i="10" s="1"/>
  <c r="H1226" i="10" s="1"/>
  <c r="I1225" i="10"/>
  <c r="K1224" i="10"/>
  <c r="K1223" i="10" s="1"/>
  <c r="K1222" i="10" s="1"/>
  <c r="K1221" i="10" s="1"/>
  <c r="J1224" i="10"/>
  <c r="J1223" i="10" s="1"/>
  <c r="J1222" i="10" s="1"/>
  <c r="J1221" i="10" s="1"/>
  <c r="G1224" i="10"/>
  <c r="I1224" i="10" s="1"/>
  <c r="H1223" i="10"/>
  <c r="H1222" i="10"/>
  <c r="H1221" i="10" s="1"/>
  <c r="I1220" i="10"/>
  <c r="J1219" i="10"/>
  <c r="J1218" i="10" s="1"/>
  <c r="J1217" i="10" s="1"/>
  <c r="J1216" i="10" s="1"/>
  <c r="G1219" i="10"/>
  <c r="I1219" i="10" s="1"/>
  <c r="K1215" i="10"/>
  <c r="K1214" i="10" s="1"/>
  <c r="K1213" i="10" s="1"/>
  <c r="K1212" i="10" s="1"/>
  <c r="J1215" i="10"/>
  <c r="J1214" i="10" s="1"/>
  <c r="J1213" i="10" s="1"/>
  <c r="J1212" i="10" s="1"/>
  <c r="G1215" i="10"/>
  <c r="I1215" i="10" s="1"/>
  <c r="H1214" i="10"/>
  <c r="H1213" i="10"/>
  <c r="H1212" i="10" s="1"/>
  <c r="I1211" i="10"/>
  <c r="K1210" i="10"/>
  <c r="K1209" i="10" s="1"/>
  <c r="K1208" i="10" s="1"/>
  <c r="K1207" i="10" s="1"/>
  <c r="J1210" i="10"/>
  <c r="G1210" i="10"/>
  <c r="I1210" i="10" s="1"/>
  <c r="J1209" i="10"/>
  <c r="J1208" i="10" s="1"/>
  <c r="J1207" i="10" s="1"/>
  <c r="K1206" i="10"/>
  <c r="K1205" i="10" s="1"/>
  <c r="J1206" i="10"/>
  <c r="G1206" i="10"/>
  <c r="I1206" i="10" s="1"/>
  <c r="H1205" i="10"/>
  <c r="K1204" i="10"/>
  <c r="K1203" i="10" s="1"/>
  <c r="J1204" i="10"/>
  <c r="J1203" i="10" s="1"/>
  <c r="G1204" i="10"/>
  <c r="H1203" i="10"/>
  <c r="H1202" i="10" s="1"/>
  <c r="H1201" i="10" s="1"/>
  <c r="K1200" i="10"/>
  <c r="J1200" i="10"/>
  <c r="J1199" i="10" s="1"/>
  <c r="J1198" i="10" s="1"/>
  <c r="J1197" i="10" s="1"/>
  <c r="G1200" i="10"/>
  <c r="I1200" i="10" s="1"/>
  <c r="K1199" i="10"/>
  <c r="K1198" i="10" s="1"/>
  <c r="K1197" i="10" s="1"/>
  <c r="H1199" i="10"/>
  <c r="G1199" i="10"/>
  <c r="I1199" i="10" s="1"/>
  <c r="H1198" i="10"/>
  <c r="H1197" i="10" s="1"/>
  <c r="I1196" i="10"/>
  <c r="J1195" i="10"/>
  <c r="G1195" i="10"/>
  <c r="I1195" i="10" s="1"/>
  <c r="I1194" i="10"/>
  <c r="J1193" i="10"/>
  <c r="J1192" i="10" s="1"/>
  <c r="J1191" i="10" s="1"/>
  <c r="J1190" i="10" s="1"/>
  <c r="G1193" i="10"/>
  <c r="I1193" i="10" s="1"/>
  <c r="I1189" i="10"/>
  <c r="J1188" i="10"/>
  <c r="I1188" i="10"/>
  <c r="G1188" i="10"/>
  <c r="J1187" i="10"/>
  <c r="J1186" i="10" s="1"/>
  <c r="G1187" i="10"/>
  <c r="I1187" i="10" s="1"/>
  <c r="I1185" i="10"/>
  <c r="I1184" i="10"/>
  <c r="K1183" i="10"/>
  <c r="J1183" i="10"/>
  <c r="I1183" i="10"/>
  <c r="G1183" i="10"/>
  <c r="K1182" i="10"/>
  <c r="J1182" i="10"/>
  <c r="I1182" i="10"/>
  <c r="G1182" i="10"/>
  <c r="K1181" i="10"/>
  <c r="J1181" i="10"/>
  <c r="I1181" i="10"/>
  <c r="G1181" i="10"/>
  <c r="I1178" i="10"/>
  <c r="K1177" i="10"/>
  <c r="J1177" i="10"/>
  <c r="G1177" i="10"/>
  <c r="I1177" i="10" s="1"/>
  <c r="I1176" i="10"/>
  <c r="K1175" i="10"/>
  <c r="J1175" i="10"/>
  <c r="J1174" i="10" s="1"/>
  <c r="J1173" i="10" s="1"/>
  <c r="G1175" i="10"/>
  <c r="I1175" i="10" s="1"/>
  <c r="K1174" i="10"/>
  <c r="K1173" i="10" s="1"/>
  <c r="G1174" i="10"/>
  <c r="I1174" i="10" s="1"/>
  <c r="I1172" i="10"/>
  <c r="I1171" i="10"/>
  <c r="I1170" i="10"/>
  <c r="K1169" i="10"/>
  <c r="J1169" i="10"/>
  <c r="H1169" i="10"/>
  <c r="H1168" i="10" s="1"/>
  <c r="H1167" i="10" s="1"/>
  <c r="H1166" i="10" s="1"/>
  <c r="H1165" i="10" s="1"/>
  <c r="H1164" i="10" s="1"/>
  <c r="H1139" i="10" s="1"/>
  <c r="G1169" i="10"/>
  <c r="K1168" i="10"/>
  <c r="K1167" i="10" s="1"/>
  <c r="K1166" i="10" s="1"/>
  <c r="K1165" i="10" s="1"/>
  <c r="K1164" i="10" s="1"/>
  <c r="J1168" i="10"/>
  <c r="G1168" i="10"/>
  <c r="I1168" i="10" s="1"/>
  <c r="J1167" i="10"/>
  <c r="J1166" i="10" s="1"/>
  <c r="J1165" i="10" s="1"/>
  <c r="J1164" i="10" s="1"/>
  <c r="I1163" i="10"/>
  <c r="I1162" i="10"/>
  <c r="K1161" i="10"/>
  <c r="K1160" i="10" s="1"/>
  <c r="K1159" i="10" s="1"/>
  <c r="J1161" i="10"/>
  <c r="J1160" i="10" s="1"/>
  <c r="J1159" i="10" s="1"/>
  <c r="G1161" i="10"/>
  <c r="I1161" i="10" s="1"/>
  <c r="G1160" i="10"/>
  <c r="I1160" i="10" s="1"/>
  <c r="I1158" i="10"/>
  <c r="I1157" i="10"/>
  <c r="K1156" i="10"/>
  <c r="K1155" i="10" s="1"/>
  <c r="K1154" i="10" s="1"/>
  <c r="K1153" i="10" s="1"/>
  <c r="K1152" i="10" s="1"/>
  <c r="K1151" i="10" s="1"/>
  <c r="J1156" i="10"/>
  <c r="G1156" i="10"/>
  <c r="I1156" i="10" s="1"/>
  <c r="J1155" i="10"/>
  <c r="G1155" i="10"/>
  <c r="I1155" i="10" s="1"/>
  <c r="J1154" i="10"/>
  <c r="G1154" i="10"/>
  <c r="I1154" i="10" s="1"/>
  <c r="J1153" i="10"/>
  <c r="G1153" i="10"/>
  <c r="I1153" i="10" s="1"/>
  <c r="J1152" i="10"/>
  <c r="G1152" i="10"/>
  <c r="I1152" i="10" s="1"/>
  <c r="J1151" i="10"/>
  <c r="G1151" i="10"/>
  <c r="I1151" i="10" s="1"/>
  <c r="I1150" i="10"/>
  <c r="I1149" i="10"/>
  <c r="K1148" i="10"/>
  <c r="J1148" i="10"/>
  <c r="J1147" i="10" s="1"/>
  <c r="J1146" i="10" s="1"/>
  <c r="G1148" i="10"/>
  <c r="I1148" i="10" s="1"/>
  <c r="K1147" i="10"/>
  <c r="K1146" i="10" s="1"/>
  <c r="G1147" i="10"/>
  <c r="I1147" i="10" s="1"/>
  <c r="I1145" i="10"/>
  <c r="I1144" i="10"/>
  <c r="J1143" i="10"/>
  <c r="J1142" i="10" s="1"/>
  <c r="J1141" i="10" s="1"/>
  <c r="G1143" i="10"/>
  <c r="I1143" i="10" s="1"/>
  <c r="I1138" i="10"/>
  <c r="J1137" i="10"/>
  <c r="H1137" i="10"/>
  <c r="G1137" i="10"/>
  <c r="K1136" i="10"/>
  <c r="K1135" i="10" s="1"/>
  <c r="K1134" i="10" s="1"/>
  <c r="K1133" i="10" s="1"/>
  <c r="K1132" i="10" s="1"/>
  <c r="K1131" i="10" s="1"/>
  <c r="J1136" i="10"/>
  <c r="G1136" i="10"/>
  <c r="G1135" i="10" s="1"/>
  <c r="J1135" i="10"/>
  <c r="J1134" i="10" s="1"/>
  <c r="J1133" i="10" s="1"/>
  <c r="J1132" i="10" s="1"/>
  <c r="J1131" i="10" s="1"/>
  <c r="H1135" i="10"/>
  <c r="H1134" i="10" s="1"/>
  <c r="H1133" i="10" s="1"/>
  <c r="H1132" i="10" s="1"/>
  <c r="H1131" i="10" s="1"/>
  <c r="K1130" i="10"/>
  <c r="J1130" i="10"/>
  <c r="H1130" i="10"/>
  <c r="G1130" i="10"/>
  <c r="N1129" i="10"/>
  <c r="M1129" i="10"/>
  <c r="L1129" i="10"/>
  <c r="H1129" i="10"/>
  <c r="J1128" i="10"/>
  <c r="H1128" i="10"/>
  <c r="K1126" i="10"/>
  <c r="K1125" i="10" s="1"/>
  <c r="J1126" i="10"/>
  <c r="J1125" i="10" s="1"/>
  <c r="J1124" i="10" s="1"/>
  <c r="J1123" i="10" s="1"/>
  <c r="G1126" i="10"/>
  <c r="H1125" i="10"/>
  <c r="K1124" i="10"/>
  <c r="K1123" i="10" s="1"/>
  <c r="K1118" i="10" s="1"/>
  <c r="K1117" i="10" s="1"/>
  <c r="H1124" i="10"/>
  <c r="H1123" i="10"/>
  <c r="H1118" i="10" s="1"/>
  <c r="H1117" i="10" s="1"/>
  <c r="I1122" i="10"/>
  <c r="J1121" i="10"/>
  <c r="J1120" i="10" s="1"/>
  <c r="J1119" i="10" s="1"/>
  <c r="G1121" i="10"/>
  <c r="I1121" i="10" s="1"/>
  <c r="G1120" i="10"/>
  <c r="I1120" i="10" s="1"/>
  <c r="K1116" i="10"/>
  <c r="K1115" i="10" s="1"/>
  <c r="K1114" i="10" s="1"/>
  <c r="K1113" i="10" s="1"/>
  <c r="K1112" i="10" s="1"/>
  <c r="J1116" i="10"/>
  <c r="G1116" i="10"/>
  <c r="J1115" i="10"/>
  <c r="H1115" i="10"/>
  <c r="J1114" i="10"/>
  <c r="J1113" i="10" s="1"/>
  <c r="J1112" i="10" s="1"/>
  <c r="H1114" i="10"/>
  <c r="H1113" i="10"/>
  <c r="H1112" i="10" s="1"/>
  <c r="I1111" i="10"/>
  <c r="I1110" i="10"/>
  <c r="I1109" i="10"/>
  <c r="I1108" i="10"/>
  <c r="I1107" i="10"/>
  <c r="I1106" i="10"/>
  <c r="I1105" i="10"/>
  <c r="I1104" i="10"/>
  <c r="I1103" i="10"/>
  <c r="I1102" i="10"/>
  <c r="I1101" i="10"/>
  <c r="I1100" i="10"/>
  <c r="K1099" i="10"/>
  <c r="K1098" i="10" s="1"/>
  <c r="J1099" i="10"/>
  <c r="G1099" i="10"/>
  <c r="I1099" i="10" s="1"/>
  <c r="J1098" i="10"/>
  <c r="K1097" i="10"/>
  <c r="J1097" i="10"/>
  <c r="J1096" i="10" s="1"/>
  <c r="J1095" i="10" s="1"/>
  <c r="J1094" i="10" s="1"/>
  <c r="I1097" i="10"/>
  <c r="K1096" i="10"/>
  <c r="K1095" i="10" s="1"/>
  <c r="G1096" i="10"/>
  <c r="I1096" i="10" s="1"/>
  <c r="G1095" i="10"/>
  <c r="I1095" i="10" s="1"/>
  <c r="K1093" i="10"/>
  <c r="K1092" i="10" s="1"/>
  <c r="K1091" i="10" s="1"/>
  <c r="K1090" i="10" s="1"/>
  <c r="J1093" i="10"/>
  <c r="J1092" i="10" s="1"/>
  <c r="J1091" i="10" s="1"/>
  <c r="J1090" i="10" s="1"/>
  <c r="G1093" i="10"/>
  <c r="K1089" i="10"/>
  <c r="K1088" i="10" s="1"/>
  <c r="K1087" i="10" s="1"/>
  <c r="K1086" i="10" s="1"/>
  <c r="K1085" i="10" s="1"/>
  <c r="J1089" i="10"/>
  <c r="G1089" i="10"/>
  <c r="I1089" i="10" s="1"/>
  <c r="J1088" i="10"/>
  <c r="J1087" i="10" s="1"/>
  <c r="J1086" i="10" s="1"/>
  <c r="J1085" i="10" s="1"/>
  <c r="I1083" i="10"/>
  <c r="J1082" i="10"/>
  <c r="I1082" i="10"/>
  <c r="G1082" i="10"/>
  <c r="J1081" i="10"/>
  <c r="J1080" i="10" s="1"/>
  <c r="J1079" i="10" s="1"/>
  <c r="G1081" i="10"/>
  <c r="I1081" i="10" s="1"/>
  <c r="I1078" i="10"/>
  <c r="J1077" i="10"/>
  <c r="G1077" i="10"/>
  <c r="I1077" i="10" s="1"/>
  <c r="J1076" i="10"/>
  <c r="J1075" i="10"/>
  <c r="J1074" i="10" s="1"/>
  <c r="I1073" i="10"/>
  <c r="J1072" i="10"/>
  <c r="G1072" i="10"/>
  <c r="I1072" i="10" s="1"/>
  <c r="J1071" i="10"/>
  <c r="J1070" i="10"/>
  <c r="I1069" i="10"/>
  <c r="I1068" i="10"/>
  <c r="I1067" i="10"/>
  <c r="I1066" i="10"/>
  <c r="I1065" i="10"/>
  <c r="I1064" i="10"/>
  <c r="I1063" i="10"/>
  <c r="J1062" i="10"/>
  <c r="J1061" i="10" s="1"/>
  <c r="J1060" i="10" s="1"/>
  <c r="G1062" i="10"/>
  <c r="I1062" i="10" s="1"/>
  <c r="I1059" i="10"/>
  <c r="I1058" i="10"/>
  <c r="J1057" i="10"/>
  <c r="G1057" i="10"/>
  <c r="I1057" i="10" s="1"/>
  <c r="J1056" i="10"/>
  <c r="G1056" i="10"/>
  <c r="I1056" i="10" s="1"/>
  <c r="J1055" i="10"/>
  <c r="G1055" i="10"/>
  <c r="I1055" i="10" s="1"/>
  <c r="I1054" i="10"/>
  <c r="I1053" i="10"/>
  <c r="J1052" i="10"/>
  <c r="G1052" i="10"/>
  <c r="J1051" i="10"/>
  <c r="J1050" i="10"/>
  <c r="I1049" i="10"/>
  <c r="J1048" i="10"/>
  <c r="G1048" i="10"/>
  <c r="I1048" i="10" s="1"/>
  <c r="J1047" i="10"/>
  <c r="G1047" i="10"/>
  <c r="I1046" i="10"/>
  <c r="J1045" i="10"/>
  <c r="J1044" i="10" s="1"/>
  <c r="G1045" i="10"/>
  <c r="K1042" i="10"/>
  <c r="J1042" i="10"/>
  <c r="K1041" i="10"/>
  <c r="K1040" i="10" s="1"/>
  <c r="K1039" i="10" s="1"/>
  <c r="K1038" i="10" s="1"/>
  <c r="K1037" i="10" s="1"/>
  <c r="J1041" i="10"/>
  <c r="J1040" i="10" s="1"/>
  <c r="H1041" i="10"/>
  <c r="H1040" i="10" s="1"/>
  <c r="H1039" i="10" s="1"/>
  <c r="H1038" i="10" s="1"/>
  <c r="H1037" i="10" s="1"/>
  <c r="J1039" i="10"/>
  <c r="I1036" i="10"/>
  <c r="K1035" i="10"/>
  <c r="J1035" i="10"/>
  <c r="G1035" i="10"/>
  <c r="I1035" i="10" s="1"/>
  <c r="I1034" i="10"/>
  <c r="K1033" i="10"/>
  <c r="J1033" i="10"/>
  <c r="J1032" i="10" s="1"/>
  <c r="G1033" i="10"/>
  <c r="I1033" i="10" s="1"/>
  <c r="K1032" i="10"/>
  <c r="K1031" i="10" s="1"/>
  <c r="G1032" i="10"/>
  <c r="J1031" i="10"/>
  <c r="K1030" i="10"/>
  <c r="K1004" i="10" s="1"/>
  <c r="J1030" i="10"/>
  <c r="J1004" i="10" s="1"/>
  <c r="G1030" i="10"/>
  <c r="K1029" i="10"/>
  <c r="J1029" i="10"/>
  <c r="G1029" i="10"/>
  <c r="K1028" i="10"/>
  <c r="K1027" i="10" s="1"/>
  <c r="K1026" i="10" s="1"/>
  <c r="K1025" i="10" s="1"/>
  <c r="J1028" i="10"/>
  <c r="G1028" i="10"/>
  <c r="I1028" i="10" s="1"/>
  <c r="K1024" i="10"/>
  <c r="K1023" i="10" s="1"/>
  <c r="J1024" i="10"/>
  <c r="G1024" i="10"/>
  <c r="J1023" i="10"/>
  <c r="J1022" i="10" s="1"/>
  <c r="J1021" i="10" s="1"/>
  <c r="K1022" i="10"/>
  <c r="K1021" i="10" s="1"/>
  <c r="I1020" i="10"/>
  <c r="K1019" i="10"/>
  <c r="K1018" i="10" s="1"/>
  <c r="J1019" i="10"/>
  <c r="G1019" i="10"/>
  <c r="I1019" i="10" s="1"/>
  <c r="J1018" i="10"/>
  <c r="H1018" i="10"/>
  <c r="I1017" i="10"/>
  <c r="J1016" i="10"/>
  <c r="J1015" i="10" s="1"/>
  <c r="G1016" i="10"/>
  <c r="I1016" i="10" s="1"/>
  <c r="I1014" i="10"/>
  <c r="K1013" i="10"/>
  <c r="K1012" i="10" s="1"/>
  <c r="K1011" i="10" s="1"/>
  <c r="J1013" i="10"/>
  <c r="J1012" i="10" s="1"/>
  <c r="J1011" i="10" s="1"/>
  <c r="G1013" i="10"/>
  <c r="H1012" i="10"/>
  <c r="H1011" i="10" s="1"/>
  <c r="H1010" i="10" s="1"/>
  <c r="H1009" i="10" s="1"/>
  <c r="H1008" i="10" s="1"/>
  <c r="H1007" i="10" s="1"/>
  <c r="H1006" i="10" s="1"/>
  <c r="K1005" i="10"/>
  <c r="J1005" i="10"/>
  <c r="H1005" i="10"/>
  <c r="G1005" i="10"/>
  <c r="I1005" i="10" s="1"/>
  <c r="H1004" i="10"/>
  <c r="J1003" i="10"/>
  <c r="H1003" i="10"/>
  <c r="K1002" i="10"/>
  <c r="H1002" i="10"/>
  <c r="H1001" i="10"/>
  <c r="K1000" i="10"/>
  <c r="J1000" i="10"/>
  <c r="J999" i="10" s="1"/>
  <c r="J998" i="10" s="1"/>
  <c r="J993" i="10" s="1"/>
  <c r="G1000" i="10"/>
  <c r="I1000" i="10" s="1"/>
  <c r="K999" i="10"/>
  <c r="K998" i="10" s="1"/>
  <c r="H999" i="10"/>
  <c r="H998" i="10" s="1"/>
  <c r="K997" i="10"/>
  <c r="K996" i="10" s="1"/>
  <c r="K995" i="10" s="1"/>
  <c r="K994" i="10" s="1"/>
  <c r="K993" i="10" s="1"/>
  <c r="J997" i="10"/>
  <c r="G997" i="10"/>
  <c r="I997" i="10" s="1"/>
  <c r="J996" i="10"/>
  <c r="J995" i="10" s="1"/>
  <c r="J994" i="10" s="1"/>
  <c r="H996" i="10"/>
  <c r="H995" i="10" s="1"/>
  <c r="H994" i="10" s="1"/>
  <c r="I992" i="10"/>
  <c r="I991" i="10"/>
  <c r="I990" i="10"/>
  <c r="K989" i="10"/>
  <c r="J989" i="10"/>
  <c r="I989" i="10"/>
  <c r="G989" i="10"/>
  <c r="K988" i="10"/>
  <c r="J988" i="10"/>
  <c r="H988" i="10"/>
  <c r="G988" i="10"/>
  <c r="K987" i="10"/>
  <c r="J987" i="10"/>
  <c r="H987" i="10"/>
  <c r="G987" i="10"/>
  <c r="K986" i="10"/>
  <c r="J986" i="10"/>
  <c r="H986" i="10"/>
  <c r="G986" i="10"/>
  <c r="I985" i="10"/>
  <c r="J984" i="10"/>
  <c r="G984" i="10"/>
  <c r="J983" i="10"/>
  <c r="J982" i="10"/>
  <c r="I980" i="10"/>
  <c r="I979" i="10"/>
  <c r="I978" i="10"/>
  <c r="K977" i="10"/>
  <c r="K976" i="10" s="1"/>
  <c r="K975" i="10" s="1"/>
  <c r="K974" i="10" s="1"/>
  <c r="K973" i="10" s="1"/>
  <c r="J977" i="10"/>
  <c r="J976" i="10" s="1"/>
  <c r="J975" i="10" s="1"/>
  <c r="J974" i="10" s="1"/>
  <c r="J973" i="10" s="1"/>
  <c r="G977" i="10"/>
  <c r="I977" i="10" s="1"/>
  <c r="H976" i="10"/>
  <c r="H975" i="10"/>
  <c r="H974" i="10" s="1"/>
  <c r="H973" i="10" s="1"/>
  <c r="H963" i="10" s="1"/>
  <c r="H962" i="10" s="1"/>
  <c r="H961" i="10" s="1"/>
  <c r="I972" i="10"/>
  <c r="J971" i="10"/>
  <c r="G971" i="10"/>
  <c r="I971" i="10" s="1"/>
  <c r="J970" i="10"/>
  <c r="J969" i="10" s="1"/>
  <c r="G970" i="10"/>
  <c r="I970" i="10" s="1"/>
  <c r="G969" i="10"/>
  <c r="I969" i="10" s="1"/>
  <c r="K968" i="10"/>
  <c r="K967" i="10" s="1"/>
  <c r="J968" i="10"/>
  <c r="J967" i="10" s="1"/>
  <c r="J966" i="10" s="1"/>
  <c r="J965" i="10" s="1"/>
  <c r="J964" i="10" s="1"/>
  <c r="G968" i="10"/>
  <c r="H967" i="10"/>
  <c r="K966" i="10"/>
  <c r="K965" i="10" s="1"/>
  <c r="H966" i="10"/>
  <c r="H965" i="10" s="1"/>
  <c r="H964" i="10" s="1"/>
  <c r="K964" i="10"/>
  <c r="K959" i="10"/>
  <c r="K958" i="10" s="1"/>
  <c r="K957" i="10" s="1"/>
  <c r="K956" i="10" s="1"/>
  <c r="K955" i="10" s="1"/>
  <c r="J959" i="10"/>
  <c r="J958" i="10" s="1"/>
  <c r="J957" i="10" s="1"/>
  <c r="J956" i="10" s="1"/>
  <c r="J955" i="10" s="1"/>
  <c r="G959" i="10"/>
  <c r="I959" i="10" s="1"/>
  <c r="I954" i="10"/>
  <c r="I953" i="10"/>
  <c r="I952" i="10"/>
  <c r="I951" i="10"/>
  <c r="K950" i="10"/>
  <c r="K949" i="10" s="1"/>
  <c r="J950" i="10"/>
  <c r="G950" i="10"/>
  <c r="J949" i="10"/>
  <c r="J948" i="10" s="1"/>
  <c r="J947" i="10" s="1"/>
  <c r="K948" i="10"/>
  <c r="K947" i="10" s="1"/>
  <c r="K945" i="10"/>
  <c r="J945" i="10"/>
  <c r="J944" i="10" s="1"/>
  <c r="J943" i="10" s="1"/>
  <c r="J942" i="10" s="1"/>
  <c r="J941" i="10" s="1"/>
  <c r="J940" i="10" s="1"/>
  <c r="G945" i="10"/>
  <c r="I945" i="10" s="1"/>
  <c r="K944" i="10"/>
  <c r="K943" i="10" s="1"/>
  <c r="K942" i="10" s="1"/>
  <c r="K941" i="10" s="1"/>
  <c r="K940" i="10" s="1"/>
  <c r="H944" i="10"/>
  <c r="G944" i="10"/>
  <c r="I944" i="10" s="1"/>
  <c r="H943" i="10"/>
  <c r="G943" i="10"/>
  <c r="I943" i="10" s="1"/>
  <c r="H942" i="10"/>
  <c r="H941" i="10" s="1"/>
  <c r="H940" i="10" s="1"/>
  <c r="H898" i="10" s="1"/>
  <c r="I939" i="10"/>
  <c r="J938" i="10"/>
  <c r="I938" i="10"/>
  <c r="G938" i="10"/>
  <c r="J937" i="10"/>
  <c r="J936" i="10" s="1"/>
  <c r="J935" i="10" s="1"/>
  <c r="J934" i="10" s="1"/>
  <c r="G937" i="10"/>
  <c r="I937" i="10" s="1"/>
  <c r="K933" i="10"/>
  <c r="K932" i="10" s="1"/>
  <c r="K931" i="10" s="1"/>
  <c r="K930" i="10" s="1"/>
  <c r="K929" i="10" s="1"/>
  <c r="K928" i="10" s="1"/>
  <c r="J933" i="10"/>
  <c r="J932" i="10" s="1"/>
  <c r="J931" i="10" s="1"/>
  <c r="J930" i="10" s="1"/>
  <c r="J929" i="10" s="1"/>
  <c r="J928" i="10" s="1"/>
  <c r="I933" i="10"/>
  <c r="G932" i="10"/>
  <c r="I932" i="10" s="1"/>
  <c r="G931" i="10"/>
  <c r="K927" i="10"/>
  <c r="K926" i="10" s="1"/>
  <c r="K925" i="10" s="1"/>
  <c r="K924" i="10" s="1"/>
  <c r="K923" i="10" s="1"/>
  <c r="K922" i="10" s="1"/>
  <c r="J927" i="10"/>
  <c r="J926" i="10" s="1"/>
  <c r="J925" i="10" s="1"/>
  <c r="J924" i="10" s="1"/>
  <c r="J923" i="10" s="1"/>
  <c r="J922" i="10" s="1"/>
  <c r="I927" i="10"/>
  <c r="G926" i="10"/>
  <c r="I926" i="10" s="1"/>
  <c r="G925" i="10"/>
  <c r="I925" i="10" s="1"/>
  <c r="G924" i="10"/>
  <c r="I924" i="10" s="1"/>
  <c r="K921" i="10"/>
  <c r="K920" i="10" s="1"/>
  <c r="K919" i="10" s="1"/>
  <c r="K918" i="10" s="1"/>
  <c r="K917" i="10" s="1"/>
  <c r="J921" i="10"/>
  <c r="J920" i="10" s="1"/>
  <c r="J919" i="10" s="1"/>
  <c r="J918" i="10" s="1"/>
  <c r="J917" i="10" s="1"/>
  <c r="G921" i="10"/>
  <c r="I921" i="10" s="1"/>
  <c r="I915" i="10"/>
  <c r="K914" i="10"/>
  <c r="K913" i="10" s="1"/>
  <c r="J914" i="10"/>
  <c r="G914" i="10"/>
  <c r="J913" i="10"/>
  <c r="J912" i="10" s="1"/>
  <c r="K912" i="10"/>
  <c r="K911" i="10" s="1"/>
  <c r="J911" i="10"/>
  <c r="I910" i="10"/>
  <c r="J909" i="10"/>
  <c r="I909" i="10"/>
  <c r="G909" i="10"/>
  <c r="J908" i="10"/>
  <c r="J907" i="10" s="1"/>
  <c r="G908" i="10"/>
  <c r="I908" i="10" s="1"/>
  <c r="I906" i="10"/>
  <c r="K905" i="10"/>
  <c r="J905" i="10"/>
  <c r="J904" i="10" s="1"/>
  <c r="G905" i="10"/>
  <c r="I905" i="10" s="1"/>
  <c r="K904" i="10"/>
  <c r="K903" i="10" s="1"/>
  <c r="G904" i="10"/>
  <c r="J903" i="10"/>
  <c r="K902" i="10"/>
  <c r="K901" i="10" s="1"/>
  <c r="K900" i="10" s="1"/>
  <c r="K899" i="10" s="1"/>
  <c r="I897" i="10"/>
  <c r="J896" i="10"/>
  <c r="G896" i="10"/>
  <c r="I896" i="10" s="1"/>
  <c r="J895" i="10"/>
  <c r="G895" i="10"/>
  <c r="I895" i="10" s="1"/>
  <c r="J894" i="10"/>
  <c r="G894" i="10"/>
  <c r="I894" i="10" s="1"/>
  <c r="I893" i="10"/>
  <c r="J892" i="10"/>
  <c r="G892" i="10"/>
  <c r="I892" i="10" s="1"/>
  <c r="J891" i="10"/>
  <c r="G891" i="10"/>
  <c r="I891" i="10" s="1"/>
  <c r="J890" i="10"/>
  <c r="G890" i="10"/>
  <c r="I890" i="10" s="1"/>
  <c r="I889" i="10"/>
  <c r="I888" i="10"/>
  <c r="I887" i="10"/>
  <c r="J886" i="10"/>
  <c r="G886" i="10"/>
  <c r="I886" i="10" s="1"/>
  <c r="J885" i="10"/>
  <c r="J884" i="10" s="1"/>
  <c r="G885" i="10"/>
  <c r="I885" i="10" s="1"/>
  <c r="K884" i="10"/>
  <c r="G884" i="10"/>
  <c r="I884" i="10" s="1"/>
  <c r="K883" i="10"/>
  <c r="K882" i="10" s="1"/>
  <c r="K881" i="10" s="1"/>
  <c r="K880" i="10" s="1"/>
  <c r="K879" i="10" s="1"/>
  <c r="K878" i="10" s="1"/>
  <c r="K877" i="10" s="1"/>
  <c r="J883" i="10"/>
  <c r="G883" i="10"/>
  <c r="I883" i="10" s="1"/>
  <c r="J882" i="10"/>
  <c r="H882" i="10"/>
  <c r="J881" i="10"/>
  <c r="J880" i="10" s="1"/>
  <c r="J879" i="10" s="1"/>
  <c r="J878" i="10" s="1"/>
  <c r="J877" i="10" s="1"/>
  <c r="H881" i="10"/>
  <c r="H880" i="10" s="1"/>
  <c r="H879" i="10" s="1"/>
  <c r="H878" i="10" s="1"/>
  <c r="H877" i="10" s="1"/>
  <c r="K876" i="10"/>
  <c r="K875" i="10" s="1"/>
  <c r="J876" i="10"/>
  <c r="G876" i="10"/>
  <c r="J875" i="10"/>
  <c r="J874" i="10" s="1"/>
  <c r="K874" i="10"/>
  <c r="K873" i="10" s="1"/>
  <c r="J873" i="10"/>
  <c r="K872" i="10"/>
  <c r="K871" i="10" s="1"/>
  <c r="J872" i="10"/>
  <c r="G872" i="10"/>
  <c r="J871" i="10"/>
  <c r="J870" i="10" s="1"/>
  <c r="J869" i="10" s="1"/>
  <c r="K870" i="10"/>
  <c r="K869" i="10" s="1"/>
  <c r="K868" i="10"/>
  <c r="K867" i="10" s="1"/>
  <c r="J868" i="10"/>
  <c r="G868" i="10"/>
  <c r="J867" i="10"/>
  <c r="J866" i="10" s="1"/>
  <c r="K866" i="10"/>
  <c r="K865" i="10" s="1"/>
  <c r="J865" i="10"/>
  <c r="I864" i="10"/>
  <c r="K863" i="10"/>
  <c r="J863" i="10"/>
  <c r="J862" i="10" s="1"/>
  <c r="G863" i="10"/>
  <c r="I863" i="10" s="1"/>
  <c r="K862" i="10"/>
  <c r="K861" i="10" s="1"/>
  <c r="G862" i="10"/>
  <c r="J861" i="10"/>
  <c r="I859" i="10"/>
  <c r="J858" i="10"/>
  <c r="J857" i="10" s="1"/>
  <c r="J856" i="10" s="1"/>
  <c r="G858" i="10"/>
  <c r="I858" i="10" s="1"/>
  <c r="I855" i="10"/>
  <c r="I854" i="10"/>
  <c r="I853" i="10"/>
  <c r="K852" i="10"/>
  <c r="J852" i="10"/>
  <c r="G852" i="10"/>
  <c r="I852" i="10" s="1"/>
  <c r="K851" i="10"/>
  <c r="J851" i="10"/>
  <c r="G851" i="10"/>
  <c r="I851" i="10" s="1"/>
  <c r="K850" i="10"/>
  <c r="J850" i="10"/>
  <c r="G850" i="10"/>
  <c r="I850" i="10" s="1"/>
  <c r="K849" i="10"/>
  <c r="J849" i="10"/>
  <c r="I849" i="10"/>
  <c r="G849" i="10"/>
  <c r="I848" i="10"/>
  <c r="G847" i="10"/>
  <c r="I847" i="10" s="1"/>
  <c r="G846" i="10"/>
  <c r="I846" i="10" s="1"/>
  <c r="I845" i="10"/>
  <c r="G844" i="10"/>
  <c r="I844" i="10" s="1"/>
  <c r="I843" i="10"/>
  <c r="H842" i="10"/>
  <c r="G842" i="10"/>
  <c r="I842" i="10" s="1"/>
  <c r="I841" i="10"/>
  <c r="H840" i="10"/>
  <c r="G840" i="10"/>
  <c r="K839" i="10"/>
  <c r="K838" i="10" s="1"/>
  <c r="K837" i="10" s="1"/>
  <c r="K836" i="10" s="1"/>
  <c r="J839" i="10"/>
  <c r="J838" i="10" s="1"/>
  <c r="J837" i="10" s="1"/>
  <c r="J836" i="10" s="1"/>
  <c r="G839" i="10"/>
  <c r="I839" i="10" s="1"/>
  <c r="H838" i="10"/>
  <c r="H837" i="10"/>
  <c r="H836" i="10" s="1"/>
  <c r="K835" i="10"/>
  <c r="K834" i="10" s="1"/>
  <c r="J835" i="10"/>
  <c r="J834" i="10" s="1"/>
  <c r="J833" i="10" s="1"/>
  <c r="J832" i="10" s="1"/>
  <c r="G835" i="10"/>
  <c r="H834" i="10"/>
  <c r="K833" i="10"/>
  <c r="K832" i="10" s="1"/>
  <c r="H833" i="10"/>
  <c r="H832" i="10" s="1"/>
  <c r="K831" i="10"/>
  <c r="K830" i="10" s="1"/>
  <c r="K829" i="10" s="1"/>
  <c r="K828" i="10" s="1"/>
  <c r="J831" i="10"/>
  <c r="G831" i="10"/>
  <c r="I831" i="10" s="1"/>
  <c r="J830" i="10"/>
  <c r="J829" i="10" s="1"/>
  <c r="J828" i="10" s="1"/>
  <c r="H830" i="10"/>
  <c r="H829" i="10" s="1"/>
  <c r="H828" i="10" s="1"/>
  <c r="K827" i="10"/>
  <c r="J827" i="10"/>
  <c r="J826" i="10" s="1"/>
  <c r="J825" i="10" s="1"/>
  <c r="J824" i="10" s="1"/>
  <c r="G827" i="10"/>
  <c r="I827" i="10" s="1"/>
  <c r="K826" i="10"/>
  <c r="K825" i="10" s="1"/>
  <c r="H826" i="10"/>
  <c r="G826" i="10"/>
  <c r="H825" i="10"/>
  <c r="K824" i="10"/>
  <c r="H824" i="10"/>
  <c r="I823" i="10"/>
  <c r="J822" i="10"/>
  <c r="I822" i="10"/>
  <c r="G822" i="10"/>
  <c r="J821" i="10"/>
  <c r="J820" i="10" s="1"/>
  <c r="G821" i="10"/>
  <c r="I821" i="10" s="1"/>
  <c r="K820" i="10"/>
  <c r="G820" i="10"/>
  <c r="I820" i="10" s="1"/>
  <c r="K815" i="10"/>
  <c r="K814" i="10" s="1"/>
  <c r="K813" i="10" s="1"/>
  <c r="K812" i="10" s="1"/>
  <c r="J815" i="10"/>
  <c r="G815" i="10"/>
  <c r="I815" i="10" s="1"/>
  <c r="J814" i="10"/>
  <c r="J813" i="10" s="1"/>
  <c r="J812" i="10" s="1"/>
  <c r="K811" i="10"/>
  <c r="J811" i="10"/>
  <c r="G811" i="10"/>
  <c r="K810" i="10"/>
  <c r="J810" i="10"/>
  <c r="G810" i="10"/>
  <c r="I810" i="10" s="1"/>
  <c r="K806" i="10"/>
  <c r="K805" i="10" s="1"/>
  <c r="J806" i="10"/>
  <c r="G806" i="10"/>
  <c r="J805" i="10"/>
  <c r="J804" i="10" s="1"/>
  <c r="J803" i="10" s="1"/>
  <c r="K804" i="10"/>
  <c r="K803" i="10" s="1"/>
  <c r="K802" i="10"/>
  <c r="K801" i="10" s="1"/>
  <c r="J802" i="10"/>
  <c r="G802" i="10"/>
  <c r="J801" i="10"/>
  <c r="J800" i="10" s="1"/>
  <c r="K800" i="10"/>
  <c r="K799" i="10" s="1"/>
  <c r="J799" i="10"/>
  <c r="K798" i="10"/>
  <c r="J798" i="10"/>
  <c r="G798" i="10"/>
  <c r="I798" i="10" s="1"/>
  <c r="K797" i="10"/>
  <c r="J797" i="10"/>
  <c r="J795" i="10" s="1"/>
  <c r="J794" i="10" s="1"/>
  <c r="J793" i="10" s="1"/>
  <c r="G797" i="10"/>
  <c r="I797" i="10" s="1"/>
  <c r="K796" i="10"/>
  <c r="J796" i="10"/>
  <c r="G796" i="10"/>
  <c r="K792" i="10"/>
  <c r="K791" i="10" s="1"/>
  <c r="J792" i="10"/>
  <c r="G792" i="10"/>
  <c r="J791" i="10"/>
  <c r="J790" i="10" s="1"/>
  <c r="K790" i="10"/>
  <c r="K789" i="10" s="1"/>
  <c r="J789" i="10"/>
  <c r="K788" i="10"/>
  <c r="K787" i="10" s="1"/>
  <c r="J788" i="10"/>
  <c r="G788" i="10"/>
  <c r="J787" i="10"/>
  <c r="J786" i="10" s="1"/>
  <c r="J785" i="10" s="1"/>
  <c r="K786" i="10"/>
  <c r="K785" i="10" s="1"/>
  <c r="K784" i="10"/>
  <c r="K783" i="10" s="1"/>
  <c r="J784" i="10"/>
  <c r="G784" i="10"/>
  <c r="J783" i="10"/>
  <c r="J782" i="10" s="1"/>
  <c r="K782" i="10"/>
  <c r="K781" i="10" s="1"/>
  <c r="J781" i="10"/>
  <c r="K780" i="10"/>
  <c r="J780" i="10"/>
  <c r="J779" i="10" s="1"/>
  <c r="J778" i="10" s="1"/>
  <c r="J777" i="10" s="1"/>
  <c r="G780" i="10"/>
  <c r="I780" i="10" s="1"/>
  <c r="K779" i="10"/>
  <c r="K778" i="10" s="1"/>
  <c r="K777" i="10" s="1"/>
  <c r="K776" i="10"/>
  <c r="K775" i="10" s="1"/>
  <c r="K774" i="10" s="1"/>
  <c r="K773" i="10" s="1"/>
  <c r="J776" i="10"/>
  <c r="G776" i="10"/>
  <c r="I776" i="10" s="1"/>
  <c r="J775" i="10"/>
  <c r="J774" i="10" s="1"/>
  <c r="J773" i="10" s="1"/>
  <c r="K772" i="10"/>
  <c r="K771" i="10" s="1"/>
  <c r="K770" i="10" s="1"/>
  <c r="K769" i="10" s="1"/>
  <c r="J772" i="10"/>
  <c r="J771" i="10" s="1"/>
  <c r="J770" i="10" s="1"/>
  <c r="J769" i="10" s="1"/>
  <c r="G772" i="10"/>
  <c r="I772" i="10" s="1"/>
  <c r="K768" i="10"/>
  <c r="K767" i="10" s="1"/>
  <c r="K766" i="10" s="1"/>
  <c r="K765" i="10" s="1"/>
  <c r="J768" i="10"/>
  <c r="G768" i="10"/>
  <c r="I768" i="10" s="1"/>
  <c r="J767" i="10"/>
  <c r="J766" i="10" s="1"/>
  <c r="J765" i="10" s="1"/>
  <c r="K764" i="10"/>
  <c r="J764" i="10"/>
  <c r="J763" i="10" s="1"/>
  <c r="J762" i="10" s="1"/>
  <c r="J761" i="10" s="1"/>
  <c r="G764" i="10"/>
  <c r="I764" i="10" s="1"/>
  <c r="K763" i="10"/>
  <c r="K762" i="10" s="1"/>
  <c r="K761" i="10" s="1"/>
  <c r="I760" i="10"/>
  <c r="K759" i="10"/>
  <c r="J759" i="10"/>
  <c r="J758" i="10" s="1"/>
  <c r="G759" i="10"/>
  <c r="I759" i="10" s="1"/>
  <c r="K758" i="10"/>
  <c r="K757" i="10" s="1"/>
  <c r="G758" i="10"/>
  <c r="J757" i="10"/>
  <c r="J756" i="10" s="1"/>
  <c r="K756" i="10"/>
  <c r="K755" i="10"/>
  <c r="K754" i="10" s="1"/>
  <c r="K753" i="10" s="1"/>
  <c r="K752" i="10" s="1"/>
  <c r="J755" i="10"/>
  <c r="J754" i="10" s="1"/>
  <c r="J753" i="10" s="1"/>
  <c r="J752" i="10" s="1"/>
  <c r="G755" i="10"/>
  <c r="I755" i="10" s="1"/>
  <c r="I751" i="10"/>
  <c r="I750" i="10"/>
  <c r="I749" i="10"/>
  <c r="I748" i="10"/>
  <c r="I747" i="10"/>
  <c r="I746" i="10"/>
  <c r="I745" i="10"/>
  <c r="I744" i="10"/>
  <c r="I743" i="10"/>
  <c r="I742" i="10"/>
  <c r="I741" i="10"/>
  <c r="I740" i="10"/>
  <c r="I739" i="10"/>
  <c r="I738" i="10"/>
  <c r="I736" i="10"/>
  <c r="K735" i="10"/>
  <c r="J735" i="10"/>
  <c r="G735" i="10"/>
  <c r="I735" i="10" s="1"/>
  <c r="K734" i="10"/>
  <c r="J734" i="10"/>
  <c r="G734" i="10"/>
  <c r="I734" i="10" s="1"/>
  <c r="K733" i="10"/>
  <c r="J733" i="10"/>
  <c r="G733" i="10"/>
  <c r="I733" i="10" s="1"/>
  <c r="K732" i="10"/>
  <c r="J732" i="10"/>
  <c r="I732" i="10"/>
  <c r="G732" i="10"/>
  <c r="I731" i="10"/>
  <c r="I730" i="10"/>
  <c r="I729" i="10"/>
  <c r="J728" i="10"/>
  <c r="G728" i="10"/>
  <c r="I728" i="10" s="1"/>
  <c r="J727" i="10"/>
  <c r="J726" i="10" s="1"/>
  <c r="G727" i="10"/>
  <c r="I727" i="10" s="1"/>
  <c r="I725" i="10"/>
  <c r="J724" i="10"/>
  <c r="I724" i="10"/>
  <c r="G724" i="10"/>
  <c r="J723" i="10"/>
  <c r="J722" i="10" s="1"/>
  <c r="G723" i="10"/>
  <c r="I723" i="10" s="1"/>
  <c r="I721" i="10"/>
  <c r="J720" i="10"/>
  <c r="I720" i="10"/>
  <c r="G720" i="10"/>
  <c r="J719" i="10"/>
  <c r="J718" i="10" s="1"/>
  <c r="J717" i="10" s="1"/>
  <c r="G719" i="10"/>
  <c r="I719" i="10" s="1"/>
  <c r="I716" i="10"/>
  <c r="J715" i="10"/>
  <c r="G715" i="10"/>
  <c r="I715" i="10" s="1"/>
  <c r="J714" i="10"/>
  <c r="G714" i="10"/>
  <c r="J713" i="10"/>
  <c r="J712" i="10"/>
  <c r="J711" i="10" s="1"/>
  <c r="J710" i="10" s="1"/>
  <c r="K709" i="10"/>
  <c r="J709" i="10"/>
  <c r="G709" i="10"/>
  <c r="I709" i="10" s="1"/>
  <c r="J708" i="10"/>
  <c r="H708" i="10"/>
  <c r="J707" i="10"/>
  <c r="J706" i="10" s="1"/>
  <c r="H707" i="10"/>
  <c r="H706" i="10" s="1"/>
  <c r="K705" i="10"/>
  <c r="K704" i="10" s="1"/>
  <c r="K703" i="10" s="1"/>
  <c r="K702" i="10" s="1"/>
  <c r="J705" i="10"/>
  <c r="J704" i="10" s="1"/>
  <c r="J703" i="10" s="1"/>
  <c r="J702" i="10" s="1"/>
  <c r="G705" i="10"/>
  <c r="I705" i="10" s="1"/>
  <c r="H704" i="10"/>
  <c r="H703" i="10"/>
  <c r="H702" i="10" s="1"/>
  <c r="K701" i="10"/>
  <c r="K700" i="10" s="1"/>
  <c r="K699" i="10" s="1"/>
  <c r="K698" i="10" s="1"/>
  <c r="J701" i="10"/>
  <c r="J700" i="10" s="1"/>
  <c r="J699" i="10" s="1"/>
  <c r="J698" i="10" s="1"/>
  <c r="G701" i="10"/>
  <c r="H700" i="10"/>
  <c r="H699" i="10" s="1"/>
  <c r="H698" i="10" s="1"/>
  <c r="K697" i="10"/>
  <c r="K696" i="10" s="1"/>
  <c r="J697" i="10"/>
  <c r="J696" i="10" s="1"/>
  <c r="J695" i="10" s="1"/>
  <c r="J694" i="10" s="1"/>
  <c r="G697" i="10"/>
  <c r="H696" i="10"/>
  <c r="K695" i="10"/>
  <c r="K694" i="10" s="1"/>
  <c r="H695" i="10"/>
  <c r="H694" i="10" s="1"/>
  <c r="K693" i="10"/>
  <c r="J693" i="10"/>
  <c r="G693" i="10"/>
  <c r="K692" i="10"/>
  <c r="K691" i="10" s="1"/>
  <c r="K690" i="10" s="1"/>
  <c r="K689" i="10" s="1"/>
  <c r="J692" i="10"/>
  <c r="G692" i="10"/>
  <c r="I692" i="10" s="1"/>
  <c r="H691" i="10"/>
  <c r="H690" i="10"/>
  <c r="H689" i="10" s="1"/>
  <c r="K688" i="10"/>
  <c r="K687" i="10" s="1"/>
  <c r="J688" i="10"/>
  <c r="J687" i="10" s="1"/>
  <c r="J686" i="10" s="1"/>
  <c r="J685" i="10" s="1"/>
  <c r="G688" i="10"/>
  <c r="H687" i="10"/>
  <c r="K686" i="10"/>
  <c r="K685" i="10" s="1"/>
  <c r="H686" i="10"/>
  <c r="H685" i="10" s="1"/>
  <c r="K684" i="10"/>
  <c r="K683" i="10" s="1"/>
  <c r="K682" i="10" s="1"/>
  <c r="K681" i="10" s="1"/>
  <c r="J684" i="10"/>
  <c r="G684" i="10"/>
  <c r="I684" i="10" s="1"/>
  <c r="J683" i="10"/>
  <c r="H683" i="10"/>
  <c r="J682" i="10"/>
  <c r="J681" i="10" s="1"/>
  <c r="H682" i="10"/>
  <c r="H681" i="10" s="1"/>
  <c r="K680" i="10"/>
  <c r="K679" i="10" s="1"/>
  <c r="K678" i="10" s="1"/>
  <c r="K677" i="10" s="1"/>
  <c r="J680" i="10"/>
  <c r="J679" i="10" s="1"/>
  <c r="J678" i="10" s="1"/>
  <c r="J677" i="10" s="1"/>
  <c r="G680" i="10"/>
  <c r="I680" i="10" s="1"/>
  <c r="H679" i="10"/>
  <c r="H678" i="10" s="1"/>
  <c r="H677" i="10" s="1"/>
  <c r="K676" i="10"/>
  <c r="J676" i="10"/>
  <c r="J567" i="10" s="1"/>
  <c r="H676" i="10"/>
  <c r="G676" i="10"/>
  <c r="I676" i="10" s="1"/>
  <c r="K675" i="10"/>
  <c r="J675" i="10"/>
  <c r="H675" i="10"/>
  <c r="G675" i="10"/>
  <c r="K674" i="10"/>
  <c r="J674" i="10"/>
  <c r="J673" i="10" s="1"/>
  <c r="J672" i="10" s="1"/>
  <c r="J671" i="10" s="1"/>
  <c r="G674" i="10"/>
  <c r="I674" i="10" s="1"/>
  <c r="K673" i="10"/>
  <c r="H673" i="10"/>
  <c r="K672" i="10"/>
  <c r="H672" i="10"/>
  <c r="K671" i="10"/>
  <c r="H671" i="10"/>
  <c r="K670" i="10"/>
  <c r="J670" i="10"/>
  <c r="J669" i="10" s="1"/>
  <c r="J668" i="10" s="1"/>
  <c r="J667" i="10" s="1"/>
  <c r="G670" i="10"/>
  <c r="H669" i="10"/>
  <c r="H668" i="10"/>
  <c r="H667" i="10" s="1"/>
  <c r="K666" i="10"/>
  <c r="K665" i="10" s="1"/>
  <c r="K664" i="10" s="1"/>
  <c r="K663" i="10" s="1"/>
  <c r="J666" i="10"/>
  <c r="G666" i="10"/>
  <c r="I666" i="10" s="1"/>
  <c r="J665" i="10"/>
  <c r="J664" i="10" s="1"/>
  <c r="J663" i="10" s="1"/>
  <c r="H665" i="10"/>
  <c r="H664" i="10" s="1"/>
  <c r="H663" i="10" s="1"/>
  <c r="K662" i="10"/>
  <c r="K661" i="10" s="1"/>
  <c r="K660" i="10" s="1"/>
  <c r="K659" i="10" s="1"/>
  <c r="J662" i="10"/>
  <c r="J661" i="10" s="1"/>
  <c r="J660" i="10" s="1"/>
  <c r="J659" i="10" s="1"/>
  <c r="G662" i="10"/>
  <c r="I662" i="10" s="1"/>
  <c r="H661" i="10"/>
  <c r="H660" i="10" s="1"/>
  <c r="H659" i="10" s="1"/>
  <c r="K658" i="10"/>
  <c r="J658" i="10"/>
  <c r="J657" i="10" s="1"/>
  <c r="J656" i="10" s="1"/>
  <c r="J655" i="10" s="1"/>
  <c r="G658" i="10"/>
  <c r="I658" i="10" s="1"/>
  <c r="K657" i="10"/>
  <c r="K656" i="10" s="1"/>
  <c r="K655" i="10" s="1"/>
  <c r="H657" i="10"/>
  <c r="G657" i="10"/>
  <c r="I657" i="10" s="1"/>
  <c r="H656" i="10"/>
  <c r="G656" i="10"/>
  <c r="I656" i="10" s="1"/>
  <c r="H655" i="10"/>
  <c r="G655" i="10"/>
  <c r="I655" i="10" s="1"/>
  <c r="K654" i="10"/>
  <c r="K653" i="10" s="1"/>
  <c r="J654" i="10"/>
  <c r="J653" i="10" s="1"/>
  <c r="J652" i="10" s="1"/>
  <c r="J651" i="10" s="1"/>
  <c r="G654" i="10"/>
  <c r="H653" i="10"/>
  <c r="K652" i="10"/>
  <c r="K651" i="10" s="1"/>
  <c r="H652" i="10"/>
  <c r="H651" i="10" s="1"/>
  <c r="K650" i="10"/>
  <c r="K649" i="10" s="1"/>
  <c r="K648" i="10" s="1"/>
  <c r="K647" i="10" s="1"/>
  <c r="K646" i="10" s="1"/>
  <c r="J650" i="10"/>
  <c r="G650" i="10"/>
  <c r="I650" i="10" s="1"/>
  <c r="J649" i="10"/>
  <c r="J648" i="10" s="1"/>
  <c r="J647" i="10" s="1"/>
  <c r="J646" i="10" s="1"/>
  <c r="H649" i="10"/>
  <c r="H648" i="10" s="1"/>
  <c r="H647" i="10" s="1"/>
  <c r="H646" i="10" s="1"/>
  <c r="K645" i="10"/>
  <c r="K644" i="10" s="1"/>
  <c r="K643" i="10" s="1"/>
  <c r="K642" i="10" s="1"/>
  <c r="J645" i="10"/>
  <c r="J644" i="10" s="1"/>
  <c r="J643" i="10" s="1"/>
  <c r="J642" i="10" s="1"/>
  <c r="G645" i="10"/>
  <c r="I645" i="10" s="1"/>
  <c r="H644" i="10"/>
  <c r="H643" i="10" s="1"/>
  <c r="H642" i="10"/>
  <c r="I641" i="10"/>
  <c r="K640" i="10"/>
  <c r="K639" i="10" s="1"/>
  <c r="J640" i="10"/>
  <c r="G640" i="10"/>
  <c r="J639" i="10"/>
  <c r="J638" i="10" s="1"/>
  <c r="K638" i="10"/>
  <c r="I637" i="10"/>
  <c r="I636" i="10"/>
  <c r="I635" i="10"/>
  <c r="J634" i="10"/>
  <c r="G634" i="10"/>
  <c r="I634" i="10" s="1"/>
  <c r="J633" i="10"/>
  <c r="G633" i="10"/>
  <c r="I633" i="10" s="1"/>
  <c r="J632" i="10"/>
  <c r="G632" i="10"/>
  <c r="I632" i="10" s="1"/>
  <c r="I631" i="10"/>
  <c r="J630" i="10"/>
  <c r="H630" i="10"/>
  <c r="H629" i="10" s="1"/>
  <c r="H628" i="10" s="1"/>
  <c r="G630" i="10"/>
  <c r="J629" i="10"/>
  <c r="G629" i="10"/>
  <c r="J628" i="10"/>
  <c r="G628" i="10"/>
  <c r="K623" i="10"/>
  <c r="K622" i="10" s="1"/>
  <c r="K621" i="10" s="1"/>
  <c r="K620" i="10" s="1"/>
  <c r="J623" i="10"/>
  <c r="J622" i="10" s="1"/>
  <c r="G623" i="10"/>
  <c r="J621" i="10"/>
  <c r="J620" i="10" s="1"/>
  <c r="K619" i="10"/>
  <c r="K618" i="10" s="1"/>
  <c r="K617" i="10" s="1"/>
  <c r="K616" i="10" s="1"/>
  <c r="J619" i="10"/>
  <c r="J618" i="10" s="1"/>
  <c r="J617" i="10" s="1"/>
  <c r="J616" i="10" s="1"/>
  <c r="G619" i="10"/>
  <c r="I619" i="10" s="1"/>
  <c r="K615" i="10"/>
  <c r="K614" i="10" s="1"/>
  <c r="K613" i="10" s="1"/>
  <c r="K612" i="10" s="1"/>
  <c r="J615" i="10"/>
  <c r="J614" i="10" s="1"/>
  <c r="G615" i="10"/>
  <c r="J613" i="10"/>
  <c r="J612" i="10" s="1"/>
  <c r="I611" i="10"/>
  <c r="K610" i="10"/>
  <c r="K609" i="10" s="1"/>
  <c r="K608" i="10" s="1"/>
  <c r="K607" i="10" s="1"/>
  <c r="J610" i="10"/>
  <c r="G610" i="10"/>
  <c r="I610" i="10" s="1"/>
  <c r="J609" i="10"/>
  <c r="J608" i="10" s="1"/>
  <c r="J607" i="10" s="1"/>
  <c r="I606" i="10"/>
  <c r="I605" i="10"/>
  <c r="I604" i="10"/>
  <c r="I603" i="10"/>
  <c r="K602" i="10"/>
  <c r="K601" i="10" s="1"/>
  <c r="K600" i="10" s="1"/>
  <c r="K599" i="10" s="1"/>
  <c r="J602" i="10"/>
  <c r="G602" i="10"/>
  <c r="I602" i="10" s="1"/>
  <c r="J601" i="10"/>
  <c r="J600" i="10" s="1"/>
  <c r="J599" i="10" s="1"/>
  <c r="K597" i="10"/>
  <c r="K596" i="10" s="1"/>
  <c r="K595" i="10" s="1"/>
  <c r="K594" i="10" s="1"/>
  <c r="J597" i="10"/>
  <c r="J596" i="10" s="1"/>
  <c r="J595" i="10" s="1"/>
  <c r="J594" i="10" s="1"/>
  <c r="G597" i="10"/>
  <c r="I597" i="10" s="1"/>
  <c r="H596" i="10"/>
  <c r="H595" i="10" s="1"/>
  <c r="H594" i="10" s="1"/>
  <c r="K593" i="10"/>
  <c r="K592" i="10" s="1"/>
  <c r="J593" i="10"/>
  <c r="J592" i="10" s="1"/>
  <c r="J591" i="10" s="1"/>
  <c r="J590" i="10" s="1"/>
  <c r="G593" i="10"/>
  <c r="H592" i="10"/>
  <c r="H591" i="10" s="1"/>
  <c r="K591" i="10"/>
  <c r="K590" i="10" s="1"/>
  <c r="H590" i="10"/>
  <c r="I589" i="10"/>
  <c r="K588" i="10"/>
  <c r="K587" i="10" s="1"/>
  <c r="K586" i="10" s="1"/>
  <c r="K585" i="10" s="1"/>
  <c r="J588" i="10"/>
  <c r="G588" i="10"/>
  <c r="J587" i="10"/>
  <c r="H587" i="10"/>
  <c r="J586" i="10"/>
  <c r="J585" i="10" s="1"/>
  <c r="H586" i="10"/>
  <c r="H585" i="10" s="1"/>
  <c r="K584" i="10"/>
  <c r="J584" i="10"/>
  <c r="J583" i="10" s="1"/>
  <c r="J582" i="10" s="1"/>
  <c r="J581" i="10" s="1"/>
  <c r="G584" i="10"/>
  <c r="H583" i="10"/>
  <c r="H582" i="10" s="1"/>
  <c r="H581" i="10" s="1"/>
  <c r="I580" i="10"/>
  <c r="J579" i="10"/>
  <c r="J578" i="10" s="1"/>
  <c r="J577" i="10" s="1"/>
  <c r="G579" i="10"/>
  <c r="I579" i="10" s="1"/>
  <c r="G578" i="10"/>
  <c r="K576" i="10"/>
  <c r="K575" i="10" s="1"/>
  <c r="K574" i="10" s="1"/>
  <c r="K573" i="10" s="1"/>
  <c r="J576" i="10"/>
  <c r="G576" i="10"/>
  <c r="J575" i="10"/>
  <c r="H575" i="10"/>
  <c r="H574" i="10" s="1"/>
  <c r="H573" i="10" s="1"/>
  <c r="J574" i="10"/>
  <c r="J573" i="10" s="1"/>
  <c r="K568" i="10"/>
  <c r="J568" i="10"/>
  <c r="H568" i="10"/>
  <c r="G568" i="10"/>
  <c r="H567" i="10"/>
  <c r="H566" i="10"/>
  <c r="H565" i="10"/>
  <c r="I563" i="10"/>
  <c r="I562" i="10"/>
  <c r="I561" i="10"/>
  <c r="J560" i="10"/>
  <c r="J559" i="10" s="1"/>
  <c r="J558" i="10" s="1"/>
  <c r="J557" i="10" s="1"/>
  <c r="G560" i="10"/>
  <c r="I560" i="10" s="1"/>
  <c r="K556" i="10"/>
  <c r="J556" i="10"/>
  <c r="J457" i="10" s="1"/>
  <c r="G556" i="10"/>
  <c r="J555" i="10"/>
  <c r="J554" i="10" s="1"/>
  <c r="J553" i="10" s="1"/>
  <c r="K552" i="10"/>
  <c r="J552" i="10"/>
  <c r="G552" i="10"/>
  <c r="J551" i="10"/>
  <c r="J550" i="10" s="1"/>
  <c r="J549" i="10" s="1"/>
  <c r="J548" i="10" s="1"/>
  <c r="K547" i="10"/>
  <c r="K546" i="10" s="1"/>
  <c r="K545" i="10" s="1"/>
  <c r="K544" i="10" s="1"/>
  <c r="J547" i="10"/>
  <c r="J546" i="10" s="1"/>
  <c r="G547" i="10"/>
  <c r="I547" i="10" s="1"/>
  <c r="G546" i="10"/>
  <c r="J545" i="10"/>
  <c r="J544" i="10" s="1"/>
  <c r="K541" i="10"/>
  <c r="K540" i="10" s="1"/>
  <c r="K539" i="10" s="1"/>
  <c r="J541" i="10"/>
  <c r="J540" i="10" s="1"/>
  <c r="J539" i="10" s="1"/>
  <c r="G541" i="10"/>
  <c r="I541" i="10" s="1"/>
  <c r="H540" i="10"/>
  <c r="H539" i="10"/>
  <c r="K536" i="10"/>
  <c r="K535" i="10" s="1"/>
  <c r="K534" i="10" s="1"/>
  <c r="J536" i="10"/>
  <c r="G536" i="10"/>
  <c r="I536" i="10" s="1"/>
  <c r="J535" i="10"/>
  <c r="J534" i="10" s="1"/>
  <c r="H535" i="10"/>
  <c r="H534" i="10"/>
  <c r="K533" i="10"/>
  <c r="K532" i="10" s="1"/>
  <c r="K531" i="10" s="1"/>
  <c r="J533" i="10"/>
  <c r="G533" i="10"/>
  <c r="I533" i="10" s="1"/>
  <c r="J532" i="10"/>
  <c r="J531" i="10" s="1"/>
  <c r="H532" i="10"/>
  <c r="H531" i="10" s="1"/>
  <c r="H530" i="10" s="1"/>
  <c r="K529" i="10"/>
  <c r="K528" i="10" s="1"/>
  <c r="K527" i="10" s="1"/>
  <c r="J529" i="10"/>
  <c r="G529" i="10"/>
  <c r="I529" i="10" s="1"/>
  <c r="J528" i="10"/>
  <c r="J527" i="10" s="1"/>
  <c r="H528" i="10"/>
  <c r="H527" i="10" s="1"/>
  <c r="K526" i="10"/>
  <c r="K525" i="10" s="1"/>
  <c r="K524" i="10" s="1"/>
  <c r="J526" i="10"/>
  <c r="J525" i="10" s="1"/>
  <c r="J524" i="10" s="1"/>
  <c r="G526" i="10"/>
  <c r="I526" i="10" s="1"/>
  <c r="H525" i="10"/>
  <c r="H524" i="10" s="1"/>
  <c r="K519" i="10"/>
  <c r="K518" i="10" s="1"/>
  <c r="K517" i="10" s="1"/>
  <c r="J519" i="10"/>
  <c r="G519" i="10"/>
  <c r="I519" i="10" s="1"/>
  <c r="H518" i="10"/>
  <c r="H517" i="10"/>
  <c r="K516" i="10"/>
  <c r="K515" i="10" s="1"/>
  <c r="K514" i="10" s="1"/>
  <c r="J516" i="10"/>
  <c r="G515" i="10"/>
  <c r="J515" i="10"/>
  <c r="J514" i="10" s="1"/>
  <c r="H515" i="10"/>
  <c r="H514" i="10" s="1"/>
  <c r="I512" i="10"/>
  <c r="J511" i="10"/>
  <c r="I511" i="10"/>
  <c r="G511" i="10"/>
  <c r="J510" i="10"/>
  <c r="J509" i="10" s="1"/>
  <c r="G510" i="10"/>
  <c r="I510" i="10" s="1"/>
  <c r="I507" i="10"/>
  <c r="I506" i="10"/>
  <c r="I505" i="10"/>
  <c r="I504" i="10"/>
  <c r="J503" i="10"/>
  <c r="I503" i="10"/>
  <c r="J502" i="10"/>
  <c r="I502" i="10"/>
  <c r="J501" i="10"/>
  <c r="I501" i="10"/>
  <c r="I500" i="10"/>
  <c r="K499" i="10"/>
  <c r="J499" i="10"/>
  <c r="J498" i="10" s="1"/>
  <c r="J497" i="10" s="1"/>
  <c r="J496" i="10" s="1"/>
  <c r="J495" i="10" s="1"/>
  <c r="J494" i="10" s="1"/>
  <c r="G499" i="10"/>
  <c r="I499" i="10" s="1"/>
  <c r="K498" i="10"/>
  <c r="G498" i="10"/>
  <c r="I498" i="10" s="1"/>
  <c r="K497" i="10"/>
  <c r="K496" i="10" s="1"/>
  <c r="K495" i="10" s="1"/>
  <c r="K494" i="10" s="1"/>
  <c r="K492" i="10"/>
  <c r="K491" i="10" s="1"/>
  <c r="K490" i="10" s="1"/>
  <c r="K489" i="10" s="1"/>
  <c r="K488" i="10" s="1"/>
  <c r="J492" i="10"/>
  <c r="G492" i="10"/>
  <c r="J491" i="10"/>
  <c r="J490" i="10" s="1"/>
  <c r="J489" i="10" s="1"/>
  <c r="J488" i="10" s="1"/>
  <c r="H491" i="10"/>
  <c r="H490" i="10" s="1"/>
  <c r="H489" i="10" s="1"/>
  <c r="H488" i="10" s="1"/>
  <c r="I487" i="10"/>
  <c r="K486" i="10"/>
  <c r="K485" i="10" s="1"/>
  <c r="K481" i="10" s="1"/>
  <c r="K480" i="10" s="1"/>
  <c r="J486" i="10"/>
  <c r="J485" i="10" s="1"/>
  <c r="G486" i="10"/>
  <c r="I486" i="10" s="1"/>
  <c r="G485" i="10"/>
  <c r="I485" i="10" s="1"/>
  <c r="I484" i="10"/>
  <c r="K483" i="10"/>
  <c r="K482" i="10" s="1"/>
  <c r="J483" i="10"/>
  <c r="G483" i="10"/>
  <c r="J482" i="10"/>
  <c r="I479" i="10"/>
  <c r="K478" i="10"/>
  <c r="K477" i="10" s="1"/>
  <c r="J478" i="10"/>
  <c r="J477" i="10" s="1"/>
  <c r="G478" i="10"/>
  <c r="I478" i="10" s="1"/>
  <c r="I477" i="10"/>
  <c r="G477" i="10"/>
  <c r="I476" i="10"/>
  <c r="K475" i="10"/>
  <c r="J475" i="10"/>
  <c r="J474" i="10" s="1"/>
  <c r="G475" i="10"/>
  <c r="I475" i="10" s="1"/>
  <c r="K474" i="10"/>
  <c r="K473" i="10" s="1"/>
  <c r="G474" i="10"/>
  <c r="J473" i="10"/>
  <c r="J472" i="10" s="1"/>
  <c r="J471" i="10" s="1"/>
  <c r="J470" i="10" s="1"/>
  <c r="I469" i="10"/>
  <c r="J468" i="10"/>
  <c r="J467" i="10" s="1"/>
  <c r="J466" i="10" s="1"/>
  <c r="G468" i="10"/>
  <c r="I468" i="10" s="1"/>
  <c r="H465" i="10"/>
  <c r="K464" i="10"/>
  <c r="K455" i="10" s="1"/>
  <c r="J464" i="10"/>
  <c r="J455" i="10" s="1"/>
  <c r="G464" i="10"/>
  <c r="J463" i="10"/>
  <c r="J462" i="10" s="1"/>
  <c r="J461" i="10" s="1"/>
  <c r="J460" i="10" s="1"/>
  <c r="J459" i="10" s="1"/>
  <c r="H463" i="10"/>
  <c r="H462" i="10" s="1"/>
  <c r="H461" i="10" s="1"/>
  <c r="H460" i="10" s="1"/>
  <c r="H459" i="10" s="1"/>
  <c r="K458" i="10"/>
  <c r="J458" i="10"/>
  <c r="H458" i="10"/>
  <c r="G458" i="10"/>
  <c r="H457" i="10"/>
  <c r="J456" i="10"/>
  <c r="H456" i="10"/>
  <c r="G456" i="10"/>
  <c r="I456" i="10" s="1"/>
  <c r="H454" i="10"/>
  <c r="I453" i="10"/>
  <c r="J452" i="10"/>
  <c r="J451" i="10" s="1"/>
  <c r="J450" i="10" s="1"/>
  <c r="G452" i="10"/>
  <c r="I452" i="10" s="1"/>
  <c r="G451" i="10"/>
  <c r="I451" i="10" s="1"/>
  <c r="K449" i="10"/>
  <c r="J449" i="10"/>
  <c r="J448" i="10" s="1"/>
  <c r="J447" i="10" s="1"/>
  <c r="J446" i="10" s="1"/>
  <c r="J445" i="10" s="1"/>
  <c r="G449" i="10"/>
  <c r="I449" i="10" s="1"/>
  <c r="K448" i="10"/>
  <c r="K447" i="10" s="1"/>
  <c r="K446" i="10" s="1"/>
  <c r="K445" i="10" s="1"/>
  <c r="K438" i="10" s="1"/>
  <c r="H448" i="10"/>
  <c r="G448" i="10"/>
  <c r="G447" i="10" s="1"/>
  <c r="H447" i="10"/>
  <c r="H446" i="10" s="1"/>
  <c r="H445" i="10" s="1"/>
  <c r="H438" i="10" s="1"/>
  <c r="I444" i="10"/>
  <c r="J443" i="10"/>
  <c r="I443" i="10"/>
  <c r="G443" i="10"/>
  <c r="J442" i="10"/>
  <c r="J441" i="10" s="1"/>
  <c r="J440" i="10" s="1"/>
  <c r="G442" i="10"/>
  <c r="I442" i="10" s="1"/>
  <c r="K437" i="10"/>
  <c r="K436" i="10" s="1"/>
  <c r="K435" i="10" s="1"/>
  <c r="K434" i="10" s="1"/>
  <c r="J437" i="10"/>
  <c r="J436" i="10" s="1"/>
  <c r="J435" i="10" s="1"/>
  <c r="J434" i="10" s="1"/>
  <c r="G437" i="10"/>
  <c r="I437" i="10" s="1"/>
  <c r="H436" i="10"/>
  <c r="H435" i="10" s="1"/>
  <c r="H434" i="10" s="1"/>
  <c r="H405" i="10" s="1"/>
  <c r="K433" i="10"/>
  <c r="K432" i="10" s="1"/>
  <c r="J433" i="10"/>
  <c r="G433" i="10"/>
  <c r="J432" i="10"/>
  <c r="J431" i="10" s="1"/>
  <c r="K431" i="10"/>
  <c r="K430" i="10" s="1"/>
  <c r="J430" i="10"/>
  <c r="I429" i="10"/>
  <c r="K428" i="10"/>
  <c r="J428" i="10"/>
  <c r="J427" i="10" s="1"/>
  <c r="G428" i="10"/>
  <c r="I428" i="10" s="1"/>
  <c r="K427" i="10"/>
  <c r="K426" i="10" s="1"/>
  <c r="K425" i="10" s="1"/>
  <c r="G427" i="10"/>
  <c r="J426" i="10"/>
  <c r="J425" i="10" s="1"/>
  <c r="I424" i="10"/>
  <c r="K423" i="10"/>
  <c r="J423" i="10"/>
  <c r="G423" i="10"/>
  <c r="I423" i="10" s="1"/>
  <c r="K422" i="10"/>
  <c r="J422" i="10"/>
  <c r="G422" i="10"/>
  <c r="I422" i="10" s="1"/>
  <c r="K421" i="10"/>
  <c r="J421" i="10"/>
  <c r="G421" i="10"/>
  <c r="I421" i="10" s="1"/>
  <c r="I420" i="10"/>
  <c r="K419" i="10"/>
  <c r="K418" i="10" s="1"/>
  <c r="K417" i="10" s="1"/>
  <c r="J419" i="10"/>
  <c r="J418" i="10" s="1"/>
  <c r="G419" i="10"/>
  <c r="I419" i="10" s="1"/>
  <c r="G418" i="10"/>
  <c r="J417" i="10"/>
  <c r="K416" i="10"/>
  <c r="K415" i="10" s="1"/>
  <c r="K414" i="10" s="1"/>
  <c r="K413" i="10" s="1"/>
  <c r="J416" i="10"/>
  <c r="G416" i="10"/>
  <c r="I416" i="10" s="1"/>
  <c r="J415" i="10"/>
  <c r="J414" i="10" s="1"/>
  <c r="J413" i="10" s="1"/>
  <c r="K412" i="10"/>
  <c r="K411" i="10" s="1"/>
  <c r="K410" i="10" s="1"/>
  <c r="J412" i="10"/>
  <c r="G412" i="10"/>
  <c r="I412" i="10" s="1"/>
  <c r="J411" i="10"/>
  <c r="J410" i="10" s="1"/>
  <c r="K409" i="10"/>
  <c r="K408" i="10" s="1"/>
  <c r="K407" i="10" s="1"/>
  <c r="J409" i="10"/>
  <c r="J408" i="10" s="1"/>
  <c r="J407" i="10" s="1"/>
  <c r="J406" i="10" s="1"/>
  <c r="G409" i="10"/>
  <c r="I409" i="10" s="1"/>
  <c r="K404" i="10"/>
  <c r="K403" i="10" s="1"/>
  <c r="K402" i="10" s="1"/>
  <c r="K401" i="10" s="1"/>
  <c r="K400" i="10" s="1"/>
  <c r="J404" i="10"/>
  <c r="J403" i="10" s="1"/>
  <c r="J402" i="10" s="1"/>
  <c r="J401" i="10" s="1"/>
  <c r="J400" i="10" s="1"/>
  <c r="G404" i="10"/>
  <c r="I404" i="10" s="1"/>
  <c r="H403" i="10"/>
  <c r="H402" i="10" s="1"/>
  <c r="H401" i="10" s="1"/>
  <c r="H400" i="10" s="1"/>
  <c r="J399" i="10"/>
  <c r="G399" i="10"/>
  <c r="G397" i="10" s="1"/>
  <c r="G396" i="10" s="1"/>
  <c r="G395" i="10" s="1"/>
  <c r="G394" i="10" s="1"/>
  <c r="K393" i="10"/>
  <c r="K392" i="10" s="1"/>
  <c r="K391" i="10" s="1"/>
  <c r="K390" i="10" s="1"/>
  <c r="J393" i="10"/>
  <c r="G393" i="10"/>
  <c r="I393" i="10" s="1"/>
  <c r="J392" i="10"/>
  <c r="J391" i="10" s="1"/>
  <c r="J390" i="10" s="1"/>
  <c r="H392" i="10"/>
  <c r="H391" i="10"/>
  <c r="H390" i="10" s="1"/>
  <c r="K389" i="10"/>
  <c r="K388" i="10" s="1"/>
  <c r="K387" i="10" s="1"/>
  <c r="K386" i="10" s="1"/>
  <c r="J389" i="10"/>
  <c r="J388" i="10" s="1"/>
  <c r="J387" i="10" s="1"/>
  <c r="J386" i="10" s="1"/>
  <c r="G389" i="10"/>
  <c r="I389" i="10" s="1"/>
  <c r="H388" i="10"/>
  <c r="H387" i="10"/>
  <c r="H386" i="10" s="1"/>
  <c r="K385" i="10"/>
  <c r="K384" i="10" s="1"/>
  <c r="K383" i="10" s="1"/>
  <c r="K382" i="10" s="1"/>
  <c r="J385" i="10"/>
  <c r="J384" i="10" s="1"/>
  <c r="J383" i="10" s="1"/>
  <c r="J382" i="10" s="1"/>
  <c r="G385" i="10"/>
  <c r="I385" i="10" s="1"/>
  <c r="H384" i="10"/>
  <c r="H383" i="10" s="1"/>
  <c r="H382" i="10" s="1"/>
  <c r="K380" i="10"/>
  <c r="K379" i="10" s="1"/>
  <c r="K378" i="10" s="1"/>
  <c r="J380" i="10"/>
  <c r="G380" i="10"/>
  <c r="I380" i="10" s="1"/>
  <c r="J379" i="10"/>
  <c r="H379" i="10"/>
  <c r="J378" i="10"/>
  <c r="H378" i="10"/>
  <c r="K377" i="10"/>
  <c r="J377" i="10"/>
  <c r="J376" i="10" s="1"/>
  <c r="J375" i="10" s="1"/>
  <c r="J374" i="10" s="1"/>
  <c r="J373" i="10" s="1"/>
  <c r="G377" i="10"/>
  <c r="I377" i="10" s="1"/>
  <c r="K376" i="10"/>
  <c r="K375" i="10" s="1"/>
  <c r="H376" i="10"/>
  <c r="G376" i="10"/>
  <c r="H375" i="10"/>
  <c r="J371" i="10"/>
  <c r="I371" i="10"/>
  <c r="J370" i="10"/>
  <c r="G370" i="10"/>
  <c r="I370" i="10" s="1"/>
  <c r="J369" i="10"/>
  <c r="J368" i="10"/>
  <c r="J367" i="10"/>
  <c r="J366" i="10"/>
  <c r="I365" i="10"/>
  <c r="K364" i="10"/>
  <c r="J364" i="10"/>
  <c r="J363" i="10" s="1"/>
  <c r="J362" i="10" s="1"/>
  <c r="J361" i="10" s="1"/>
  <c r="G364" i="10"/>
  <c r="I364" i="10" s="1"/>
  <c r="K363" i="10"/>
  <c r="K362" i="10"/>
  <c r="K361" i="10" s="1"/>
  <c r="K359" i="10"/>
  <c r="K358" i="10" s="1"/>
  <c r="K357" i="10" s="1"/>
  <c r="K356" i="10" s="1"/>
  <c r="K355" i="10" s="1"/>
  <c r="K354" i="10" s="1"/>
  <c r="J359" i="10"/>
  <c r="G359" i="10"/>
  <c r="G358" i="10" s="1"/>
  <c r="H358" i="10"/>
  <c r="H357" i="10" s="1"/>
  <c r="H356" i="10" s="1"/>
  <c r="H355" i="10" s="1"/>
  <c r="H354" i="10" s="1"/>
  <c r="I353" i="10"/>
  <c r="K352" i="10"/>
  <c r="J352" i="10"/>
  <c r="H352" i="10"/>
  <c r="G352" i="10"/>
  <c r="I352" i="10" s="1"/>
  <c r="K351" i="10"/>
  <c r="J351" i="10"/>
  <c r="H351" i="10"/>
  <c r="G351" i="10"/>
  <c r="I351" i="10" s="1"/>
  <c r="K350" i="10"/>
  <c r="K349" i="10" s="1"/>
  <c r="K348" i="10" s="1"/>
  <c r="K347" i="10" s="1"/>
  <c r="K346" i="10" s="1"/>
  <c r="J350" i="10"/>
  <c r="G350" i="10"/>
  <c r="I350" i="10" s="1"/>
  <c r="J349" i="10"/>
  <c r="J348" i="10" s="1"/>
  <c r="J347" i="10" s="1"/>
  <c r="J346" i="10" s="1"/>
  <c r="H349" i="10"/>
  <c r="H348" i="10"/>
  <c r="H347" i="10" s="1"/>
  <c r="H346" i="10" s="1"/>
  <c r="K345" i="10"/>
  <c r="K344" i="10" s="1"/>
  <c r="K343" i="10" s="1"/>
  <c r="K342" i="10" s="1"/>
  <c r="K341" i="10" s="1"/>
  <c r="K340" i="10" s="1"/>
  <c r="J345" i="10"/>
  <c r="J344" i="10" s="1"/>
  <c r="J343" i="10" s="1"/>
  <c r="J342" i="10" s="1"/>
  <c r="J341" i="10" s="1"/>
  <c r="J340" i="10" s="1"/>
  <c r="G345" i="10"/>
  <c r="I345" i="10" s="1"/>
  <c r="H344" i="10"/>
  <c r="H343" i="10" s="1"/>
  <c r="H342" i="10" s="1"/>
  <c r="H341" i="10" s="1"/>
  <c r="H340" i="10" s="1"/>
  <c r="I339" i="10"/>
  <c r="K335" i="10"/>
  <c r="K334" i="10" s="1"/>
  <c r="K333" i="10" s="1"/>
  <c r="J335" i="10"/>
  <c r="G335" i="10"/>
  <c r="I335" i="10" s="1"/>
  <c r="J334" i="10"/>
  <c r="J333" i="10" s="1"/>
  <c r="H334" i="10"/>
  <c r="H333" i="10" s="1"/>
  <c r="K332" i="10"/>
  <c r="K331" i="10" s="1"/>
  <c r="K330" i="10" s="1"/>
  <c r="J332" i="10"/>
  <c r="J331" i="10" s="1"/>
  <c r="J330" i="10" s="1"/>
  <c r="G332" i="10"/>
  <c r="I332" i="10" s="1"/>
  <c r="H331" i="10"/>
  <c r="H330" i="10" s="1"/>
  <c r="K328" i="10"/>
  <c r="J328" i="10"/>
  <c r="J327" i="10" s="1"/>
  <c r="J326" i="10" s="1"/>
  <c r="I328" i="10"/>
  <c r="K327" i="10"/>
  <c r="K326" i="10" s="1"/>
  <c r="H327" i="10"/>
  <c r="G327" i="10"/>
  <c r="I327" i="10" s="1"/>
  <c r="H326" i="10"/>
  <c r="G326" i="10"/>
  <c r="I326" i="10" s="1"/>
  <c r="K325" i="10"/>
  <c r="K324" i="10" s="1"/>
  <c r="K323" i="10" s="1"/>
  <c r="J325" i="10"/>
  <c r="G325" i="10"/>
  <c r="I325" i="10" s="1"/>
  <c r="J324" i="10"/>
  <c r="H324" i="10"/>
  <c r="J323" i="10"/>
  <c r="H323" i="10"/>
  <c r="K322" i="10"/>
  <c r="K321" i="10" s="1"/>
  <c r="K320" i="10" s="1"/>
  <c r="J322" i="10"/>
  <c r="J321" i="10" s="1"/>
  <c r="J320" i="10" s="1"/>
  <c r="G322" i="10"/>
  <c r="H321" i="10"/>
  <c r="H320" i="10"/>
  <c r="H319" i="10" s="1"/>
  <c r="I317" i="10"/>
  <c r="J316" i="10"/>
  <c r="G316" i="10"/>
  <c r="I316" i="10" s="1"/>
  <c r="J315" i="10"/>
  <c r="G315" i="10"/>
  <c r="J314" i="10"/>
  <c r="G314" i="10"/>
  <c r="I314" i="10" s="1"/>
  <c r="J313" i="10"/>
  <c r="I312" i="10"/>
  <c r="K311" i="10"/>
  <c r="K310" i="10" s="1"/>
  <c r="K306" i="10" s="1"/>
  <c r="K305" i="10" s="1"/>
  <c r="J311" i="10"/>
  <c r="J310" i="10" s="1"/>
  <c r="G311" i="10"/>
  <c r="I311" i="10" s="1"/>
  <c r="G310" i="10"/>
  <c r="I310" i="10" s="1"/>
  <c r="I309" i="10"/>
  <c r="K308" i="10"/>
  <c r="K307" i="10" s="1"/>
  <c r="J308" i="10"/>
  <c r="G308" i="10"/>
  <c r="J307" i="10"/>
  <c r="J306" i="10" s="1"/>
  <c r="J305" i="10" s="1"/>
  <c r="I304" i="10"/>
  <c r="J303" i="10"/>
  <c r="I303" i="10"/>
  <c r="G303" i="10"/>
  <c r="J302" i="10"/>
  <c r="J301" i="10" s="1"/>
  <c r="J300" i="10" s="1"/>
  <c r="G302" i="10"/>
  <c r="I302" i="10" s="1"/>
  <c r="G301" i="10"/>
  <c r="J298" i="10"/>
  <c r="I298" i="10"/>
  <c r="K295" i="10"/>
  <c r="K294" i="10" s="1"/>
  <c r="K293" i="10" s="1"/>
  <c r="K292" i="10" s="1"/>
  <c r="K291" i="10" s="1"/>
  <c r="K284" i="10" s="1"/>
  <c r="K282" i="10" s="1"/>
  <c r="J295" i="10"/>
  <c r="J294" i="10" s="1"/>
  <c r="J293" i="10" s="1"/>
  <c r="J292" i="10" s="1"/>
  <c r="J291" i="10" s="1"/>
  <c r="G295" i="10"/>
  <c r="H294" i="10"/>
  <c r="H293" i="10" s="1"/>
  <c r="H292" i="10" s="1"/>
  <c r="H291" i="10" s="1"/>
  <c r="H284" i="10" s="1"/>
  <c r="H282" i="10" s="1"/>
  <c r="I290" i="10"/>
  <c r="I289" i="10"/>
  <c r="J288" i="10"/>
  <c r="G288" i="10"/>
  <c r="I288" i="10" s="1"/>
  <c r="J287" i="10"/>
  <c r="J286" i="10" s="1"/>
  <c r="J285" i="10" s="1"/>
  <c r="G287" i="10"/>
  <c r="I287" i="10" s="1"/>
  <c r="G286" i="10"/>
  <c r="I286" i="10" s="1"/>
  <c r="H283" i="10"/>
  <c r="K281" i="10"/>
  <c r="K280" i="10" s="1"/>
  <c r="K279" i="10" s="1"/>
  <c r="K278" i="10" s="1"/>
  <c r="K277" i="10" s="1"/>
  <c r="J281" i="10"/>
  <c r="G281" i="10"/>
  <c r="I281" i="10" s="1"/>
  <c r="J280" i="10"/>
  <c r="H280" i="10"/>
  <c r="J279" i="10"/>
  <c r="J278" i="10" s="1"/>
  <c r="J277" i="10" s="1"/>
  <c r="H279" i="10"/>
  <c r="H278" i="10"/>
  <c r="H277" i="10" s="1"/>
  <c r="K276" i="10"/>
  <c r="K275" i="10" s="1"/>
  <c r="K274" i="10" s="1"/>
  <c r="K273" i="10" s="1"/>
  <c r="K272" i="10" s="1"/>
  <c r="J276" i="10"/>
  <c r="J275" i="10" s="1"/>
  <c r="J274" i="10" s="1"/>
  <c r="J273" i="10" s="1"/>
  <c r="J272" i="10" s="1"/>
  <c r="G276" i="10"/>
  <c r="H275" i="10"/>
  <c r="H274" i="10" s="1"/>
  <c r="H273" i="10" s="1"/>
  <c r="H272" i="10" s="1"/>
  <c r="K271" i="10"/>
  <c r="K270" i="10" s="1"/>
  <c r="K269" i="10" s="1"/>
  <c r="K268" i="10" s="1"/>
  <c r="K267" i="10" s="1"/>
  <c r="J271" i="10"/>
  <c r="G271" i="10"/>
  <c r="I271" i="10" s="1"/>
  <c r="J270" i="10"/>
  <c r="J269" i="10" s="1"/>
  <c r="J268" i="10" s="1"/>
  <c r="J267" i="10" s="1"/>
  <c r="H270" i="10"/>
  <c r="H269" i="10" s="1"/>
  <c r="H268" i="10" s="1"/>
  <c r="H267" i="10" s="1"/>
  <c r="K266" i="10"/>
  <c r="K265" i="10" s="1"/>
  <c r="K264" i="10" s="1"/>
  <c r="K263" i="10" s="1"/>
  <c r="K262" i="10" s="1"/>
  <c r="J266" i="10"/>
  <c r="J265" i="10" s="1"/>
  <c r="J264" i="10" s="1"/>
  <c r="J263" i="10" s="1"/>
  <c r="J262" i="10" s="1"/>
  <c r="G266" i="10"/>
  <c r="I266" i="10" s="1"/>
  <c r="H265" i="10"/>
  <c r="H264" i="10" s="1"/>
  <c r="H263" i="10" s="1"/>
  <c r="H262" i="10" s="1"/>
  <c r="K261" i="10"/>
  <c r="K260" i="10" s="1"/>
  <c r="K259" i="10" s="1"/>
  <c r="K258" i="10" s="1"/>
  <c r="K257" i="10" s="1"/>
  <c r="J261" i="10"/>
  <c r="G261" i="10"/>
  <c r="I261" i="10" s="1"/>
  <c r="J260" i="10"/>
  <c r="J259" i="10" s="1"/>
  <c r="J258" i="10" s="1"/>
  <c r="J257" i="10" s="1"/>
  <c r="K255" i="10"/>
  <c r="K254" i="10" s="1"/>
  <c r="K253" i="10" s="1"/>
  <c r="K252" i="10" s="1"/>
  <c r="K251" i="10" s="1"/>
  <c r="K250" i="10" s="1"/>
  <c r="J255" i="10"/>
  <c r="J254" i="10" s="1"/>
  <c r="J253" i="10" s="1"/>
  <c r="J252" i="10" s="1"/>
  <c r="J251" i="10" s="1"/>
  <c r="J250" i="10" s="1"/>
  <c r="G255" i="10"/>
  <c r="I255" i="10" s="1"/>
  <c r="H254" i="10"/>
  <c r="H253" i="10" s="1"/>
  <c r="H252" i="10"/>
  <c r="H251" i="10" s="1"/>
  <c r="H250" i="10" s="1"/>
  <c r="K249" i="10"/>
  <c r="J249" i="10"/>
  <c r="J248" i="10" s="1"/>
  <c r="J247" i="10" s="1"/>
  <c r="J246" i="10" s="1"/>
  <c r="J245" i="10" s="1"/>
  <c r="G249" i="10"/>
  <c r="I249" i="10" s="1"/>
  <c r="K248" i="10"/>
  <c r="K247" i="10" s="1"/>
  <c r="H248" i="10"/>
  <c r="G248" i="10"/>
  <c r="H247" i="10"/>
  <c r="H246" i="10" s="1"/>
  <c r="H245" i="10" s="1"/>
  <c r="K246" i="10"/>
  <c r="K245" i="10" s="1"/>
  <c r="K244" i="10"/>
  <c r="K243" i="10" s="1"/>
  <c r="K242" i="10" s="1"/>
  <c r="K241" i="10" s="1"/>
  <c r="K240" i="10" s="1"/>
  <c r="J244" i="10"/>
  <c r="J243" i="10" s="1"/>
  <c r="J242" i="10" s="1"/>
  <c r="J241" i="10" s="1"/>
  <c r="J240" i="10" s="1"/>
  <c r="G244" i="10"/>
  <c r="I244" i="10" s="1"/>
  <c r="H243" i="10"/>
  <c r="H242" i="10" s="1"/>
  <c r="H241" i="10" s="1"/>
  <c r="H240" i="10" s="1"/>
  <c r="K239" i="10"/>
  <c r="K238" i="10" s="1"/>
  <c r="K237" i="10" s="1"/>
  <c r="K236" i="10" s="1"/>
  <c r="K235" i="10" s="1"/>
  <c r="J239" i="10"/>
  <c r="G239" i="10"/>
  <c r="I239" i="10" s="1"/>
  <c r="J238" i="10"/>
  <c r="J237" i="10" s="1"/>
  <c r="J236" i="10" s="1"/>
  <c r="J235" i="10" s="1"/>
  <c r="H238" i="10"/>
  <c r="N237" i="10"/>
  <c r="M237" i="10"/>
  <c r="L237" i="10"/>
  <c r="H237" i="10"/>
  <c r="H236" i="10" s="1"/>
  <c r="H235" i="10" s="1"/>
  <c r="I234" i="10"/>
  <c r="K233" i="10"/>
  <c r="K232" i="10" s="1"/>
  <c r="J233" i="10"/>
  <c r="G233" i="10"/>
  <c r="J232" i="10"/>
  <c r="K231" i="10"/>
  <c r="K230" i="10" s="1"/>
  <c r="K229" i="10" s="1"/>
  <c r="K228" i="10" s="1"/>
  <c r="J231" i="10"/>
  <c r="J230" i="10" s="1"/>
  <c r="J229" i="10" s="1"/>
  <c r="G231" i="10"/>
  <c r="I231" i="10" s="1"/>
  <c r="H230" i="10"/>
  <c r="H229" i="10" s="1"/>
  <c r="H228" i="10" s="1"/>
  <c r="I227" i="10"/>
  <c r="K226" i="10"/>
  <c r="J226" i="10"/>
  <c r="J225" i="10" s="1"/>
  <c r="G226" i="10"/>
  <c r="I226" i="10" s="1"/>
  <c r="K225" i="10"/>
  <c r="G225" i="10"/>
  <c r="I225" i="10" s="1"/>
  <c r="K224" i="10"/>
  <c r="K223" i="10" s="1"/>
  <c r="K222" i="10" s="1"/>
  <c r="K221" i="10" s="1"/>
  <c r="J224" i="10"/>
  <c r="G224" i="10"/>
  <c r="I224" i="10" s="1"/>
  <c r="H223" i="10"/>
  <c r="H222" i="10"/>
  <c r="H221" i="10" s="1"/>
  <c r="I220" i="10"/>
  <c r="K219" i="10"/>
  <c r="J219" i="10"/>
  <c r="J218" i="10" s="1"/>
  <c r="G219" i="10"/>
  <c r="I219" i="10" s="1"/>
  <c r="K218" i="10"/>
  <c r="K217" i="10"/>
  <c r="K216" i="10" s="1"/>
  <c r="K215" i="10" s="1"/>
  <c r="K214" i="10" s="1"/>
  <c r="J217" i="10"/>
  <c r="G217" i="10"/>
  <c r="I217" i="10" s="1"/>
  <c r="J216" i="10"/>
  <c r="J215" i="10" s="1"/>
  <c r="H216" i="10"/>
  <c r="H215" i="10"/>
  <c r="H214" i="10" s="1"/>
  <c r="I213" i="10"/>
  <c r="J212" i="10"/>
  <c r="G212" i="10"/>
  <c r="I212" i="10" s="1"/>
  <c r="J211" i="10"/>
  <c r="G211" i="10"/>
  <c r="I211" i="10" s="1"/>
  <c r="J210" i="10"/>
  <c r="G210" i="10"/>
  <c r="I210" i="10" s="1"/>
  <c r="K209" i="10"/>
  <c r="K208" i="10" s="1"/>
  <c r="K207" i="10" s="1"/>
  <c r="J209" i="10"/>
  <c r="G209" i="10"/>
  <c r="I209" i="10" s="1"/>
  <c r="J208" i="10"/>
  <c r="H208" i="10"/>
  <c r="J207" i="10"/>
  <c r="H207" i="10"/>
  <c r="K206" i="10"/>
  <c r="K205" i="10" s="1"/>
  <c r="K204" i="10" s="1"/>
  <c r="J206" i="10"/>
  <c r="J205" i="10" s="1"/>
  <c r="J204" i="10" s="1"/>
  <c r="G206" i="10"/>
  <c r="I206" i="10" s="1"/>
  <c r="H205" i="10"/>
  <c r="H204" i="10" s="1"/>
  <c r="H203" i="10" s="1"/>
  <c r="I202" i="10"/>
  <c r="K201" i="10"/>
  <c r="J201" i="10"/>
  <c r="G201" i="10"/>
  <c r="I201" i="10" s="1"/>
  <c r="K200" i="10"/>
  <c r="J200" i="10"/>
  <c r="G200" i="10"/>
  <c r="I200" i="10" s="1"/>
  <c r="K199" i="10"/>
  <c r="J199" i="10"/>
  <c r="G199" i="10"/>
  <c r="I199" i="10" s="1"/>
  <c r="I198" i="10"/>
  <c r="K197" i="10"/>
  <c r="K196" i="10" s="1"/>
  <c r="K195" i="10" s="1"/>
  <c r="J197" i="10"/>
  <c r="J196" i="10" s="1"/>
  <c r="G197" i="10"/>
  <c r="I197" i="10" s="1"/>
  <c r="G196" i="10"/>
  <c r="J195" i="10"/>
  <c r="K194" i="10"/>
  <c r="K193" i="10" s="1"/>
  <c r="K192" i="10" s="1"/>
  <c r="J194" i="10"/>
  <c r="G194" i="10"/>
  <c r="I194" i="10" s="1"/>
  <c r="J193" i="10"/>
  <c r="H193" i="10"/>
  <c r="J192" i="10"/>
  <c r="H192" i="10"/>
  <c r="K191" i="10"/>
  <c r="J191" i="10"/>
  <c r="H190" i="10"/>
  <c r="H189" i="10" s="1"/>
  <c r="I191" i="10"/>
  <c r="K190" i="10"/>
  <c r="K189" i="10" s="1"/>
  <c r="J190" i="10"/>
  <c r="G190" i="10"/>
  <c r="I190" i="10" s="1"/>
  <c r="J189" i="10"/>
  <c r="K188" i="10"/>
  <c r="K187" i="10" s="1"/>
  <c r="K186" i="10" s="1"/>
  <c r="J188" i="10"/>
  <c r="G188" i="10"/>
  <c r="I188" i="10" s="1"/>
  <c r="J187" i="10"/>
  <c r="J186" i="10" s="1"/>
  <c r="J185" i="10" s="1"/>
  <c r="H187" i="10"/>
  <c r="G187" i="10"/>
  <c r="I187" i="10" s="1"/>
  <c r="H186" i="10"/>
  <c r="I184" i="10"/>
  <c r="J183" i="10"/>
  <c r="G183" i="10"/>
  <c r="I183" i="10" s="1"/>
  <c r="J182" i="10"/>
  <c r="G182" i="10"/>
  <c r="I182" i="10" s="1"/>
  <c r="I181" i="10"/>
  <c r="J180" i="10"/>
  <c r="G180" i="10"/>
  <c r="I180" i="10" s="1"/>
  <c r="J179" i="10"/>
  <c r="G179" i="10"/>
  <c r="I179" i="10" s="1"/>
  <c r="I178" i="10"/>
  <c r="J177" i="10"/>
  <c r="G177" i="10"/>
  <c r="I177" i="10" s="1"/>
  <c r="J176" i="10"/>
  <c r="G176" i="10"/>
  <c r="I176" i="10" s="1"/>
  <c r="K174" i="10"/>
  <c r="K173" i="10" s="1"/>
  <c r="K172" i="10" s="1"/>
  <c r="J174" i="10"/>
  <c r="G174" i="10"/>
  <c r="I174" i="10" s="1"/>
  <c r="J173" i="10"/>
  <c r="J172" i="10" s="1"/>
  <c r="H173" i="10"/>
  <c r="H172" i="10" s="1"/>
  <c r="K171" i="10"/>
  <c r="K170" i="10" s="1"/>
  <c r="K169" i="10" s="1"/>
  <c r="K168" i="10" s="1"/>
  <c r="J171" i="10"/>
  <c r="J170" i="10" s="1"/>
  <c r="J169" i="10" s="1"/>
  <c r="G171" i="10"/>
  <c r="I171" i="10" s="1"/>
  <c r="H170" i="10"/>
  <c r="H169" i="10" s="1"/>
  <c r="K167" i="10"/>
  <c r="K166" i="10" s="1"/>
  <c r="K165" i="10" s="1"/>
  <c r="J167" i="10"/>
  <c r="I167" i="10"/>
  <c r="J166" i="10"/>
  <c r="J165" i="10" s="1"/>
  <c r="H166" i="10"/>
  <c r="H165" i="10" s="1"/>
  <c r="G166" i="10"/>
  <c r="G165" i="10" s="1"/>
  <c r="I165" i="10" s="1"/>
  <c r="K164" i="10"/>
  <c r="K163" i="10" s="1"/>
  <c r="K162" i="10" s="1"/>
  <c r="K161" i="10" s="1"/>
  <c r="J164" i="10"/>
  <c r="J163" i="10" s="1"/>
  <c r="J162" i="10" s="1"/>
  <c r="G164" i="10"/>
  <c r="I164" i="10" s="1"/>
  <c r="H163" i="10"/>
  <c r="H162" i="10" s="1"/>
  <c r="K160" i="10"/>
  <c r="J160" i="10"/>
  <c r="G160" i="10"/>
  <c r="I160" i="10" s="1"/>
  <c r="K159" i="10"/>
  <c r="J159" i="10"/>
  <c r="H159" i="10"/>
  <c r="G159" i="10"/>
  <c r="K158" i="10"/>
  <c r="K157" i="10" s="1"/>
  <c r="K156" i="10" s="1"/>
  <c r="J158" i="10"/>
  <c r="G158" i="10"/>
  <c r="J157" i="10"/>
  <c r="J156" i="10" s="1"/>
  <c r="H157" i="10"/>
  <c r="H156" i="10" s="1"/>
  <c r="K155" i="10"/>
  <c r="J155" i="10"/>
  <c r="J154" i="10" s="1"/>
  <c r="J153" i="10" s="1"/>
  <c r="K154" i="10"/>
  <c r="G154" i="10"/>
  <c r="K153" i="10"/>
  <c r="G153" i="10"/>
  <c r="I152" i="10"/>
  <c r="J151" i="10"/>
  <c r="J150" i="10" s="1"/>
  <c r="G151" i="10"/>
  <c r="I151" i="10" s="1"/>
  <c r="K149" i="10"/>
  <c r="K148" i="10" s="1"/>
  <c r="K147" i="10" s="1"/>
  <c r="J149" i="10"/>
  <c r="J148" i="10" s="1"/>
  <c r="J147" i="10" s="1"/>
  <c r="G149" i="10"/>
  <c r="I149" i="10" s="1"/>
  <c r="H148" i="10"/>
  <c r="H147" i="10"/>
  <c r="I145" i="10"/>
  <c r="J144" i="10"/>
  <c r="J143" i="10" s="1"/>
  <c r="J142" i="10" s="1"/>
  <c r="G144" i="10"/>
  <c r="I144" i="10" s="1"/>
  <c r="I141" i="10"/>
  <c r="J140" i="10"/>
  <c r="J139" i="10" s="1"/>
  <c r="H140" i="10"/>
  <c r="G140" i="10"/>
  <c r="H139" i="10"/>
  <c r="K138" i="10"/>
  <c r="K137" i="10" s="1"/>
  <c r="K136" i="10" s="1"/>
  <c r="K135" i="10" s="1"/>
  <c r="J138" i="10"/>
  <c r="J137" i="10" s="1"/>
  <c r="J136" i="10" s="1"/>
  <c r="G138" i="10"/>
  <c r="I134" i="10"/>
  <c r="J133" i="10"/>
  <c r="I133" i="10"/>
  <c r="G133" i="10"/>
  <c r="J132" i="10"/>
  <c r="J131" i="10" s="1"/>
  <c r="G132" i="10"/>
  <c r="I132" i="10" s="1"/>
  <c r="K130" i="10"/>
  <c r="K129" i="10" s="1"/>
  <c r="K128" i="10" s="1"/>
  <c r="K127" i="10" s="1"/>
  <c r="J130" i="10"/>
  <c r="J129" i="10" s="1"/>
  <c r="J128" i="10" s="1"/>
  <c r="J127" i="10" s="1"/>
  <c r="G130" i="10"/>
  <c r="I130" i="10" s="1"/>
  <c r="H129" i="10"/>
  <c r="H128" i="10" s="1"/>
  <c r="H127" i="10" s="1"/>
  <c r="I126" i="10"/>
  <c r="J125" i="10"/>
  <c r="G125" i="10"/>
  <c r="I125" i="10" s="1"/>
  <c r="J124" i="10"/>
  <c r="G124" i="10"/>
  <c r="I124" i="10" s="1"/>
  <c r="J123" i="10"/>
  <c r="G123" i="10"/>
  <c r="I123" i="10" s="1"/>
  <c r="K121" i="10"/>
  <c r="J121" i="10"/>
  <c r="J120" i="10" s="1"/>
  <c r="G121" i="10"/>
  <c r="K120" i="10"/>
  <c r="G120" i="10"/>
  <c r="I119" i="10"/>
  <c r="K118" i="10"/>
  <c r="J118" i="10"/>
  <c r="G118" i="10"/>
  <c r="I118" i="10" s="1"/>
  <c r="I117" i="10"/>
  <c r="K116" i="10"/>
  <c r="K115" i="10" s="1"/>
  <c r="J116" i="10"/>
  <c r="G116" i="10"/>
  <c r="I116" i="10" s="1"/>
  <c r="J115" i="10"/>
  <c r="K114" i="10"/>
  <c r="K113" i="10" s="1"/>
  <c r="K112" i="10" s="1"/>
  <c r="J114" i="10"/>
  <c r="G114" i="10"/>
  <c r="I114" i="10" s="1"/>
  <c r="J113" i="10"/>
  <c r="J112" i="10" s="1"/>
  <c r="K110" i="10"/>
  <c r="K109" i="10" s="1"/>
  <c r="K108" i="10" s="1"/>
  <c r="K107" i="10" s="1"/>
  <c r="J110" i="10"/>
  <c r="J109" i="10" s="1"/>
  <c r="J108" i="10" s="1"/>
  <c r="J107" i="10" s="1"/>
  <c r="I110" i="10"/>
  <c r="H109" i="10"/>
  <c r="G109" i="10"/>
  <c r="H108" i="10"/>
  <c r="G108" i="10"/>
  <c r="H107" i="10"/>
  <c r="G107" i="10"/>
  <c r="I106" i="10"/>
  <c r="K105" i="10"/>
  <c r="K104" i="10" s="1"/>
  <c r="K103" i="10" s="1"/>
  <c r="J105" i="10"/>
  <c r="G105" i="10"/>
  <c r="I105" i="10" s="1"/>
  <c r="J104" i="10"/>
  <c r="J103" i="10" s="1"/>
  <c r="I102" i="10"/>
  <c r="K101" i="10"/>
  <c r="K100" i="10" s="1"/>
  <c r="K99" i="10" s="1"/>
  <c r="J101" i="10"/>
  <c r="G101" i="10"/>
  <c r="I101" i="10" s="1"/>
  <c r="J100" i="10"/>
  <c r="G100" i="10"/>
  <c r="I100" i="10" s="1"/>
  <c r="J99" i="10"/>
  <c r="G99" i="10"/>
  <c r="I99" i="10" s="1"/>
  <c r="K96" i="10"/>
  <c r="K95" i="10" s="1"/>
  <c r="K94" i="10" s="1"/>
  <c r="K93" i="10" s="1"/>
  <c r="K92" i="10" s="1"/>
  <c r="K91" i="10" s="1"/>
  <c r="J96" i="10"/>
  <c r="G96" i="10"/>
  <c r="I96" i="10" s="1"/>
  <c r="J95" i="10"/>
  <c r="J94" i="10" s="1"/>
  <c r="J93" i="10" s="1"/>
  <c r="J92" i="10" s="1"/>
  <c r="J91" i="10" s="1"/>
  <c r="H95" i="10"/>
  <c r="H94" i="10"/>
  <c r="H93" i="10" s="1"/>
  <c r="H92" i="10" s="1"/>
  <c r="H91" i="10" s="1"/>
  <c r="I90" i="10"/>
  <c r="K89" i="10"/>
  <c r="K88" i="10" s="1"/>
  <c r="K87" i="10" s="1"/>
  <c r="J89" i="10"/>
  <c r="G89" i="10"/>
  <c r="I89" i="10" s="1"/>
  <c r="J88" i="10"/>
  <c r="J87" i="10" s="1"/>
  <c r="H88" i="10"/>
  <c r="H87" i="10" s="1"/>
  <c r="J86" i="10"/>
  <c r="G86" i="10"/>
  <c r="I86" i="10" s="1"/>
  <c r="J85" i="10"/>
  <c r="G85" i="10"/>
  <c r="I85" i="10" s="1"/>
  <c r="I84" i="10"/>
  <c r="J83" i="10"/>
  <c r="J82" i="10" s="1"/>
  <c r="G83" i="10"/>
  <c r="I83" i="10" s="1"/>
  <c r="I81" i="10"/>
  <c r="J80" i="10"/>
  <c r="G80" i="10"/>
  <c r="I80" i="10" s="1"/>
  <c r="J79" i="10"/>
  <c r="G79" i="10"/>
  <c r="I79" i="10" s="1"/>
  <c r="I77" i="10"/>
  <c r="J76" i="10"/>
  <c r="J75" i="10" s="1"/>
  <c r="J74" i="10" s="1"/>
  <c r="G76" i="10"/>
  <c r="I76" i="10" s="1"/>
  <c r="I73" i="10"/>
  <c r="J72" i="10"/>
  <c r="G72" i="10"/>
  <c r="I72" i="10" s="1"/>
  <c r="J71" i="10"/>
  <c r="G71" i="10"/>
  <c r="I71" i="10" s="1"/>
  <c r="I70" i="10"/>
  <c r="J69" i="10"/>
  <c r="J68" i="10" s="1"/>
  <c r="G69" i="10"/>
  <c r="I69" i="10" s="1"/>
  <c r="K66" i="10"/>
  <c r="K65" i="10" s="1"/>
  <c r="K64" i="10" s="1"/>
  <c r="K63" i="10" s="1"/>
  <c r="K62" i="10" s="1"/>
  <c r="K61" i="10" s="1"/>
  <c r="J66" i="10"/>
  <c r="G66" i="10"/>
  <c r="I66" i="10" s="1"/>
  <c r="J65" i="10"/>
  <c r="H65" i="10"/>
  <c r="H64" i="10" s="1"/>
  <c r="J64" i="10"/>
  <c r="K60" i="10"/>
  <c r="K59" i="10" s="1"/>
  <c r="K58" i="10" s="1"/>
  <c r="K57" i="10" s="1"/>
  <c r="K51" i="10" s="1"/>
  <c r="J60" i="10"/>
  <c r="G60" i="10"/>
  <c r="I60" i="10" s="1"/>
  <c r="J59" i="10"/>
  <c r="H59" i="10"/>
  <c r="J58" i="10"/>
  <c r="J57" i="10" s="1"/>
  <c r="H58" i="10"/>
  <c r="H57" i="10" s="1"/>
  <c r="H51" i="10" s="1"/>
  <c r="I56" i="10"/>
  <c r="I55" i="10"/>
  <c r="J54" i="10"/>
  <c r="G54" i="10"/>
  <c r="I54" i="10" s="1"/>
  <c r="J53" i="10"/>
  <c r="G53" i="10"/>
  <c r="I53" i="10" s="1"/>
  <c r="J52" i="10"/>
  <c r="G52" i="10"/>
  <c r="I52" i="10" s="1"/>
  <c r="I50" i="10"/>
  <c r="J49" i="10"/>
  <c r="J48" i="10" s="1"/>
  <c r="J47" i="10" s="1"/>
  <c r="G49" i="10"/>
  <c r="I49" i="10" s="1"/>
  <c r="G48" i="10"/>
  <c r="I48" i="10" s="1"/>
  <c r="K46" i="10"/>
  <c r="K45" i="10" s="1"/>
  <c r="K44" i="10" s="1"/>
  <c r="K43" i="10" s="1"/>
  <c r="K42" i="10" s="1"/>
  <c r="K41" i="10" s="1"/>
  <c r="J46" i="10"/>
  <c r="J45" i="10" s="1"/>
  <c r="J44" i="10" s="1"/>
  <c r="J43" i="10" s="1"/>
  <c r="G46" i="10"/>
  <c r="I46" i="10" s="1"/>
  <c r="H45" i="10"/>
  <c r="H44" i="10" s="1"/>
  <c r="H43" i="10" s="1"/>
  <c r="H42" i="10" s="1"/>
  <c r="H41" i="10" s="1"/>
  <c r="I40" i="10"/>
  <c r="K39" i="10"/>
  <c r="K38" i="10" s="1"/>
  <c r="K37" i="10" s="1"/>
  <c r="K36" i="10" s="1"/>
  <c r="K35" i="10" s="1"/>
  <c r="J39" i="10"/>
  <c r="G39" i="10"/>
  <c r="I39" i="10" s="1"/>
  <c r="J38" i="10"/>
  <c r="J37" i="10" s="1"/>
  <c r="J36" i="10" s="1"/>
  <c r="J35" i="10" s="1"/>
  <c r="I34" i="10"/>
  <c r="J33" i="10"/>
  <c r="J32" i="10" s="1"/>
  <c r="J31" i="10" s="1"/>
  <c r="G33" i="10"/>
  <c r="I33" i="10" s="1"/>
  <c r="G32" i="10"/>
  <c r="I32" i="10" s="1"/>
  <c r="G31" i="10"/>
  <c r="I31" i="10" s="1"/>
  <c r="K30" i="10"/>
  <c r="J30" i="10"/>
  <c r="J29" i="10" s="1"/>
  <c r="J28" i="10" s="1"/>
  <c r="J27" i="10" s="1"/>
  <c r="G30" i="10"/>
  <c r="K29" i="10"/>
  <c r="K28" i="10" s="1"/>
  <c r="K27" i="10" s="1"/>
  <c r="K26" i="10" s="1"/>
  <c r="K25" i="10" s="1"/>
  <c r="H29" i="10"/>
  <c r="G29" i="10"/>
  <c r="I29" i="10" s="1"/>
  <c r="H28" i="10"/>
  <c r="H27" i="10"/>
  <c r="H26" i="10" s="1"/>
  <c r="H25" i="10" s="1"/>
  <c r="H24" i="10"/>
  <c r="H23" i="10"/>
  <c r="K20" i="10"/>
  <c r="J20" i="10"/>
  <c r="H20" i="10"/>
  <c r="G20" i="10"/>
  <c r="H19" i="10"/>
  <c r="H191" i="9"/>
  <c r="H110" i="9"/>
  <c r="H109" i="9" s="1"/>
  <c r="H108" i="9" s="1"/>
  <c r="H107" i="9" s="1"/>
  <c r="H1038" i="9"/>
  <c r="H515" i="9"/>
  <c r="H155" i="9"/>
  <c r="H627" i="9"/>
  <c r="H626" i="9" s="1"/>
  <c r="H625" i="9" s="1"/>
  <c r="H624" i="9" s="1"/>
  <c r="G672" i="9"/>
  <c r="G671" i="9"/>
  <c r="K672" i="9"/>
  <c r="K671" i="9"/>
  <c r="J672" i="9"/>
  <c r="J671" i="9"/>
  <c r="H672" i="9"/>
  <c r="H671" i="9"/>
  <c r="K1140" i="10" l="1"/>
  <c r="H63" i="10"/>
  <c r="H62" i="10" s="1"/>
  <c r="H61" i="10" s="1"/>
  <c r="I20" i="10"/>
  <c r="K22" i="10"/>
  <c r="K23" i="10"/>
  <c r="K24" i="10"/>
  <c r="G38" i="10"/>
  <c r="J51" i="10"/>
  <c r="G68" i="10"/>
  <c r="I68" i="10" s="1"/>
  <c r="J67" i="10"/>
  <c r="G82" i="10"/>
  <c r="I82" i="10" s="1"/>
  <c r="J78" i="10"/>
  <c r="I107" i="10"/>
  <c r="I108" i="10"/>
  <c r="I109" i="10"/>
  <c r="G148" i="10"/>
  <c r="I148" i="10" s="1"/>
  <c r="G150" i="10"/>
  <c r="I150" i="10" s="1"/>
  <c r="J161" i="10"/>
  <c r="J168" i="10"/>
  <c r="G216" i="10"/>
  <c r="I216" i="10" s="1"/>
  <c r="J214" i="10"/>
  <c r="G223" i="10"/>
  <c r="G222" i="10" s="1"/>
  <c r="G221" i="10" s="1"/>
  <c r="J283" i="10"/>
  <c r="K472" i="10"/>
  <c r="K471" i="10" s="1"/>
  <c r="K470" i="10" s="1"/>
  <c r="K465" i="10" s="1"/>
  <c r="K513" i="10"/>
  <c r="J1043" i="10"/>
  <c r="G1205" i="10"/>
  <c r="I1205" i="10" s="1"/>
  <c r="G1209" i="10"/>
  <c r="G1214" i="10"/>
  <c r="I1214" i="10" s="1"/>
  <c r="G1244" i="10"/>
  <c r="I1244" i="10" s="1"/>
  <c r="G1337" i="10"/>
  <c r="I1337" i="10" s="1"/>
  <c r="G1346" i="10"/>
  <c r="H115" i="10"/>
  <c r="I470" i="12"/>
  <c r="G465" i="12"/>
  <c r="I465" i="12" s="1"/>
  <c r="I1359" i="11"/>
  <c r="G1358" i="11"/>
  <c r="H374" i="10"/>
  <c r="H373" i="10" s="1"/>
  <c r="I458" i="10"/>
  <c r="I1137" i="10"/>
  <c r="G1146" i="10"/>
  <c r="I1146" i="10" s="1"/>
  <c r="G1173" i="10"/>
  <c r="I1173" i="10" s="1"/>
  <c r="G1271" i="10"/>
  <c r="I1271" i="10" s="1"/>
  <c r="L454" i="12"/>
  <c r="I464" i="10"/>
  <c r="G455" i="10"/>
  <c r="G392" i="10"/>
  <c r="G391" i="10" s="1"/>
  <c r="G518" i="10"/>
  <c r="G517" i="10" s="1"/>
  <c r="G540" i="10"/>
  <c r="G539" i="10" s="1"/>
  <c r="I589" i="12"/>
  <c r="G588" i="12"/>
  <c r="I981" i="12"/>
  <c r="G980" i="12"/>
  <c r="I964" i="12"/>
  <c r="G916" i="12"/>
  <c r="I916" i="12" s="1"/>
  <c r="G969" i="11"/>
  <c r="I970" i="11"/>
  <c r="M41" i="10"/>
  <c r="G215" i="10"/>
  <c r="I215" i="10" s="1"/>
  <c r="I1026" i="12"/>
  <c r="I835" i="12"/>
  <c r="G834" i="12"/>
  <c r="I834" i="12" s="1"/>
  <c r="I1370" i="12"/>
  <c r="G1369" i="12"/>
  <c r="I1346" i="12"/>
  <c r="G1345" i="12"/>
  <c r="I1345" i="12" s="1"/>
  <c r="I1316" i="12"/>
  <c r="G1268" i="12"/>
  <c r="I1268" i="12" s="1"/>
  <c r="I1145" i="12"/>
  <c r="G360" i="12"/>
  <c r="I372" i="12"/>
  <c r="G296" i="12"/>
  <c r="I299" i="12"/>
  <c r="I999" i="12"/>
  <c r="G643" i="12"/>
  <c r="I644" i="12"/>
  <c r="G97" i="12"/>
  <c r="I550" i="11"/>
  <c r="G549" i="11"/>
  <c r="I549" i="11" s="1"/>
  <c r="I906" i="11"/>
  <c r="G905" i="11"/>
  <c r="I905" i="11" s="1"/>
  <c r="I988" i="11"/>
  <c r="G632" i="11"/>
  <c r="I633" i="11"/>
  <c r="G823" i="11"/>
  <c r="I823" i="11" s="1"/>
  <c r="I824" i="11"/>
  <c r="L454" i="11"/>
  <c r="I459" i="11"/>
  <c r="I256" i="11"/>
  <c r="G97" i="11"/>
  <c r="I97" i="11" s="1"/>
  <c r="G1257" i="11"/>
  <c r="I1257" i="11" s="1"/>
  <c r="I1305" i="11"/>
  <c r="L1134" i="11"/>
  <c r="I372" i="11"/>
  <c r="G360" i="11"/>
  <c r="I360" i="11" s="1"/>
  <c r="I354" i="11"/>
  <c r="L336" i="11"/>
  <c r="I299" i="11"/>
  <c r="G296" i="11"/>
  <c r="I578" i="11"/>
  <c r="G577" i="11"/>
  <c r="G1134" i="11"/>
  <c r="I391" i="10"/>
  <c r="I392" i="10"/>
  <c r="I376" i="10"/>
  <c r="H520" i="10"/>
  <c r="I521" i="10"/>
  <c r="G88" i="10"/>
  <c r="I88" i="10" s="1"/>
  <c r="G95" i="10"/>
  <c r="G94" i="10" s="1"/>
  <c r="J297" i="10"/>
  <c r="G349" i="10"/>
  <c r="I349" i="10" s="1"/>
  <c r="G535" i="10"/>
  <c r="G534" i="10" s="1"/>
  <c r="J543" i="10"/>
  <c r="G754" i="10"/>
  <c r="I754" i="10" s="1"/>
  <c r="J809" i="10"/>
  <c r="J808" i="10" s="1"/>
  <c r="J807" i="10" s="1"/>
  <c r="K916" i="10"/>
  <c r="J981" i="10"/>
  <c r="G1088" i="10"/>
  <c r="G1228" i="10"/>
  <c r="I1228" i="10" s="1"/>
  <c r="G28" i="10"/>
  <c r="G27" i="10" s="1"/>
  <c r="I27" i="10" s="1"/>
  <c r="G45" i="10"/>
  <c r="I45" i="10" s="1"/>
  <c r="G59" i="10"/>
  <c r="J338" i="10"/>
  <c r="G618" i="10"/>
  <c r="G617" i="10" s="1"/>
  <c r="J566" i="10"/>
  <c r="G830" i="10"/>
  <c r="I830" i="10" s="1"/>
  <c r="G920" i="10"/>
  <c r="I920" i="10" s="1"/>
  <c r="G976" i="10"/>
  <c r="I196" i="10"/>
  <c r="G195" i="10"/>
  <c r="I195" i="10" s="1"/>
  <c r="J23" i="10"/>
  <c r="J223" i="10"/>
  <c r="J222" i="10" s="1"/>
  <c r="J221" i="10" s="1"/>
  <c r="I295" i="10"/>
  <c r="G294" i="10"/>
  <c r="G283" i="10"/>
  <c r="I283" i="10" s="1"/>
  <c r="I301" i="10"/>
  <c r="G300" i="10"/>
  <c r="I300" i="10" s="1"/>
  <c r="I322" i="10"/>
  <c r="G297" i="10"/>
  <c r="I297" i="10" s="1"/>
  <c r="I418" i="10"/>
  <c r="G417" i="10"/>
  <c r="I417" i="10" s="1"/>
  <c r="I427" i="10"/>
  <c r="G426" i="10"/>
  <c r="I433" i="10"/>
  <c r="G432" i="10"/>
  <c r="I483" i="10"/>
  <c r="G482" i="10"/>
  <c r="H538" i="10"/>
  <c r="H537" i="10"/>
  <c r="I546" i="10"/>
  <c r="G545" i="10"/>
  <c r="I556" i="10"/>
  <c r="G555" i="10"/>
  <c r="K457" i="10"/>
  <c r="K555" i="10"/>
  <c r="K554" i="10" s="1"/>
  <c r="K553" i="10" s="1"/>
  <c r="I576" i="10"/>
  <c r="G575" i="10"/>
  <c r="G566" i="10"/>
  <c r="I566" i="10" s="1"/>
  <c r="I615" i="10"/>
  <c r="G614" i="10"/>
  <c r="G613" i="10" s="1"/>
  <c r="I623" i="10"/>
  <c r="G622" i="10"/>
  <c r="G621" i="10" s="1"/>
  <c r="I758" i="10"/>
  <c r="G757" i="10"/>
  <c r="I904" i="10"/>
  <c r="G903" i="10"/>
  <c r="I903" i="10" s="1"/>
  <c r="I914" i="10"/>
  <c r="G913" i="10"/>
  <c r="I984" i="10"/>
  <c r="G983" i="10"/>
  <c r="I1030" i="10"/>
  <c r="G1004" i="10"/>
  <c r="I1004" i="10" s="1"/>
  <c r="I1032" i="10"/>
  <c r="G1031" i="10"/>
  <c r="I1031" i="10" s="1"/>
  <c r="I1047" i="10"/>
  <c r="I1052" i="10"/>
  <c r="G1051" i="10"/>
  <c r="G65" i="10"/>
  <c r="G64" i="10" s="1"/>
  <c r="I64" i="10" s="1"/>
  <c r="K111" i="10"/>
  <c r="H564" i="10"/>
  <c r="K860" i="10"/>
  <c r="I233" i="10"/>
  <c r="G232" i="10"/>
  <c r="I232" i="10" s="1"/>
  <c r="I248" i="10"/>
  <c r="G247" i="10"/>
  <c r="I276" i="10"/>
  <c r="G275" i="10"/>
  <c r="I275" i="10" s="1"/>
  <c r="I308" i="10"/>
  <c r="G307" i="10"/>
  <c r="I315" i="10"/>
  <c r="G313" i="10"/>
  <c r="I313" i="10" s="1"/>
  <c r="I358" i="10"/>
  <c r="G357" i="10"/>
  <c r="I357" i="10" s="1"/>
  <c r="I474" i="10"/>
  <c r="G473" i="10"/>
  <c r="J454" i="10"/>
  <c r="J518" i="10"/>
  <c r="J517" i="10" s="1"/>
  <c r="J513" i="10" s="1"/>
  <c r="I552" i="10"/>
  <c r="G551" i="10"/>
  <c r="K456" i="10"/>
  <c r="K551" i="10"/>
  <c r="K550" i="10" s="1"/>
  <c r="K549" i="10" s="1"/>
  <c r="K548" i="10" s="1"/>
  <c r="K543" i="10" s="1"/>
  <c r="I578" i="10"/>
  <c r="G577" i="10"/>
  <c r="I577" i="10" s="1"/>
  <c r="I593" i="10"/>
  <c r="G592" i="10"/>
  <c r="I640" i="10"/>
  <c r="G639" i="10"/>
  <c r="I701" i="10"/>
  <c r="G700" i="10"/>
  <c r="I700" i="10" s="1"/>
  <c r="I714" i="10"/>
  <c r="G713" i="10"/>
  <c r="I862" i="10"/>
  <c r="G861" i="10"/>
  <c r="I861" i="10" s="1"/>
  <c r="I931" i="10"/>
  <c r="G930" i="10"/>
  <c r="I1013" i="10"/>
  <c r="G1012" i="10"/>
  <c r="I1045" i="10"/>
  <c r="G1044" i="10"/>
  <c r="I1044" i="10" s="1"/>
  <c r="I28" i="10"/>
  <c r="G104" i="10"/>
  <c r="J111" i="10"/>
  <c r="G115" i="10"/>
  <c r="I115" i="10" s="1"/>
  <c r="G129" i="10"/>
  <c r="I140" i="10"/>
  <c r="G143" i="10"/>
  <c r="I143" i="10" s="1"/>
  <c r="I159" i="10"/>
  <c r="H161" i="10"/>
  <c r="I166" i="10"/>
  <c r="G175" i="10"/>
  <c r="I175" i="10" s="1"/>
  <c r="J175" i="10"/>
  <c r="G218" i="10"/>
  <c r="H256" i="10"/>
  <c r="K283" i="10"/>
  <c r="K297" i="10"/>
  <c r="G363" i="10"/>
  <c r="G467" i="10"/>
  <c r="I467" i="10" s="1"/>
  <c r="J481" i="10"/>
  <c r="J480" i="10" s="1"/>
  <c r="J465" i="10" s="1"/>
  <c r="G497" i="10"/>
  <c r="H523" i="10"/>
  <c r="G532" i="10"/>
  <c r="G531" i="10" s="1"/>
  <c r="I531" i="10" s="1"/>
  <c r="J530" i="10"/>
  <c r="H819" i="10"/>
  <c r="H818" i="10" s="1"/>
  <c r="H817" i="10" s="1"/>
  <c r="H816" i="10" s="1"/>
  <c r="K819" i="10"/>
  <c r="K818" i="10" s="1"/>
  <c r="K817" i="10" s="1"/>
  <c r="K816" i="10" s="1"/>
  <c r="G882" i="10"/>
  <c r="J902" i="10"/>
  <c r="J901" i="10" s="1"/>
  <c r="J900" i="10" s="1"/>
  <c r="J899" i="10" s="1"/>
  <c r="G923" i="10"/>
  <c r="G1015" i="10"/>
  <c r="I1015" i="10" s="1"/>
  <c r="K1139" i="10"/>
  <c r="H185" i="10"/>
  <c r="I221" i="10"/>
  <c r="I222" i="10"/>
  <c r="I223" i="10"/>
  <c r="J228" i="10"/>
  <c r="K523" i="10"/>
  <c r="I568" i="10"/>
  <c r="H572" i="10"/>
  <c r="H571" i="10" s="1"/>
  <c r="H570" i="10" s="1"/>
  <c r="H569" i="10" s="1"/>
  <c r="I840" i="10"/>
  <c r="I986" i="10"/>
  <c r="I987" i="10"/>
  <c r="I988" i="10"/>
  <c r="J1010" i="10"/>
  <c r="J1027" i="10"/>
  <c r="J1026" i="10" s="1"/>
  <c r="J1025" i="10" s="1"/>
  <c r="K1003" i="10"/>
  <c r="G1076" i="10"/>
  <c r="K1094" i="10"/>
  <c r="K1084" i="10" s="1"/>
  <c r="G1098" i="10"/>
  <c r="I1098" i="10" s="1"/>
  <c r="I1130" i="10"/>
  <c r="I1135" i="10"/>
  <c r="J1140" i="10"/>
  <c r="J1139" i="10" s="1"/>
  <c r="G1159" i="10"/>
  <c r="I1159" i="10" s="1"/>
  <c r="G1167" i="10"/>
  <c r="G1166" i="10" s="1"/>
  <c r="I1169" i="10"/>
  <c r="G1243" i="10"/>
  <c r="I1243" i="10" s="1"/>
  <c r="I1249" i="10"/>
  <c r="J538" i="10"/>
  <c r="J537" i="10"/>
  <c r="J358" i="10"/>
  <c r="J357" i="10" s="1"/>
  <c r="J356" i="10" s="1"/>
  <c r="J355" i="10" s="1"/>
  <c r="J354" i="10" s="1"/>
  <c r="J337" i="10"/>
  <c r="J336" i="10" s="1"/>
  <c r="J397" i="10"/>
  <c r="J396" i="10" s="1"/>
  <c r="J395" i="10" s="1"/>
  <c r="J394" i="10" s="1"/>
  <c r="J381" i="10" s="1"/>
  <c r="J372" i="10" s="1"/>
  <c r="I30" i="10"/>
  <c r="G22" i="10"/>
  <c r="I359" i="10"/>
  <c r="G337" i="10"/>
  <c r="I337" i="10" s="1"/>
  <c r="K146" i="10"/>
  <c r="J22" i="10"/>
  <c r="G23" i="10"/>
  <c r="I23" i="10" s="1"/>
  <c r="L41" i="10"/>
  <c r="N41" i="10"/>
  <c r="G44" i="10"/>
  <c r="G113" i="10"/>
  <c r="G112" i="10" s="1"/>
  <c r="G111" i="10" s="1"/>
  <c r="G147" i="10"/>
  <c r="I147" i="10" s="1"/>
  <c r="G205" i="10"/>
  <c r="J203" i="10"/>
  <c r="G230" i="10"/>
  <c r="G254" i="10"/>
  <c r="G321" i="10"/>
  <c r="I321" i="10" s="1"/>
  <c r="J319" i="10"/>
  <c r="G338" i="10"/>
  <c r="K338" i="10"/>
  <c r="G344" i="10"/>
  <c r="I344" i="10" s="1"/>
  <c r="G348" i="10"/>
  <c r="G356" i="10"/>
  <c r="I356" i="10" s="1"/>
  <c r="K337" i="10"/>
  <c r="K336" i="10" s="1"/>
  <c r="G388" i="10"/>
  <c r="G390" i="10"/>
  <c r="I390" i="10" s="1"/>
  <c r="G403" i="10"/>
  <c r="G454" i="10"/>
  <c r="G457" i="10"/>
  <c r="I457" i="10" s="1"/>
  <c r="G565" i="10"/>
  <c r="I565" i="10" s="1"/>
  <c r="J565" i="10"/>
  <c r="J564" i="10" s="1"/>
  <c r="G567" i="10"/>
  <c r="I567" i="10" s="1"/>
  <c r="G644" i="10"/>
  <c r="G649" i="10"/>
  <c r="I649" i="10" s="1"/>
  <c r="G661" i="10"/>
  <c r="G665" i="10"/>
  <c r="I665" i="10" s="1"/>
  <c r="G679" i="10"/>
  <c r="J691" i="10"/>
  <c r="J690" i="10" s="1"/>
  <c r="J689" i="10" s="1"/>
  <c r="J627" i="10" s="1"/>
  <c r="J626" i="10" s="1"/>
  <c r="J625" i="10" s="1"/>
  <c r="G699" i="10"/>
  <c r="G704" i="10"/>
  <c r="G703" i="10" s="1"/>
  <c r="K795" i="10"/>
  <c r="K794" i="10" s="1"/>
  <c r="K793" i="10" s="1"/>
  <c r="K809" i="10"/>
  <c r="K808" i="10" s="1"/>
  <c r="K807" i="10" s="1"/>
  <c r="K737" i="10" s="1"/>
  <c r="G838" i="10"/>
  <c r="K946" i="10"/>
  <c r="K1128" i="10"/>
  <c r="K1129" i="10"/>
  <c r="K1202" i="10"/>
  <c r="K1201" i="10" s="1"/>
  <c r="G1223" i="10"/>
  <c r="I1223" i="10" s="1"/>
  <c r="K1236" i="10"/>
  <c r="K1231" i="10" s="1"/>
  <c r="I492" i="10"/>
  <c r="I588" i="10"/>
  <c r="G587" i="10"/>
  <c r="I661" i="10"/>
  <c r="G660" i="10"/>
  <c r="I688" i="10"/>
  <c r="G687" i="10"/>
  <c r="I693" i="10"/>
  <c r="G691" i="10"/>
  <c r="I697" i="10"/>
  <c r="G696" i="10"/>
  <c r="K708" i="10"/>
  <c r="K707" i="10" s="1"/>
  <c r="K706" i="10" s="1"/>
  <c r="K567" i="10"/>
  <c r="N19" i="10" s="1"/>
  <c r="I784" i="10"/>
  <c r="G783" i="10"/>
  <c r="I792" i="10"/>
  <c r="G791" i="10"/>
  <c r="I802" i="10"/>
  <c r="G801" i="10"/>
  <c r="I811" i="10"/>
  <c r="G809" i="10"/>
  <c r="I826" i="10"/>
  <c r="G825" i="10"/>
  <c r="I868" i="10"/>
  <c r="G867" i="10"/>
  <c r="I876" i="10"/>
  <c r="G875" i="10"/>
  <c r="I968" i="10"/>
  <c r="G967" i="10"/>
  <c r="I1029" i="10"/>
  <c r="G1027" i="10"/>
  <c r="I1027" i="10" s="1"/>
  <c r="G1003" i="10"/>
  <c r="I1093" i="10"/>
  <c r="G1092" i="10"/>
  <c r="I1204" i="10"/>
  <c r="G1129" i="10"/>
  <c r="I1129" i="10" s="1"/>
  <c r="J1302" i="10"/>
  <c r="J1301" i="10" s="1"/>
  <c r="J1300" i="10" s="1"/>
  <c r="J1299" i="10" s="1"/>
  <c r="J1298" i="10" s="1"/>
  <c r="J1250" i="10" s="1"/>
  <c r="J1248" i="10"/>
  <c r="J1247" i="10" s="1"/>
  <c r="G193" i="10"/>
  <c r="G208" i="10"/>
  <c r="J256" i="10"/>
  <c r="K319" i="10"/>
  <c r="K374" i="10"/>
  <c r="K373" i="10" s="1"/>
  <c r="K598" i="10"/>
  <c r="N569" i="10"/>
  <c r="J860" i="10"/>
  <c r="J916" i="10"/>
  <c r="K963" i="10"/>
  <c r="K962" i="10" s="1"/>
  <c r="K961" i="10" s="1"/>
  <c r="K981" i="10"/>
  <c r="K1001" i="10"/>
  <c r="J1002" i="10"/>
  <c r="I403" i="10"/>
  <c r="G402" i="10"/>
  <c r="K463" i="10"/>
  <c r="K462" i="10" s="1"/>
  <c r="K461" i="10" s="1"/>
  <c r="K460" i="10" s="1"/>
  <c r="K459" i="10" s="1"/>
  <c r="I584" i="10"/>
  <c r="G583" i="10"/>
  <c r="K583" i="10"/>
  <c r="K582" i="10" s="1"/>
  <c r="K581" i="10" s="1"/>
  <c r="K572" i="10" s="1"/>
  <c r="K571" i="10" s="1"/>
  <c r="K570" i="10" s="1"/>
  <c r="K569" i="10" s="1"/>
  <c r="K565" i="10"/>
  <c r="I614" i="10"/>
  <c r="I618" i="10"/>
  <c r="I622" i="10"/>
  <c r="I654" i="10"/>
  <c r="G653" i="10"/>
  <c r="I670" i="10"/>
  <c r="G669" i="10"/>
  <c r="K669" i="10"/>
  <c r="K668" i="10" s="1"/>
  <c r="K667" i="10" s="1"/>
  <c r="K627" i="10" s="1"/>
  <c r="K626" i="10" s="1"/>
  <c r="K625" i="10" s="1"/>
  <c r="K566" i="10"/>
  <c r="I675" i="10"/>
  <c r="G673" i="10"/>
  <c r="I679" i="10"/>
  <c r="G678" i="10"/>
  <c r="I788" i="10"/>
  <c r="G787" i="10"/>
  <c r="I796" i="10"/>
  <c r="G795" i="10"/>
  <c r="I806" i="10"/>
  <c r="G805" i="10"/>
  <c r="I835" i="10"/>
  <c r="G834" i="10"/>
  <c r="I872" i="10"/>
  <c r="G871" i="10"/>
  <c r="I950" i="10"/>
  <c r="G949" i="10"/>
  <c r="I1024" i="10"/>
  <c r="G1023" i="10"/>
  <c r="I1116" i="10"/>
  <c r="G1115" i="10"/>
  <c r="I1126" i="10"/>
  <c r="G1125" i="10"/>
  <c r="I1136" i="10"/>
  <c r="G1128" i="10"/>
  <c r="I1128" i="10" s="1"/>
  <c r="J1205" i="10"/>
  <c r="J1202" i="10" s="1"/>
  <c r="J1201" i="10" s="1"/>
  <c r="J1180" i="10" s="1"/>
  <c r="J1179" i="10" s="1"/>
  <c r="J1129" i="10"/>
  <c r="K19" i="10"/>
  <c r="K203" i="10"/>
  <c r="G274" i="10"/>
  <c r="G280" i="10"/>
  <c r="G320" i="10"/>
  <c r="I320" i="10" s="1"/>
  <c r="G324" i="10"/>
  <c r="G343" i="10"/>
  <c r="G355" i="10"/>
  <c r="G375" i="10"/>
  <c r="G379" i="10"/>
  <c r="G384" i="10"/>
  <c r="G408" i="10"/>
  <c r="I408" i="10" s="1"/>
  <c r="G648" i="10"/>
  <c r="I648" i="10" s="1"/>
  <c r="G683" i="10"/>
  <c r="G708" i="10"/>
  <c r="G763" i="10"/>
  <c r="G767" i="10"/>
  <c r="G771" i="10"/>
  <c r="G775" i="10"/>
  <c r="G779" i="10"/>
  <c r="G829" i="10"/>
  <c r="G919" i="10"/>
  <c r="G958" i="10"/>
  <c r="G1134" i="10"/>
  <c r="G1356" i="10"/>
  <c r="G1355" i="10" s="1"/>
  <c r="I1355" i="10" s="1"/>
  <c r="K381" i="10"/>
  <c r="J598" i="10"/>
  <c r="J737" i="10"/>
  <c r="J946" i="10"/>
  <c r="J963" i="10"/>
  <c r="J962" i="10" s="1"/>
  <c r="J961" i="10" s="1"/>
  <c r="J960" i="10" s="1"/>
  <c r="K1010" i="10"/>
  <c r="K1009" i="10" s="1"/>
  <c r="K1008" i="10" s="1"/>
  <c r="K1007" i="10" s="1"/>
  <c r="J1084" i="10"/>
  <c r="K329" i="10"/>
  <c r="K318" i="10" s="1"/>
  <c r="K299" i="10" s="1"/>
  <c r="K296" i="10" s="1"/>
  <c r="K406" i="10"/>
  <c r="K405" i="10" s="1"/>
  <c r="K1350" i="10"/>
  <c r="K17" i="10"/>
  <c r="K256" i="10"/>
  <c r="J405" i="10"/>
  <c r="I65" i="10"/>
  <c r="J146" i="10"/>
  <c r="J284" i="10"/>
  <c r="J282" i="10" s="1"/>
  <c r="J329" i="10"/>
  <c r="G411" i="10"/>
  <c r="G415" i="10"/>
  <c r="G601" i="10"/>
  <c r="G609" i="10"/>
  <c r="G753" i="10"/>
  <c r="J1038" i="10"/>
  <c r="J1037" i="10" s="1"/>
  <c r="J1118" i="10"/>
  <c r="J1117" i="10" s="1"/>
  <c r="J1236" i="10"/>
  <c r="J1231" i="10" s="1"/>
  <c r="J26" i="10"/>
  <c r="J25" i="10" s="1"/>
  <c r="J42" i="10"/>
  <c r="J41" i="10" s="1"/>
  <c r="J63" i="10"/>
  <c r="J62" i="10" s="1"/>
  <c r="J61" i="10" s="1"/>
  <c r="K185" i="10"/>
  <c r="K98" i="10" s="1"/>
  <c r="G260" i="10"/>
  <c r="G814" i="10"/>
  <c r="J819" i="10"/>
  <c r="J818" i="10" s="1"/>
  <c r="J817" i="10" s="1"/>
  <c r="J898" i="10"/>
  <c r="I158" i="10"/>
  <c r="H154" i="10"/>
  <c r="H153" i="10" s="1"/>
  <c r="H146" i="10" s="1"/>
  <c r="I112" i="10"/>
  <c r="I113" i="10"/>
  <c r="J24" i="10"/>
  <c r="M19" i="10" s="1"/>
  <c r="G139" i="10"/>
  <c r="I139" i="10" s="1"/>
  <c r="H135" i="10"/>
  <c r="J135" i="10"/>
  <c r="I138" i="10"/>
  <c r="I628" i="10"/>
  <c r="I630" i="10"/>
  <c r="I629" i="10"/>
  <c r="H627" i="10"/>
  <c r="H626" i="10" s="1"/>
  <c r="H625" i="10" s="1"/>
  <c r="H624" i="10" s="1"/>
  <c r="I454" i="10"/>
  <c r="I94" i="10"/>
  <c r="G93" i="10"/>
  <c r="I447" i="10"/>
  <c r="G446" i="10"/>
  <c r="H168" i="10"/>
  <c r="H329" i="10"/>
  <c r="H318" i="10" s="1"/>
  <c r="H299" i="10" s="1"/>
  <c r="H296" i="10" s="1"/>
  <c r="J21" i="10"/>
  <c r="I515" i="10"/>
  <c r="G514" i="10"/>
  <c r="I514" i="10" s="1"/>
  <c r="I517" i="10"/>
  <c r="I534" i="10"/>
  <c r="I539" i="10"/>
  <c r="G537" i="10"/>
  <c r="I537" i="10" s="1"/>
  <c r="G538" i="10"/>
  <c r="I538" i="10" s="1"/>
  <c r="I95" i="10"/>
  <c r="G131" i="10"/>
  <c r="I131" i="10" s="1"/>
  <c r="G137" i="10"/>
  <c r="G142" i="10"/>
  <c r="I142" i="10" s="1"/>
  <c r="G157" i="10"/>
  <c r="G163" i="10"/>
  <c r="G170" i="10"/>
  <c r="G173" i="10"/>
  <c r="G186" i="10"/>
  <c r="G189" i="10"/>
  <c r="I189" i="10" s="1"/>
  <c r="G238" i="10"/>
  <c r="G243" i="10"/>
  <c r="G265" i="10"/>
  <c r="G270" i="10"/>
  <c r="G285" i="10"/>
  <c r="I448" i="10"/>
  <c r="J572" i="10"/>
  <c r="J571" i="10" s="1"/>
  <c r="J570" i="10" s="1"/>
  <c r="K537" i="10"/>
  <c r="K538" i="10"/>
  <c r="G47" i="10"/>
  <c r="G67" i="10"/>
  <c r="G75" i="10"/>
  <c r="G331" i="10"/>
  <c r="G334" i="10"/>
  <c r="G369" i="10"/>
  <c r="G436" i="10"/>
  <c r="G439" i="10"/>
  <c r="J439" i="10"/>
  <c r="J438" i="10" s="1"/>
  <c r="G441" i="10"/>
  <c r="G450" i="10"/>
  <c r="I450" i="10" s="1"/>
  <c r="J523" i="10"/>
  <c r="J508" i="10" s="1"/>
  <c r="J493" i="10" s="1"/>
  <c r="K530" i="10"/>
  <c r="I1331" i="10"/>
  <c r="G1330" i="10"/>
  <c r="G463" i="10"/>
  <c r="G466" i="10"/>
  <c r="I466" i="10" s="1"/>
  <c r="I516" i="10"/>
  <c r="I518" i="10"/>
  <c r="I532" i="10"/>
  <c r="I540" i="10"/>
  <c r="G596" i="10"/>
  <c r="G718" i="10"/>
  <c r="G722" i="10"/>
  <c r="I722" i="10" s="1"/>
  <c r="G726" i="10"/>
  <c r="I726" i="10" s="1"/>
  <c r="G907" i="10"/>
  <c r="H1180" i="10"/>
  <c r="H1179" i="10" s="1"/>
  <c r="H1127" i="10" s="1"/>
  <c r="J1307" i="10"/>
  <c r="G1354" i="10"/>
  <c r="G491" i="10"/>
  <c r="G509" i="10"/>
  <c r="G525" i="10"/>
  <c r="G528" i="10"/>
  <c r="G559" i="10"/>
  <c r="G857" i="10"/>
  <c r="G936" i="10"/>
  <c r="G942" i="10"/>
  <c r="H993" i="10"/>
  <c r="H981" i="10" s="1"/>
  <c r="H960" i="10" s="1"/>
  <c r="I1167" i="10"/>
  <c r="K1180" i="10"/>
  <c r="K1179" i="10" s="1"/>
  <c r="G996" i="10"/>
  <c r="G999" i="10"/>
  <c r="G1018" i="10"/>
  <c r="G1061" i="10"/>
  <c r="G1071" i="10"/>
  <c r="G1119" i="10"/>
  <c r="G1186" i="10"/>
  <c r="I1186" i="10" s="1"/>
  <c r="G1192" i="10"/>
  <c r="G1198" i="10"/>
  <c r="G1203" i="10"/>
  <c r="G1213" i="10"/>
  <c r="G1218" i="10"/>
  <c r="G1227" i="10"/>
  <c r="G1232" i="10"/>
  <c r="G1238" i="10"/>
  <c r="G1241" i="10"/>
  <c r="G1247" i="10"/>
  <c r="I1247" i="10" s="1"/>
  <c r="G1267" i="10"/>
  <c r="G1274" i="10"/>
  <c r="I1274" i="10" s="1"/>
  <c r="G1283" i="10"/>
  <c r="G1302" i="10"/>
  <c r="I1332" i="10"/>
  <c r="I1356" i="10"/>
  <c r="G1080" i="10"/>
  <c r="G1142" i="10"/>
  <c r="G1317" i="10"/>
  <c r="G1321" i="10"/>
  <c r="G1336" i="10"/>
  <c r="G1341" i="10"/>
  <c r="K689" i="9"/>
  <c r="K688" i="9"/>
  <c r="J689" i="9"/>
  <c r="J688" i="9"/>
  <c r="I34" i="9"/>
  <c r="I40" i="9"/>
  <c r="I50" i="9"/>
  <c r="I55" i="9"/>
  <c r="I56" i="9"/>
  <c r="I70" i="9"/>
  <c r="I73" i="9"/>
  <c r="I77" i="9"/>
  <c r="I81" i="9"/>
  <c r="I84" i="9"/>
  <c r="I90" i="9"/>
  <c r="I102" i="9"/>
  <c r="I106" i="9"/>
  <c r="I117" i="9"/>
  <c r="I119" i="9"/>
  <c r="I122" i="9"/>
  <c r="I126" i="9"/>
  <c r="I134" i="9"/>
  <c r="I141" i="9"/>
  <c r="I145" i="9"/>
  <c r="I152" i="9"/>
  <c r="I167" i="9"/>
  <c r="I178" i="9"/>
  <c r="I181" i="9"/>
  <c r="I184" i="9"/>
  <c r="I198" i="9"/>
  <c r="I202" i="9"/>
  <c r="I213" i="9"/>
  <c r="I220" i="9"/>
  <c r="I227" i="9"/>
  <c r="I234" i="9"/>
  <c r="I289" i="9"/>
  <c r="I290" i="9"/>
  <c r="I298" i="9"/>
  <c r="I304" i="9"/>
  <c r="I309" i="9"/>
  <c r="I312" i="9"/>
  <c r="I317" i="9"/>
  <c r="I328" i="9"/>
  <c r="I339" i="9"/>
  <c r="I353" i="9"/>
  <c r="I365" i="9"/>
  <c r="I371" i="9"/>
  <c r="I419" i="9"/>
  <c r="I423" i="9"/>
  <c r="I428" i="9"/>
  <c r="I443" i="9"/>
  <c r="I452" i="9"/>
  <c r="I468" i="9"/>
  <c r="I475" i="9"/>
  <c r="I478" i="9"/>
  <c r="I483" i="9"/>
  <c r="I486" i="9"/>
  <c r="I499" i="9"/>
  <c r="I500" i="9"/>
  <c r="I501" i="9"/>
  <c r="I502" i="9"/>
  <c r="I503" i="9"/>
  <c r="I504" i="9"/>
  <c r="I505" i="9"/>
  <c r="I506" i="9"/>
  <c r="I511" i="9"/>
  <c r="I557" i="9"/>
  <c r="I558" i="9"/>
  <c r="I559" i="9"/>
  <c r="I576" i="9"/>
  <c r="I585" i="9"/>
  <c r="I599" i="9"/>
  <c r="I600" i="9"/>
  <c r="I601" i="9"/>
  <c r="I602" i="9"/>
  <c r="I607" i="9"/>
  <c r="I627" i="9"/>
  <c r="I631" i="9"/>
  <c r="I632" i="9"/>
  <c r="I633" i="9"/>
  <c r="I637" i="9"/>
  <c r="I671" i="9"/>
  <c r="I672" i="9"/>
  <c r="I712" i="9"/>
  <c r="I717" i="9"/>
  <c r="I721" i="9"/>
  <c r="I725" i="9"/>
  <c r="I726" i="9"/>
  <c r="I727" i="9"/>
  <c r="I732" i="9"/>
  <c r="I734" i="9"/>
  <c r="I735" i="9"/>
  <c r="I736" i="9"/>
  <c r="I737" i="9"/>
  <c r="I738" i="9"/>
  <c r="I739" i="9"/>
  <c r="I740" i="9"/>
  <c r="I741" i="9"/>
  <c r="I742" i="9"/>
  <c r="I743" i="9"/>
  <c r="I744" i="9"/>
  <c r="I745" i="9"/>
  <c r="I746" i="9"/>
  <c r="I747" i="9"/>
  <c r="I756" i="9"/>
  <c r="I819" i="9"/>
  <c r="I837" i="9"/>
  <c r="I839" i="9"/>
  <c r="I841" i="9"/>
  <c r="I844" i="9"/>
  <c r="I849" i="9"/>
  <c r="I850" i="9"/>
  <c r="I851" i="9"/>
  <c r="I855" i="9"/>
  <c r="I860" i="9"/>
  <c r="I883" i="9"/>
  <c r="I884" i="9"/>
  <c r="I885" i="9"/>
  <c r="I889" i="9"/>
  <c r="I893" i="9"/>
  <c r="I902" i="9"/>
  <c r="I906" i="9"/>
  <c r="I911" i="9"/>
  <c r="I923" i="9"/>
  <c r="I929" i="9"/>
  <c r="I935" i="9"/>
  <c r="I947" i="9"/>
  <c r="I948" i="9"/>
  <c r="I949" i="9"/>
  <c r="I950" i="9"/>
  <c r="I968" i="9"/>
  <c r="I974" i="9"/>
  <c r="I975" i="9"/>
  <c r="I976" i="9"/>
  <c r="I981" i="9"/>
  <c r="I986" i="9"/>
  <c r="I987" i="9"/>
  <c r="I988" i="9"/>
  <c r="I1010" i="9"/>
  <c r="I1013" i="9"/>
  <c r="I1016" i="9"/>
  <c r="I1030" i="9"/>
  <c r="I1032" i="9"/>
  <c r="I1042" i="9"/>
  <c r="I1045" i="9"/>
  <c r="I1049" i="9"/>
  <c r="I1050" i="9"/>
  <c r="I1054" i="9"/>
  <c r="I1055" i="9"/>
  <c r="I1059" i="9"/>
  <c r="I1060" i="9"/>
  <c r="I1061" i="9"/>
  <c r="I1062" i="9"/>
  <c r="I1063" i="9"/>
  <c r="I1064" i="9"/>
  <c r="I1065" i="9"/>
  <c r="I1069" i="9"/>
  <c r="I1074" i="9"/>
  <c r="I1079" i="9"/>
  <c r="I1093" i="9"/>
  <c r="I1096" i="9"/>
  <c r="I1097" i="9"/>
  <c r="I1098" i="9"/>
  <c r="I1099" i="9"/>
  <c r="I1100" i="9"/>
  <c r="I1101" i="9"/>
  <c r="I1102" i="9"/>
  <c r="I1103" i="9"/>
  <c r="I1104" i="9"/>
  <c r="I1105" i="9"/>
  <c r="I1106" i="9"/>
  <c r="I1107" i="9"/>
  <c r="I1118" i="9"/>
  <c r="I1134" i="9"/>
  <c r="I1140" i="9"/>
  <c r="I1141" i="9"/>
  <c r="I1145" i="9"/>
  <c r="I1146" i="9"/>
  <c r="I1153" i="9"/>
  <c r="I1154" i="9"/>
  <c r="I1158" i="9"/>
  <c r="I1159" i="9"/>
  <c r="I1166" i="9"/>
  <c r="I1167" i="9"/>
  <c r="I1168" i="9"/>
  <c r="I1172" i="9"/>
  <c r="I1174" i="9"/>
  <c r="I1180" i="9"/>
  <c r="I1181" i="9"/>
  <c r="I1185" i="9"/>
  <c r="I1190" i="9"/>
  <c r="I1192" i="9"/>
  <c r="I1207" i="9"/>
  <c r="I1216" i="9"/>
  <c r="I1221" i="9"/>
  <c r="I1226" i="9"/>
  <c r="I1231" i="9"/>
  <c r="I1242" i="9"/>
  <c r="I1247" i="9"/>
  <c r="I1248" i="9"/>
  <c r="I1249" i="9"/>
  <c r="I1250" i="9"/>
  <c r="I1251" i="9"/>
  <c r="I1252" i="9"/>
  <c r="I1253" i="9"/>
  <c r="I1254" i="9"/>
  <c r="I1255" i="9"/>
  <c r="I1260" i="9"/>
  <c r="I1261" i="9"/>
  <c r="I1262" i="9"/>
  <c r="I1266" i="9"/>
  <c r="I1269" i="9"/>
  <c r="I1273" i="9"/>
  <c r="I1274" i="9"/>
  <c r="I1277" i="9"/>
  <c r="I1281" i="9"/>
  <c r="I1282" i="9"/>
  <c r="I1283" i="9"/>
  <c r="I1284" i="9"/>
  <c r="I1285" i="9"/>
  <c r="I1286" i="9"/>
  <c r="I1287" i="9"/>
  <c r="I1288" i="9"/>
  <c r="I1289" i="9"/>
  <c r="I1290" i="9"/>
  <c r="I1291" i="9"/>
  <c r="I1292" i="9"/>
  <c r="I1293" i="9"/>
  <c r="I1302" i="9"/>
  <c r="I1308" i="9"/>
  <c r="I1315" i="9"/>
  <c r="I1319" i="9"/>
  <c r="I1335" i="9"/>
  <c r="I1340" i="9"/>
  <c r="I1344" i="9"/>
  <c r="I1345" i="9"/>
  <c r="K917" i="9"/>
  <c r="J917" i="9"/>
  <c r="G917" i="9"/>
  <c r="I917" i="9" s="1"/>
  <c r="H1352" i="9"/>
  <c r="H1351" i="9" s="1"/>
  <c r="H1350" i="9" s="1"/>
  <c r="H1349" i="9" s="1"/>
  <c r="H1348" i="9" s="1"/>
  <c r="H1346" i="9"/>
  <c r="H1328" i="9"/>
  <c r="H1327" i="9" s="1"/>
  <c r="H1326" i="9" s="1"/>
  <c r="H1325" i="9" s="1"/>
  <c r="H1324" i="9" s="1"/>
  <c r="H1323" i="9" s="1"/>
  <c r="H1322" i="9"/>
  <c r="H1321" i="9"/>
  <c r="K1299" i="9"/>
  <c r="J1299" i="9"/>
  <c r="H1298" i="9"/>
  <c r="H1297" i="9" s="1"/>
  <c r="H1296" i="9" s="1"/>
  <c r="H1295" i="9" s="1"/>
  <c r="H1294" i="9" s="1"/>
  <c r="H1246" i="9" s="1"/>
  <c r="H1245" i="9"/>
  <c r="H1244" i="9"/>
  <c r="H1237" i="9"/>
  <c r="H1236" i="9" s="1"/>
  <c r="H1234" i="9"/>
  <c r="H1233" i="9" s="1"/>
  <c r="H1224" i="9"/>
  <c r="H1223" i="9" s="1"/>
  <c r="H1222" i="9" s="1"/>
  <c r="H1219" i="9"/>
  <c r="H1218" i="9" s="1"/>
  <c r="H1217" i="9" s="1"/>
  <c r="H1210" i="9"/>
  <c r="H1209" i="9" s="1"/>
  <c r="H1208" i="9" s="1"/>
  <c r="H1201" i="9"/>
  <c r="H1199" i="9"/>
  <c r="H1195" i="9"/>
  <c r="H1194" i="9" s="1"/>
  <c r="H1193" i="9" s="1"/>
  <c r="H1165" i="9"/>
  <c r="H1164" i="9" s="1"/>
  <c r="H1163" i="9" s="1"/>
  <c r="H1162" i="9" s="1"/>
  <c r="H1161" i="9" s="1"/>
  <c r="H1160" i="9" s="1"/>
  <c r="H1135" i="9" s="1"/>
  <c r="H1133" i="9"/>
  <c r="H1131" i="9"/>
  <c r="H1126" i="9"/>
  <c r="H1125" i="9"/>
  <c r="H1124" i="9"/>
  <c r="H1121" i="9"/>
  <c r="H1120" i="9" s="1"/>
  <c r="H1119" i="9" s="1"/>
  <c r="H1114" i="9" s="1"/>
  <c r="H1113" i="9" s="1"/>
  <c r="H1111" i="9"/>
  <c r="H1110" i="9" s="1"/>
  <c r="H1109" i="9" s="1"/>
  <c r="H1108" i="9" s="1"/>
  <c r="H1037" i="9"/>
  <c r="H1036" i="9" s="1"/>
  <c r="H1035" i="9" s="1"/>
  <c r="H1034" i="9" s="1"/>
  <c r="H1033" i="9" s="1"/>
  <c r="H1014" i="9"/>
  <c r="H1008" i="9"/>
  <c r="H1007" i="9" s="1"/>
  <c r="H1001" i="9"/>
  <c r="H1000" i="9"/>
  <c r="H999" i="9"/>
  <c r="H998" i="9"/>
  <c r="J996" i="9"/>
  <c r="H995" i="9"/>
  <c r="H994" i="9" s="1"/>
  <c r="H992" i="9"/>
  <c r="H991" i="9" s="1"/>
  <c r="H990" i="9" s="1"/>
  <c r="H984" i="9"/>
  <c r="H983" i="9" s="1"/>
  <c r="H982" i="9" s="1"/>
  <c r="H972" i="9"/>
  <c r="H971" i="9" s="1"/>
  <c r="H970" i="9" s="1"/>
  <c r="H969" i="9" s="1"/>
  <c r="H963" i="9"/>
  <c r="H962" i="9" s="1"/>
  <c r="H961" i="9" s="1"/>
  <c r="H960" i="9" s="1"/>
  <c r="H940" i="9"/>
  <c r="H939" i="9" s="1"/>
  <c r="H938" i="9" s="1"/>
  <c r="H937" i="9" s="1"/>
  <c r="H936" i="9" s="1"/>
  <c r="H894" i="9" s="1"/>
  <c r="H878" i="9"/>
  <c r="H877" i="9" s="1"/>
  <c r="H876" i="9" s="1"/>
  <c r="H875" i="9" s="1"/>
  <c r="H874" i="9" s="1"/>
  <c r="H873" i="9" s="1"/>
  <c r="H838" i="9"/>
  <c r="H836" i="9"/>
  <c r="K835" i="9"/>
  <c r="J835" i="9"/>
  <c r="H834" i="9"/>
  <c r="H830" i="9"/>
  <c r="H829" i="9" s="1"/>
  <c r="H828" i="9" s="1"/>
  <c r="H826" i="9"/>
  <c r="H825" i="9" s="1"/>
  <c r="H824" i="9" s="1"/>
  <c r="H822" i="9"/>
  <c r="H821" i="9" s="1"/>
  <c r="H820" i="9" s="1"/>
  <c r="H704" i="9"/>
  <c r="H703" i="9" s="1"/>
  <c r="H702" i="9" s="1"/>
  <c r="H700" i="9"/>
  <c r="H699" i="9" s="1"/>
  <c r="H698" i="9" s="1"/>
  <c r="H696" i="9"/>
  <c r="H695" i="9" s="1"/>
  <c r="H694" i="9" s="1"/>
  <c r="H692" i="9"/>
  <c r="H691" i="9" s="1"/>
  <c r="H690" i="9" s="1"/>
  <c r="H687" i="9"/>
  <c r="H686" i="9" s="1"/>
  <c r="H685" i="9" s="1"/>
  <c r="G684" i="9"/>
  <c r="I684" i="9" s="1"/>
  <c r="H683" i="9"/>
  <c r="H682" i="9" s="1"/>
  <c r="H681" i="9" s="1"/>
  <c r="H679" i="9"/>
  <c r="H678" i="9" s="1"/>
  <c r="H677" i="9" s="1"/>
  <c r="H675" i="9"/>
  <c r="H674" i="9" s="1"/>
  <c r="H673" i="9" s="1"/>
  <c r="H669" i="9"/>
  <c r="H668" i="9" s="1"/>
  <c r="H667" i="9" s="1"/>
  <c r="H665" i="9"/>
  <c r="H664" i="9" s="1"/>
  <c r="H663" i="9" s="1"/>
  <c r="H661" i="9"/>
  <c r="H660" i="9" s="1"/>
  <c r="H659" i="9" s="1"/>
  <c r="H657" i="9"/>
  <c r="H656" i="9" s="1"/>
  <c r="H655" i="9" s="1"/>
  <c r="H653" i="9"/>
  <c r="H652" i="9" s="1"/>
  <c r="H651" i="9" s="1"/>
  <c r="H649" i="9"/>
  <c r="H648" i="9" s="1"/>
  <c r="H647" i="9" s="1"/>
  <c r="H645" i="9"/>
  <c r="H644" i="9" s="1"/>
  <c r="H643" i="9" s="1"/>
  <c r="H642" i="9" s="1"/>
  <c r="H640" i="9"/>
  <c r="H639" i="9" s="1"/>
  <c r="H638" i="9" s="1"/>
  <c r="H592" i="9"/>
  <c r="H591" i="9" s="1"/>
  <c r="H590" i="9" s="1"/>
  <c r="H588" i="9"/>
  <c r="H587" i="9" s="1"/>
  <c r="H586" i="9" s="1"/>
  <c r="H583" i="9"/>
  <c r="H582" i="9" s="1"/>
  <c r="H581" i="9" s="1"/>
  <c r="H579" i="9"/>
  <c r="H578" i="9" s="1"/>
  <c r="H577" i="9" s="1"/>
  <c r="G572" i="9"/>
  <c r="I572" i="9" s="1"/>
  <c r="H571" i="9"/>
  <c r="H570" i="9" s="1"/>
  <c r="H569" i="9" s="1"/>
  <c r="H564" i="9"/>
  <c r="H563" i="9"/>
  <c r="H562" i="9"/>
  <c r="H561" i="9"/>
  <c r="H536" i="9"/>
  <c r="H535" i="9" s="1"/>
  <c r="H531" i="9"/>
  <c r="H530" i="9" s="1"/>
  <c r="H528" i="9"/>
  <c r="H527" i="9" s="1"/>
  <c r="H524" i="9"/>
  <c r="H523" i="9" s="1"/>
  <c r="H521" i="9"/>
  <c r="H520" i="9" s="1"/>
  <c r="H517" i="9"/>
  <c r="H516" i="9" s="1"/>
  <c r="H514" i="9"/>
  <c r="H513" i="9" s="1"/>
  <c r="H490" i="9"/>
  <c r="H489" i="9" s="1"/>
  <c r="H488" i="9" s="1"/>
  <c r="H487" i="9" s="1"/>
  <c r="H464" i="9"/>
  <c r="H462" i="9"/>
  <c r="H461" i="9" s="1"/>
  <c r="H460" i="9" s="1"/>
  <c r="H459" i="9" s="1"/>
  <c r="H458" i="9" s="1"/>
  <c r="H457" i="9"/>
  <c r="H456" i="9"/>
  <c r="H455" i="9"/>
  <c r="H454" i="9"/>
  <c r="H447" i="9"/>
  <c r="H446" i="9" s="1"/>
  <c r="H445" i="9" s="1"/>
  <c r="H444" i="9" s="1"/>
  <c r="H437" i="9" s="1"/>
  <c r="H435" i="9"/>
  <c r="H434" i="9" s="1"/>
  <c r="H433" i="9" s="1"/>
  <c r="H404" i="9" s="1"/>
  <c r="H402" i="9"/>
  <c r="H401" i="9" s="1"/>
  <c r="H400" i="9" s="1"/>
  <c r="H399" i="9" s="1"/>
  <c r="H397" i="9"/>
  <c r="H396" i="9" s="1"/>
  <c r="H395" i="9" s="1"/>
  <c r="H394" i="9" s="1"/>
  <c r="H392" i="9"/>
  <c r="H391" i="9" s="1"/>
  <c r="H390" i="9" s="1"/>
  <c r="H388" i="9"/>
  <c r="H387" i="9" s="1"/>
  <c r="H386" i="9" s="1"/>
  <c r="J385" i="9"/>
  <c r="H384" i="9"/>
  <c r="H383" i="9" s="1"/>
  <c r="H382" i="9" s="1"/>
  <c r="H379" i="9"/>
  <c r="H378" i="9" s="1"/>
  <c r="H376" i="9"/>
  <c r="H375" i="9" s="1"/>
  <c r="H358" i="9"/>
  <c r="H357" i="9" s="1"/>
  <c r="H356" i="9" s="1"/>
  <c r="H355" i="9" s="1"/>
  <c r="H354" i="9" s="1"/>
  <c r="H352" i="9"/>
  <c r="H351" i="9" s="1"/>
  <c r="H349" i="9"/>
  <c r="H348" i="9" s="1"/>
  <c r="H344" i="9"/>
  <c r="H343" i="9" s="1"/>
  <c r="H342" i="9" s="1"/>
  <c r="H341" i="9" s="1"/>
  <c r="H340" i="9" s="1"/>
  <c r="H338" i="9"/>
  <c r="H337" i="9"/>
  <c r="K335" i="9"/>
  <c r="J335" i="9"/>
  <c r="H334" i="9"/>
  <c r="H333" i="9" s="1"/>
  <c r="H331" i="9"/>
  <c r="H330" i="9" s="1"/>
  <c r="H327" i="9"/>
  <c r="H326" i="9" s="1"/>
  <c r="H324" i="9"/>
  <c r="H323" i="9" s="1"/>
  <c r="H321" i="9"/>
  <c r="H320" i="9" s="1"/>
  <c r="H294" i="9"/>
  <c r="H293" i="9" s="1"/>
  <c r="H292" i="9" s="1"/>
  <c r="H291" i="9" s="1"/>
  <c r="H284" i="9" s="1"/>
  <c r="H282" i="9" s="1"/>
  <c r="H283" i="9"/>
  <c r="K281" i="9"/>
  <c r="J281" i="9"/>
  <c r="H280" i="9"/>
  <c r="H279" i="9" s="1"/>
  <c r="H278" i="9" s="1"/>
  <c r="H277" i="9" s="1"/>
  <c r="K276" i="9"/>
  <c r="J276" i="9"/>
  <c r="H275" i="9"/>
  <c r="H274" i="9" s="1"/>
  <c r="H273" i="9" s="1"/>
  <c r="H272" i="9" s="1"/>
  <c r="K271" i="9"/>
  <c r="J271" i="9"/>
  <c r="H270" i="9"/>
  <c r="H269" i="9" s="1"/>
  <c r="H268" i="9" s="1"/>
  <c r="H267" i="9" s="1"/>
  <c r="H265" i="9"/>
  <c r="H264" i="9" s="1"/>
  <c r="H263" i="9" s="1"/>
  <c r="H262" i="9" s="1"/>
  <c r="K266" i="9"/>
  <c r="J266" i="9"/>
  <c r="G266" i="9"/>
  <c r="I266" i="9" s="1"/>
  <c r="H254" i="9"/>
  <c r="H253" i="9" s="1"/>
  <c r="H252" i="9" s="1"/>
  <c r="H251" i="9" s="1"/>
  <c r="H250" i="9" s="1"/>
  <c r="K249" i="9"/>
  <c r="J249" i="9"/>
  <c r="H248" i="9"/>
  <c r="H247" i="9" s="1"/>
  <c r="H246" i="9" s="1"/>
  <c r="H245" i="9" s="1"/>
  <c r="H243" i="9"/>
  <c r="H242" i="9" s="1"/>
  <c r="H241" i="9" s="1"/>
  <c r="H240" i="9" s="1"/>
  <c r="H238" i="9"/>
  <c r="H237" i="9" s="1"/>
  <c r="H236" i="9" s="1"/>
  <c r="H235" i="9" s="1"/>
  <c r="H230" i="9"/>
  <c r="H229" i="9" s="1"/>
  <c r="H228" i="9" s="1"/>
  <c r="H223" i="9"/>
  <c r="H222" i="9" s="1"/>
  <c r="H221" i="9" s="1"/>
  <c r="H216" i="9"/>
  <c r="H215" i="9" s="1"/>
  <c r="H214" i="9" s="1"/>
  <c r="K209" i="9"/>
  <c r="J209" i="9"/>
  <c r="H208" i="9"/>
  <c r="H207" i="9" s="1"/>
  <c r="H205" i="9"/>
  <c r="H204" i="9" s="1"/>
  <c r="H193" i="9"/>
  <c r="H192" i="9" s="1"/>
  <c r="H190" i="9"/>
  <c r="H189" i="9" s="1"/>
  <c r="H187" i="9"/>
  <c r="H186" i="9" s="1"/>
  <c r="H173" i="9"/>
  <c r="H172" i="9" s="1"/>
  <c r="H170" i="9"/>
  <c r="H169" i="9" s="1"/>
  <c r="H166" i="9"/>
  <c r="H165" i="9" s="1"/>
  <c r="H163" i="9"/>
  <c r="H162" i="9" s="1"/>
  <c r="K160" i="9"/>
  <c r="J160" i="9"/>
  <c r="H159" i="9"/>
  <c r="K158" i="9"/>
  <c r="J158" i="9"/>
  <c r="H157" i="9"/>
  <c r="G155" i="9"/>
  <c r="I155" i="9" s="1"/>
  <c r="H154" i="9"/>
  <c r="H153" i="9" s="1"/>
  <c r="H148" i="9"/>
  <c r="H147" i="9" s="1"/>
  <c r="H140" i="9"/>
  <c r="H139" i="9" s="1"/>
  <c r="H137" i="9"/>
  <c r="H136" i="9" s="1"/>
  <c r="H129" i="9"/>
  <c r="H128" i="9" s="1"/>
  <c r="H127" i="9" s="1"/>
  <c r="H113" i="9"/>
  <c r="H112" i="9" s="1"/>
  <c r="H111" i="9" s="1"/>
  <c r="H95" i="9"/>
  <c r="H94" i="9" s="1"/>
  <c r="H93" i="9" s="1"/>
  <c r="H92" i="9" s="1"/>
  <c r="H91" i="9" s="1"/>
  <c r="H88" i="9"/>
  <c r="H87" i="9" s="1"/>
  <c r="H65" i="9"/>
  <c r="H64" i="9" s="1"/>
  <c r="H59" i="9"/>
  <c r="H58" i="9" s="1"/>
  <c r="H57" i="9" s="1"/>
  <c r="H51" i="9" s="1"/>
  <c r="H45" i="9"/>
  <c r="H44" i="9" s="1"/>
  <c r="H43" i="9" s="1"/>
  <c r="H42" i="9" s="1"/>
  <c r="H41" i="9" s="1"/>
  <c r="H29" i="9"/>
  <c r="H28" i="9" s="1"/>
  <c r="H27" i="9" s="1"/>
  <c r="H26" i="9" s="1"/>
  <c r="H25" i="9" s="1"/>
  <c r="H24" i="9"/>
  <c r="H23" i="9"/>
  <c r="H18" i="9" s="1"/>
  <c r="H22" i="9"/>
  <c r="H20" i="9"/>
  <c r="G1357" i="11" l="1"/>
  <c r="I1357" i="11" s="1"/>
  <c r="I1358" i="11"/>
  <c r="K21" i="10"/>
  <c r="J1009" i="10"/>
  <c r="J1008" i="10" s="1"/>
  <c r="G513" i="10"/>
  <c r="I1346" i="10"/>
  <c r="G1345" i="10"/>
  <c r="I1345" i="10" s="1"/>
  <c r="I1209" i="10"/>
  <c r="G1208" i="10"/>
  <c r="G78" i="10"/>
  <c r="I78" i="10" s="1"/>
  <c r="I38" i="10"/>
  <c r="G37" i="10"/>
  <c r="I980" i="12"/>
  <c r="G979" i="12"/>
  <c r="I588" i="12"/>
  <c r="G587" i="12"/>
  <c r="I587" i="12" s="1"/>
  <c r="G647" i="10"/>
  <c r="K97" i="10"/>
  <c r="N21" i="10" s="1"/>
  <c r="I704" i="10"/>
  <c r="K624" i="10"/>
  <c r="N17" i="10"/>
  <c r="G968" i="11"/>
  <c r="I969" i="11"/>
  <c r="J624" i="10"/>
  <c r="K898" i="10"/>
  <c r="G530" i="10"/>
  <c r="I530" i="10" s="1"/>
  <c r="I97" i="12"/>
  <c r="L21" i="12"/>
  <c r="I643" i="12"/>
  <c r="G642" i="12"/>
  <c r="I296" i="12"/>
  <c r="I360" i="12"/>
  <c r="L336" i="12"/>
  <c r="I1369" i="12"/>
  <c r="G1368" i="12"/>
  <c r="I1368" i="12" s="1"/>
  <c r="L21" i="11"/>
  <c r="I577" i="11"/>
  <c r="G576" i="11"/>
  <c r="I296" i="11"/>
  <c r="I632" i="11"/>
  <c r="G631" i="11"/>
  <c r="I631" i="11" s="1"/>
  <c r="I1134" i="11"/>
  <c r="I1232" i="10"/>
  <c r="J1127" i="10"/>
  <c r="I520" i="10"/>
  <c r="H513" i="10"/>
  <c r="I976" i="10"/>
  <c r="G975" i="10"/>
  <c r="I59" i="10"/>
  <c r="G58" i="10"/>
  <c r="I1088" i="10"/>
  <c r="G1087" i="10"/>
  <c r="J1007" i="10"/>
  <c r="G1222" i="10"/>
  <c r="I535" i="10"/>
  <c r="J569" i="10"/>
  <c r="J19" i="10"/>
  <c r="I455" i="10"/>
  <c r="G1026" i="10"/>
  <c r="J816" i="10"/>
  <c r="G336" i="10"/>
  <c r="G26" i="10"/>
  <c r="J318" i="10"/>
  <c r="J299" i="10" s="1"/>
  <c r="J296" i="10" s="1"/>
  <c r="G664" i="10"/>
  <c r="K454" i="10"/>
  <c r="G564" i="10"/>
  <c r="I564" i="10" s="1"/>
  <c r="G87" i="10"/>
  <c r="I87" i="10" s="1"/>
  <c r="G1075" i="10"/>
  <c r="I1076" i="10"/>
  <c r="I923" i="10"/>
  <c r="G922" i="10"/>
  <c r="I922" i="10" s="1"/>
  <c r="I882" i="10"/>
  <c r="G881" i="10"/>
  <c r="I497" i="10"/>
  <c r="G496" i="10"/>
  <c r="I104" i="10"/>
  <c r="G103" i="10"/>
  <c r="I103" i="10" s="1"/>
  <c r="G1050" i="10"/>
  <c r="I1050" i="10" s="1"/>
  <c r="I1051" i="10"/>
  <c r="G982" i="10"/>
  <c r="I982" i="10" s="1"/>
  <c r="I983" i="10"/>
  <c r="I913" i="10"/>
  <c r="G912" i="10"/>
  <c r="I757" i="10"/>
  <c r="G756" i="10"/>
  <c r="I756" i="10" s="1"/>
  <c r="I294" i="10"/>
  <c r="G293" i="10"/>
  <c r="M454" i="10"/>
  <c r="J98" i="10"/>
  <c r="J97" i="10" s="1"/>
  <c r="M21" i="10" s="1"/>
  <c r="G1043" i="10"/>
  <c r="I1043" i="10" s="1"/>
  <c r="I1166" i="10"/>
  <c r="G1165" i="10"/>
  <c r="I363" i="10"/>
  <c r="G362" i="10"/>
  <c r="I218" i="10"/>
  <c r="G214" i="10"/>
  <c r="I214" i="10" s="1"/>
  <c r="I129" i="10"/>
  <c r="G128" i="10"/>
  <c r="I1012" i="10"/>
  <c r="G1011" i="10"/>
  <c r="I1011" i="10" s="1"/>
  <c r="I930" i="10"/>
  <c r="G929" i="10"/>
  <c r="G712" i="10"/>
  <c r="I713" i="10"/>
  <c r="I639" i="10"/>
  <c r="G638" i="10"/>
  <c r="I638" i="10" s="1"/>
  <c r="I592" i="10"/>
  <c r="G591" i="10"/>
  <c r="I551" i="10"/>
  <c r="G550" i="10"/>
  <c r="I473" i="10"/>
  <c r="G472" i="10"/>
  <c r="I307" i="10"/>
  <c r="G306" i="10"/>
  <c r="I247" i="10"/>
  <c r="G246" i="10"/>
  <c r="I575" i="10"/>
  <c r="G574" i="10"/>
  <c r="I555" i="10"/>
  <c r="G554" i="10"/>
  <c r="I545" i="10"/>
  <c r="G544" i="10"/>
  <c r="I482" i="10"/>
  <c r="G481" i="10"/>
  <c r="I432" i="10"/>
  <c r="G431" i="10"/>
  <c r="I426" i="10"/>
  <c r="G425" i="10"/>
  <c r="I425" i="10" s="1"/>
  <c r="J360" i="10"/>
  <c r="G1094" i="10"/>
  <c r="I1094" i="10" s="1"/>
  <c r="I838" i="10"/>
  <c r="G837" i="10"/>
  <c r="I699" i="10"/>
  <c r="G698" i="10"/>
  <c r="I698" i="10" s="1"/>
  <c r="I644" i="10"/>
  <c r="G643" i="10"/>
  <c r="I388" i="10"/>
  <c r="G387" i="10"/>
  <c r="I230" i="10"/>
  <c r="G229" i="10"/>
  <c r="I205" i="10"/>
  <c r="G204" i="10"/>
  <c r="I204" i="10" s="1"/>
  <c r="M336" i="10"/>
  <c r="I348" i="10"/>
  <c r="G347" i="10"/>
  <c r="I254" i="10"/>
  <c r="G253" i="10"/>
  <c r="I44" i="10"/>
  <c r="G43" i="10"/>
  <c r="I43" i="10" s="1"/>
  <c r="K1006" i="10"/>
  <c r="N1001" i="10"/>
  <c r="I958" i="10"/>
  <c r="G957" i="10"/>
  <c r="I829" i="10"/>
  <c r="G828" i="10"/>
  <c r="I828" i="10" s="1"/>
  <c r="I775" i="10"/>
  <c r="G774" i="10"/>
  <c r="I767" i="10"/>
  <c r="G766" i="10"/>
  <c r="I683" i="10"/>
  <c r="G682" i="10"/>
  <c r="I384" i="10"/>
  <c r="G383" i="10"/>
  <c r="I375" i="10"/>
  <c r="I343" i="10"/>
  <c r="G342" i="10"/>
  <c r="I274" i="10"/>
  <c r="G273" i="10"/>
  <c r="J1001" i="10"/>
  <c r="J17" i="10"/>
  <c r="M17" i="10"/>
  <c r="I208" i="10"/>
  <c r="G207" i="10"/>
  <c r="I1092" i="10"/>
  <c r="G1091" i="10"/>
  <c r="I1003" i="10"/>
  <c r="G18" i="10"/>
  <c r="L18" i="10"/>
  <c r="K960" i="10"/>
  <c r="I1134" i="10"/>
  <c r="G1133" i="10"/>
  <c r="I919" i="10"/>
  <c r="G918" i="10"/>
  <c r="I779" i="10"/>
  <c r="G778" i="10"/>
  <c r="I771" i="10"/>
  <c r="G770" i="10"/>
  <c r="I763" i="10"/>
  <c r="G762" i="10"/>
  <c r="I708" i="10"/>
  <c r="G707" i="10"/>
  <c r="I664" i="10"/>
  <c r="G663" i="10"/>
  <c r="I663" i="10" s="1"/>
  <c r="I379" i="10"/>
  <c r="G378" i="10"/>
  <c r="I378" i="10" s="1"/>
  <c r="I355" i="10"/>
  <c r="G354" i="10"/>
  <c r="I354" i="10" s="1"/>
  <c r="I324" i="10"/>
  <c r="G323" i="10"/>
  <c r="I280" i="10"/>
  <c r="G279" i="10"/>
  <c r="M18" i="10"/>
  <c r="J18" i="10"/>
  <c r="I1125" i="10"/>
  <c r="G1124" i="10"/>
  <c r="I1115" i="10"/>
  <c r="G1114" i="10"/>
  <c r="I1023" i="10"/>
  <c r="G1022" i="10"/>
  <c r="I949" i="10"/>
  <c r="G948" i="10"/>
  <c r="I871" i="10"/>
  <c r="G870" i="10"/>
  <c r="I834" i="10"/>
  <c r="G833" i="10"/>
  <c r="I805" i="10"/>
  <c r="G804" i="10"/>
  <c r="I795" i="10"/>
  <c r="G794" i="10"/>
  <c r="I787" i="10"/>
  <c r="G786" i="10"/>
  <c r="I703" i="10"/>
  <c r="G702" i="10"/>
  <c r="I702" i="10" s="1"/>
  <c r="I678" i="10"/>
  <c r="G677" i="10"/>
  <c r="I677" i="10" s="1"/>
  <c r="I673" i="10"/>
  <c r="G672" i="10"/>
  <c r="K18" i="10"/>
  <c r="N18" i="10"/>
  <c r="I669" i="10"/>
  <c r="G668" i="10"/>
  <c r="I653" i="10"/>
  <c r="G652" i="10"/>
  <c r="I621" i="10"/>
  <c r="G620" i="10"/>
  <c r="I620" i="10" s="1"/>
  <c r="I617" i="10"/>
  <c r="G616" i="10"/>
  <c r="I616" i="10" s="1"/>
  <c r="I613" i="10"/>
  <c r="G612" i="10"/>
  <c r="I612" i="10" s="1"/>
  <c r="I583" i="10"/>
  <c r="G582" i="10"/>
  <c r="I402" i="10"/>
  <c r="G401" i="10"/>
  <c r="I193" i="10"/>
  <c r="G192" i="10"/>
  <c r="I192" i="10" s="1"/>
  <c r="I967" i="10"/>
  <c r="G966" i="10"/>
  <c r="I875" i="10"/>
  <c r="G874" i="10"/>
  <c r="I867" i="10"/>
  <c r="G866" i="10"/>
  <c r="I825" i="10"/>
  <c r="G824" i="10"/>
  <c r="I824" i="10" s="1"/>
  <c r="I809" i="10"/>
  <c r="G808" i="10"/>
  <c r="I801" i="10"/>
  <c r="G800" i="10"/>
  <c r="I791" i="10"/>
  <c r="G790" i="10"/>
  <c r="I783" i="10"/>
  <c r="G782" i="10"/>
  <c r="I696" i="10"/>
  <c r="G695" i="10"/>
  <c r="I691" i="10"/>
  <c r="G690" i="10"/>
  <c r="I687" i="10"/>
  <c r="G686" i="10"/>
  <c r="I660" i="10"/>
  <c r="G659" i="10"/>
  <c r="I659" i="10" s="1"/>
  <c r="I587" i="10"/>
  <c r="G586" i="10"/>
  <c r="M564" i="10"/>
  <c r="J16" i="10"/>
  <c r="K16" i="10"/>
  <c r="K564" i="10"/>
  <c r="K372" i="10"/>
  <c r="K360" i="10" s="1"/>
  <c r="N336" i="10" s="1"/>
  <c r="I1026" i="10"/>
  <c r="G1025" i="10"/>
  <c r="I1025" i="10" s="1"/>
  <c r="I260" i="10"/>
  <c r="G259" i="10"/>
  <c r="I753" i="10"/>
  <c r="G752" i="10"/>
  <c r="I609" i="10"/>
  <c r="G608" i="10"/>
  <c r="I411" i="10"/>
  <c r="G410" i="10"/>
  <c r="I410" i="10" s="1"/>
  <c r="N564" i="10"/>
  <c r="I814" i="10"/>
  <c r="G813" i="10"/>
  <c r="I647" i="10"/>
  <c r="G646" i="10"/>
  <c r="I26" i="10"/>
  <c r="G25" i="10"/>
  <c r="I25" i="10" s="1"/>
  <c r="I601" i="10"/>
  <c r="G600" i="10"/>
  <c r="I415" i="10"/>
  <c r="G414" i="10"/>
  <c r="G407" i="10"/>
  <c r="I153" i="10"/>
  <c r="I154" i="10"/>
  <c r="I1336" i="10"/>
  <c r="G1335" i="10"/>
  <c r="I1317" i="10"/>
  <c r="G1316" i="10"/>
  <c r="I1080" i="10"/>
  <c r="G1079" i="10"/>
  <c r="I1079" i="10" s="1"/>
  <c r="G1301" i="10"/>
  <c r="I1302" i="10"/>
  <c r="G1237" i="10"/>
  <c r="I1238" i="10"/>
  <c r="G1226" i="10"/>
  <c r="I1226" i="10" s="1"/>
  <c r="I1227" i="10"/>
  <c r="I1218" i="10"/>
  <c r="G1217" i="10"/>
  <c r="G1202" i="10"/>
  <c r="I1203" i="10"/>
  <c r="I1192" i="10"/>
  <c r="G1191" i="10"/>
  <c r="I1119" i="10"/>
  <c r="I1061" i="10"/>
  <c r="G1060" i="10"/>
  <c r="G998" i="10"/>
  <c r="I999" i="10"/>
  <c r="I942" i="10"/>
  <c r="G941" i="10"/>
  <c r="I857" i="10"/>
  <c r="G856" i="10"/>
  <c r="I559" i="10"/>
  <c r="G558" i="10"/>
  <c r="I525" i="10"/>
  <c r="G524" i="10"/>
  <c r="I524" i="10" s="1"/>
  <c r="I491" i="10"/>
  <c r="G490" i="10"/>
  <c r="I907" i="10"/>
  <c r="G902" i="10"/>
  <c r="G1329" i="10"/>
  <c r="I1330" i="10"/>
  <c r="I441" i="10"/>
  <c r="G440" i="10"/>
  <c r="I440" i="10" s="1"/>
  <c r="I439" i="10"/>
  <c r="I369" i="10"/>
  <c r="G368" i="10"/>
  <c r="I331" i="10"/>
  <c r="G330" i="10"/>
  <c r="I330" i="10" s="1"/>
  <c r="I67" i="10"/>
  <c r="G63" i="10"/>
  <c r="I285" i="10"/>
  <c r="G264" i="10"/>
  <c r="I265" i="10"/>
  <c r="I238" i="10"/>
  <c r="G237" i="10"/>
  <c r="G185" i="10"/>
  <c r="I185" i="10" s="1"/>
  <c r="I186" i="10"/>
  <c r="G169" i="10"/>
  <c r="I170" i="10"/>
  <c r="G156" i="10"/>
  <c r="I157" i="10"/>
  <c r="G136" i="10"/>
  <c r="I137" i="10"/>
  <c r="M1127" i="10"/>
  <c r="G1340" i="10"/>
  <c r="I1340" i="10" s="1"/>
  <c r="I1341" i="10"/>
  <c r="I1321" i="10"/>
  <c r="G1320" i="10"/>
  <c r="I1142" i="10"/>
  <c r="G1141" i="10"/>
  <c r="I1283" i="10"/>
  <c r="G1282" i="10"/>
  <c r="I1282" i="10" s="1"/>
  <c r="I1267" i="10"/>
  <c r="G1263" i="10"/>
  <c r="I1263" i="10" s="1"/>
  <c r="G1262" i="10"/>
  <c r="G1240" i="10"/>
  <c r="I1240" i="10" s="1"/>
  <c r="I1241" i="10"/>
  <c r="G1221" i="10"/>
  <c r="I1221" i="10" s="1"/>
  <c r="I1222" i="10"/>
  <c r="G1212" i="10"/>
  <c r="I1212" i="10" s="1"/>
  <c r="I1213" i="10"/>
  <c r="G1197" i="10"/>
  <c r="I1197" i="10" s="1"/>
  <c r="I1198" i="10"/>
  <c r="I1071" i="10"/>
  <c r="G1070" i="10"/>
  <c r="I1070" i="10" s="1"/>
  <c r="G1010" i="10"/>
  <c r="I1018" i="10"/>
  <c r="G995" i="10"/>
  <c r="I996" i="10"/>
  <c r="K1127" i="10"/>
  <c r="N1127" i="10"/>
  <c r="I936" i="10"/>
  <c r="G935" i="10"/>
  <c r="I528" i="10"/>
  <c r="G527" i="10"/>
  <c r="I509" i="10"/>
  <c r="G1353" i="10"/>
  <c r="I1354" i="10"/>
  <c r="I718" i="10"/>
  <c r="G717" i="10"/>
  <c r="I717" i="10" s="1"/>
  <c r="G595" i="10"/>
  <c r="I596" i="10"/>
  <c r="G462" i="10"/>
  <c r="I463" i="10"/>
  <c r="I436" i="10"/>
  <c r="G435" i="10"/>
  <c r="I334" i="10"/>
  <c r="G333" i="10"/>
  <c r="I75" i="10"/>
  <c r="G74" i="10"/>
  <c r="G42" i="10"/>
  <c r="I47" i="10"/>
  <c r="G269" i="10"/>
  <c r="I270" i="10"/>
  <c r="G242" i="10"/>
  <c r="I243" i="10"/>
  <c r="G172" i="10"/>
  <c r="I172" i="10" s="1"/>
  <c r="I173" i="10"/>
  <c r="G162" i="10"/>
  <c r="I163" i="10"/>
  <c r="G445" i="10"/>
  <c r="I445" i="10" s="1"/>
  <c r="I446" i="10"/>
  <c r="G92" i="10"/>
  <c r="I93" i="10"/>
  <c r="K508" i="10"/>
  <c r="K493" i="10" s="1"/>
  <c r="N454" i="10" s="1"/>
  <c r="H1320" i="9"/>
  <c r="H1243" i="9"/>
  <c r="H1232" i="9"/>
  <c r="H1227" i="9" s="1"/>
  <c r="H1198" i="9"/>
  <c r="H1197" i="9" s="1"/>
  <c r="H1176" i="9" s="1"/>
  <c r="H1175" i="9" s="1"/>
  <c r="H1130" i="9"/>
  <c r="H1129" i="9" s="1"/>
  <c r="H1128" i="9" s="1"/>
  <c r="H1127" i="9" s="1"/>
  <c r="H1006" i="9"/>
  <c r="H1005" i="9" s="1"/>
  <c r="H1004" i="9" s="1"/>
  <c r="H1003" i="9" s="1"/>
  <c r="H1002" i="9" s="1"/>
  <c r="H997" i="9"/>
  <c r="H989" i="9"/>
  <c r="H977" i="9" s="1"/>
  <c r="H959" i="9"/>
  <c r="H958" i="9" s="1"/>
  <c r="H957" i="9" s="1"/>
  <c r="H833" i="9"/>
  <c r="H832" i="9" s="1"/>
  <c r="H815" i="9" s="1"/>
  <c r="H814" i="9" s="1"/>
  <c r="H813" i="9" s="1"/>
  <c r="H812" i="9" s="1"/>
  <c r="H623" i="9"/>
  <c r="H622" i="9" s="1"/>
  <c r="H621" i="9" s="1"/>
  <c r="H620" i="9" s="1"/>
  <c r="H568" i="9"/>
  <c r="H567" i="9" s="1"/>
  <c r="H566" i="9" s="1"/>
  <c r="H565" i="9" s="1"/>
  <c r="H560" i="9"/>
  <c r="H534" i="9"/>
  <c r="H533" i="9"/>
  <c r="H526" i="9"/>
  <c r="H519" i="9"/>
  <c r="H512" i="9"/>
  <c r="H453" i="9"/>
  <c r="H19" i="9"/>
  <c r="H381" i="9"/>
  <c r="H374" i="9"/>
  <c r="H373" i="9" s="1"/>
  <c r="H347" i="9"/>
  <c r="H346" i="9" s="1"/>
  <c r="H336" i="9"/>
  <c r="H329" i="9"/>
  <c r="H319" i="9"/>
  <c r="H256" i="9"/>
  <c r="H203" i="9"/>
  <c r="H185" i="9"/>
  <c r="H168" i="9"/>
  <c r="H161" i="9"/>
  <c r="H156" i="9"/>
  <c r="H146" i="9" s="1"/>
  <c r="H135" i="9"/>
  <c r="H63" i="9"/>
  <c r="H62" i="9" s="1"/>
  <c r="H61" i="9" s="1"/>
  <c r="H21" i="9"/>
  <c r="H17" i="9"/>
  <c r="H16" i="9" s="1"/>
  <c r="K1196" i="9"/>
  <c r="K1195" i="9" s="1"/>
  <c r="K1194" i="9" s="1"/>
  <c r="K1193" i="9" s="1"/>
  <c r="J1196" i="9"/>
  <c r="J1195" i="9" s="1"/>
  <c r="J1194" i="9" s="1"/>
  <c r="J1193" i="9" s="1"/>
  <c r="G1196" i="9"/>
  <c r="K996" i="9"/>
  <c r="G996" i="9"/>
  <c r="I996" i="9" s="1"/>
  <c r="K993" i="9"/>
  <c r="J993" i="9"/>
  <c r="G993" i="9"/>
  <c r="I993" i="9" s="1"/>
  <c r="K985" i="9"/>
  <c r="J985" i="9"/>
  <c r="G985" i="9"/>
  <c r="I985" i="9" s="1"/>
  <c r="K941" i="9"/>
  <c r="J941" i="9"/>
  <c r="G941" i="9"/>
  <c r="I941" i="9" s="1"/>
  <c r="K973" i="9"/>
  <c r="J973" i="9"/>
  <c r="G973" i="9"/>
  <c r="I973" i="9" s="1"/>
  <c r="K964" i="9"/>
  <c r="J964" i="9"/>
  <c r="G964" i="9"/>
  <c r="I964" i="9" s="1"/>
  <c r="K831" i="9"/>
  <c r="J831" i="9"/>
  <c r="G831" i="9"/>
  <c r="I831" i="9" s="1"/>
  <c r="G835" i="9"/>
  <c r="I835" i="9" s="1"/>
  <c r="K827" i="9"/>
  <c r="J827" i="9"/>
  <c r="G827" i="9"/>
  <c r="I827" i="9" s="1"/>
  <c r="K823" i="9"/>
  <c r="J823" i="9"/>
  <c r="G823" i="9"/>
  <c r="I823" i="9" s="1"/>
  <c r="K705" i="9"/>
  <c r="J705" i="9"/>
  <c r="G705" i="9"/>
  <c r="I705" i="9" s="1"/>
  <c r="K701" i="9"/>
  <c r="J701" i="9"/>
  <c r="G701" i="9"/>
  <c r="I701" i="9" s="1"/>
  <c r="K670" i="9"/>
  <c r="J670" i="9"/>
  <c r="G670" i="9"/>
  <c r="I670" i="9" s="1"/>
  <c r="K666" i="9"/>
  <c r="J666" i="9"/>
  <c r="G666" i="9"/>
  <c r="I666" i="9" s="1"/>
  <c r="K697" i="9"/>
  <c r="J697" i="9"/>
  <c r="G697" i="9"/>
  <c r="I697" i="9" s="1"/>
  <c r="K684" i="9"/>
  <c r="J684" i="9"/>
  <c r="K693" i="9"/>
  <c r="J693" i="9"/>
  <c r="G693" i="9"/>
  <c r="I693" i="9" s="1"/>
  <c r="G689" i="9"/>
  <c r="I689" i="9" s="1"/>
  <c r="G688" i="9"/>
  <c r="I688" i="9" s="1"/>
  <c r="K680" i="9"/>
  <c r="J680" i="9"/>
  <c r="G680" i="9"/>
  <c r="I680" i="9" s="1"/>
  <c r="K665" i="9"/>
  <c r="K664" i="9" s="1"/>
  <c r="K663" i="9" s="1"/>
  <c r="K662" i="9"/>
  <c r="J662" i="9"/>
  <c r="G662" i="9"/>
  <c r="I662" i="9" s="1"/>
  <c r="K658" i="9"/>
  <c r="J658" i="9"/>
  <c r="G658" i="9"/>
  <c r="I658" i="9" s="1"/>
  <c r="K654" i="9"/>
  <c r="J654" i="9"/>
  <c r="G654" i="9"/>
  <c r="I654" i="9" s="1"/>
  <c r="K650" i="9"/>
  <c r="J650" i="9"/>
  <c r="G650" i="9"/>
  <c r="I650" i="9" s="1"/>
  <c r="K646" i="9"/>
  <c r="J646" i="9"/>
  <c r="G646" i="9"/>
  <c r="I646" i="9" s="1"/>
  <c r="K641" i="9"/>
  <c r="J641" i="9"/>
  <c r="G641" i="9"/>
  <c r="I641" i="9" s="1"/>
  <c r="K593" i="9"/>
  <c r="J593" i="9"/>
  <c r="G593" i="9"/>
  <c r="I593" i="9" s="1"/>
  <c r="K580" i="9"/>
  <c r="J580" i="9"/>
  <c r="G580" i="9"/>
  <c r="I580" i="9" s="1"/>
  <c r="K584" i="9"/>
  <c r="J584" i="9"/>
  <c r="G584" i="9"/>
  <c r="I584" i="9" s="1"/>
  <c r="K572" i="9"/>
  <c r="K571" i="9" s="1"/>
  <c r="K570" i="9" s="1"/>
  <c r="K569" i="9" s="1"/>
  <c r="J572" i="9"/>
  <c r="J571" i="9" s="1"/>
  <c r="J570" i="9" s="1"/>
  <c r="J569" i="9" s="1"/>
  <c r="G571" i="9"/>
  <c r="G249" i="9"/>
  <c r="I249" i="9" s="1"/>
  <c r="K174" i="9"/>
  <c r="J174" i="9"/>
  <c r="G174" i="9"/>
  <c r="I174" i="9" s="1"/>
  <c r="K171" i="9"/>
  <c r="J171" i="9"/>
  <c r="G171" i="9"/>
  <c r="I171" i="9" s="1"/>
  <c r="K231" i="9"/>
  <c r="J231" i="9"/>
  <c r="G231" i="9"/>
  <c r="I231" i="9" s="1"/>
  <c r="K1353" i="9"/>
  <c r="J1353" i="9"/>
  <c r="G1353" i="9"/>
  <c r="I1353" i="9" s="1"/>
  <c r="K1329" i="9"/>
  <c r="J1329" i="9"/>
  <c r="G1329" i="9"/>
  <c r="I1329" i="9" s="1"/>
  <c r="K1015" i="9"/>
  <c r="J1015" i="9"/>
  <c r="G1015" i="9"/>
  <c r="I1015" i="9" s="1"/>
  <c r="K518" i="9"/>
  <c r="J518" i="9"/>
  <c r="G518" i="9"/>
  <c r="I518" i="9" s="1"/>
  <c r="K532" i="9"/>
  <c r="J532" i="9"/>
  <c r="G532" i="9"/>
  <c r="I532" i="9" s="1"/>
  <c r="K525" i="9"/>
  <c r="J525" i="9"/>
  <c r="G525" i="9"/>
  <c r="I525" i="9" s="1"/>
  <c r="K380" i="9"/>
  <c r="J380" i="9"/>
  <c r="G380" i="9"/>
  <c r="I380" i="9" s="1"/>
  <c r="G335" i="9"/>
  <c r="I335" i="9" s="1"/>
  <c r="K295" i="9"/>
  <c r="J295" i="9"/>
  <c r="G295" i="9"/>
  <c r="I295" i="9" s="1"/>
  <c r="K164" i="9"/>
  <c r="J164" i="9"/>
  <c r="G164" i="9"/>
  <c r="I164" i="9" s="1"/>
  <c r="K130" i="9"/>
  <c r="J130" i="9"/>
  <c r="G130" i="9"/>
  <c r="I130" i="9" s="1"/>
  <c r="K96" i="9"/>
  <c r="J96" i="9"/>
  <c r="G96" i="9"/>
  <c r="I96" i="9" s="1"/>
  <c r="K66" i="9"/>
  <c r="J66" i="9"/>
  <c r="G66" i="9"/>
  <c r="I66" i="9" s="1"/>
  <c r="G1126" i="9"/>
  <c r="I1126" i="9" s="1"/>
  <c r="L1125" i="9"/>
  <c r="M1125" i="9"/>
  <c r="N1125" i="9"/>
  <c r="G1225" i="9"/>
  <c r="G1220" i="9"/>
  <c r="I37" i="10" l="1"/>
  <c r="G36" i="10"/>
  <c r="I1208" i="10"/>
  <c r="G1207" i="10"/>
  <c r="I1207" i="10" s="1"/>
  <c r="I968" i="11"/>
  <c r="G967" i="11"/>
  <c r="I967" i="11" s="1"/>
  <c r="I979" i="12"/>
  <c r="G978" i="12"/>
  <c r="I978" i="12" s="1"/>
  <c r="G1236" i="10"/>
  <c r="G1231" i="10" s="1"/>
  <c r="L582" i="12"/>
  <c r="I642" i="12"/>
  <c r="L588" i="12"/>
  <c r="L571" i="11"/>
  <c r="I576" i="11"/>
  <c r="L577" i="11"/>
  <c r="M16" i="10"/>
  <c r="H508" i="10"/>
  <c r="H493" i="10" s="1"/>
  <c r="I513" i="10"/>
  <c r="J1006" i="10"/>
  <c r="M1001" i="10"/>
  <c r="I1087" i="10"/>
  <c r="G1086" i="10"/>
  <c r="G57" i="10"/>
  <c r="I58" i="10"/>
  <c r="I975" i="10"/>
  <c r="G974" i="10"/>
  <c r="I712" i="10"/>
  <c r="G711" i="10"/>
  <c r="I293" i="10"/>
  <c r="G292" i="10"/>
  <c r="I912" i="10"/>
  <c r="G911" i="10"/>
  <c r="I911" i="10" s="1"/>
  <c r="I496" i="10"/>
  <c r="G495" i="10"/>
  <c r="I881" i="10"/>
  <c r="G880" i="10"/>
  <c r="I431" i="10"/>
  <c r="G430" i="10"/>
  <c r="I430" i="10" s="1"/>
  <c r="I481" i="10"/>
  <c r="G480" i="10"/>
  <c r="I480" i="10" s="1"/>
  <c r="I544" i="10"/>
  <c r="I554" i="10"/>
  <c r="G553" i="10"/>
  <c r="I553" i="10" s="1"/>
  <c r="I574" i="10"/>
  <c r="G573" i="10"/>
  <c r="I573" i="10" s="1"/>
  <c r="I246" i="10"/>
  <c r="G245" i="10"/>
  <c r="I245" i="10" s="1"/>
  <c r="I306" i="10"/>
  <c r="G305" i="10"/>
  <c r="I305" i="10" s="1"/>
  <c r="I472" i="10"/>
  <c r="G471" i="10"/>
  <c r="I550" i="10"/>
  <c r="G549" i="10"/>
  <c r="I591" i="10"/>
  <c r="G590" i="10"/>
  <c r="I590" i="10" s="1"/>
  <c r="I929" i="10"/>
  <c r="G928" i="10"/>
  <c r="I928" i="10" s="1"/>
  <c r="I128" i="10"/>
  <c r="G127" i="10"/>
  <c r="I127" i="10" s="1"/>
  <c r="I362" i="10"/>
  <c r="G361" i="10"/>
  <c r="I361" i="10" s="1"/>
  <c r="I1165" i="10"/>
  <c r="G1164" i="10"/>
  <c r="I1164" i="10" s="1"/>
  <c r="I1075" i="10"/>
  <c r="G1074" i="10"/>
  <c r="I1074" i="10" s="1"/>
  <c r="N16" i="10"/>
  <c r="I253" i="10"/>
  <c r="G252" i="10"/>
  <c r="I347" i="10"/>
  <c r="G346" i="10"/>
  <c r="I346" i="10" s="1"/>
  <c r="I229" i="10"/>
  <c r="G228" i="10"/>
  <c r="I228" i="10" s="1"/>
  <c r="I387" i="10"/>
  <c r="G386" i="10"/>
  <c r="I386" i="10" s="1"/>
  <c r="I643" i="10"/>
  <c r="G642" i="10"/>
  <c r="I642" i="10" s="1"/>
  <c r="I837" i="10"/>
  <c r="G836" i="10"/>
  <c r="I836" i="10" s="1"/>
  <c r="I273" i="10"/>
  <c r="G272" i="10"/>
  <c r="I272" i="10" s="1"/>
  <c r="I342" i="10"/>
  <c r="G341" i="10"/>
  <c r="I383" i="10"/>
  <c r="G382" i="10"/>
  <c r="I682" i="10"/>
  <c r="G681" i="10"/>
  <c r="I681" i="10" s="1"/>
  <c r="I766" i="10"/>
  <c r="G765" i="10"/>
  <c r="I765" i="10" s="1"/>
  <c r="I774" i="10"/>
  <c r="G773" i="10"/>
  <c r="I773" i="10" s="1"/>
  <c r="I957" i="10"/>
  <c r="G956" i="10"/>
  <c r="G374" i="10"/>
  <c r="I586" i="10"/>
  <c r="G585" i="10"/>
  <c r="I585" i="10" s="1"/>
  <c r="I686" i="10"/>
  <c r="G685" i="10"/>
  <c r="I685" i="10" s="1"/>
  <c r="I690" i="10"/>
  <c r="G689" i="10"/>
  <c r="I689" i="10" s="1"/>
  <c r="I695" i="10"/>
  <c r="G694" i="10"/>
  <c r="I694" i="10" s="1"/>
  <c r="I782" i="10"/>
  <c r="G781" i="10"/>
  <c r="I781" i="10" s="1"/>
  <c r="I790" i="10"/>
  <c r="G789" i="10"/>
  <c r="I789" i="10" s="1"/>
  <c r="I800" i="10"/>
  <c r="G799" i="10"/>
  <c r="I799" i="10" s="1"/>
  <c r="I808" i="10"/>
  <c r="G807" i="10"/>
  <c r="I807" i="10" s="1"/>
  <c r="I866" i="10"/>
  <c r="G865" i="10"/>
  <c r="I874" i="10"/>
  <c r="G873" i="10"/>
  <c r="I873" i="10" s="1"/>
  <c r="I966" i="10"/>
  <c r="G965" i="10"/>
  <c r="I401" i="10"/>
  <c r="G400" i="10"/>
  <c r="I400" i="10" s="1"/>
  <c r="I582" i="10"/>
  <c r="G581" i="10"/>
  <c r="I581" i="10" s="1"/>
  <c r="I652" i="10"/>
  <c r="G651" i="10"/>
  <c r="I651" i="10" s="1"/>
  <c r="I668" i="10"/>
  <c r="G667" i="10"/>
  <c r="I667" i="10" s="1"/>
  <c r="I672" i="10"/>
  <c r="G671" i="10"/>
  <c r="I671" i="10" s="1"/>
  <c r="I786" i="10"/>
  <c r="G785" i="10"/>
  <c r="I785" i="10" s="1"/>
  <c r="I794" i="10"/>
  <c r="G793" i="10"/>
  <c r="I793" i="10" s="1"/>
  <c r="I804" i="10"/>
  <c r="G803" i="10"/>
  <c r="I803" i="10" s="1"/>
  <c r="I833" i="10"/>
  <c r="G832" i="10"/>
  <c r="I832" i="10" s="1"/>
  <c r="I870" i="10"/>
  <c r="G869" i="10"/>
  <c r="I869" i="10" s="1"/>
  <c r="I948" i="10"/>
  <c r="G947" i="10"/>
  <c r="I1022" i="10"/>
  <c r="G1021" i="10"/>
  <c r="I1021" i="10" s="1"/>
  <c r="I1114" i="10"/>
  <c r="G1113" i="10"/>
  <c r="I1124" i="10"/>
  <c r="G1123" i="10"/>
  <c r="I279" i="10"/>
  <c r="G278" i="10"/>
  <c r="I323" i="10"/>
  <c r="G319" i="10"/>
  <c r="I319" i="10" s="1"/>
  <c r="I707" i="10"/>
  <c r="G706" i="10"/>
  <c r="I706" i="10" s="1"/>
  <c r="I762" i="10"/>
  <c r="G761" i="10"/>
  <c r="I761" i="10" s="1"/>
  <c r="I770" i="10"/>
  <c r="G769" i="10"/>
  <c r="I769" i="10" s="1"/>
  <c r="I778" i="10"/>
  <c r="G777" i="10"/>
  <c r="I777" i="10" s="1"/>
  <c r="I918" i="10"/>
  <c r="G917" i="10"/>
  <c r="I1133" i="10"/>
  <c r="G1132" i="10"/>
  <c r="I1091" i="10"/>
  <c r="G1090" i="10"/>
  <c r="I207" i="10"/>
  <c r="G203" i="10"/>
  <c r="I203" i="10" s="1"/>
  <c r="I414" i="10"/>
  <c r="G413" i="10"/>
  <c r="I413" i="10" s="1"/>
  <c r="I600" i="10"/>
  <c r="G599" i="10"/>
  <c r="I646" i="10"/>
  <c r="G627" i="10"/>
  <c r="I813" i="10"/>
  <c r="G812" i="10"/>
  <c r="I812" i="10" s="1"/>
  <c r="I407" i="10"/>
  <c r="G406" i="10"/>
  <c r="I406" i="10" s="1"/>
  <c r="I608" i="10"/>
  <c r="G607" i="10"/>
  <c r="I607" i="10" s="1"/>
  <c r="I752" i="10"/>
  <c r="G737" i="10"/>
  <c r="I737" i="10" s="1"/>
  <c r="I259" i="10"/>
  <c r="G258" i="10"/>
  <c r="I74" i="10"/>
  <c r="G24" i="10"/>
  <c r="G329" i="10"/>
  <c r="I333" i="10"/>
  <c r="G434" i="10"/>
  <c r="I435" i="10"/>
  <c r="G523" i="10"/>
  <c r="I527" i="10"/>
  <c r="I935" i="10"/>
  <c r="G934" i="10"/>
  <c r="I934" i="10" s="1"/>
  <c r="I1262" i="10"/>
  <c r="G1261" i="10"/>
  <c r="I136" i="10"/>
  <c r="G135" i="10"/>
  <c r="I156" i="10"/>
  <c r="G146" i="10"/>
  <c r="I146" i="10" s="1"/>
  <c r="I169" i="10"/>
  <c r="G168" i="10"/>
  <c r="I168" i="10" s="1"/>
  <c r="I264" i="10"/>
  <c r="G263" i="10"/>
  <c r="I1329" i="10"/>
  <c r="G1328" i="10"/>
  <c r="I998" i="10"/>
  <c r="I1202" i="10"/>
  <c r="G1201" i="10"/>
  <c r="I1237" i="10"/>
  <c r="I1301" i="10"/>
  <c r="G1300" i="10"/>
  <c r="I92" i="10"/>
  <c r="G91" i="10"/>
  <c r="I91" i="10" s="1"/>
  <c r="I162" i="10"/>
  <c r="G161" i="10"/>
  <c r="I161" i="10" s="1"/>
  <c r="I242" i="10"/>
  <c r="G241" i="10"/>
  <c r="I269" i="10"/>
  <c r="G268" i="10"/>
  <c r="I42" i="10"/>
  <c r="G41" i="10"/>
  <c r="I462" i="10"/>
  <c r="G461" i="10"/>
  <c r="I595" i="10"/>
  <c r="G594" i="10"/>
  <c r="I1353" i="10"/>
  <c r="G1352" i="10"/>
  <c r="I995" i="10"/>
  <c r="G994" i="10"/>
  <c r="I994" i="10" s="1"/>
  <c r="I1010" i="10"/>
  <c r="I1141" i="10"/>
  <c r="G1140" i="10"/>
  <c r="I1320" i="10"/>
  <c r="G236" i="10"/>
  <c r="I237" i="10"/>
  <c r="G62" i="10"/>
  <c r="I63" i="10"/>
  <c r="I368" i="10"/>
  <c r="G367" i="10"/>
  <c r="I902" i="10"/>
  <c r="G489" i="10"/>
  <c r="I490" i="10"/>
  <c r="I558" i="10"/>
  <c r="G557" i="10"/>
  <c r="I557" i="10" s="1"/>
  <c r="I856" i="10"/>
  <c r="G819" i="10"/>
  <c r="G940" i="10"/>
  <c r="I940" i="10" s="1"/>
  <c r="I941" i="10"/>
  <c r="I1060" i="10"/>
  <c r="I1191" i="10"/>
  <c r="G1190" i="10"/>
  <c r="I1190" i="10" s="1"/>
  <c r="I1217" i="10"/>
  <c r="G1216" i="10"/>
  <c r="I1216" i="10" s="1"/>
  <c r="I1316" i="10"/>
  <c r="G1315" i="10"/>
  <c r="I1335" i="10"/>
  <c r="G1334" i="10"/>
  <c r="I1334" i="10" s="1"/>
  <c r="G438" i="10"/>
  <c r="I438" i="10" s="1"/>
  <c r="G1219" i="9"/>
  <c r="I1220" i="9"/>
  <c r="G1195" i="9"/>
  <c r="I1196" i="9"/>
  <c r="G1224" i="9"/>
  <c r="I1225" i="9"/>
  <c r="G570" i="9"/>
  <c r="I571" i="9"/>
  <c r="H1123" i="9"/>
  <c r="H956" i="9"/>
  <c r="H507" i="9"/>
  <c r="H492" i="9" s="1"/>
  <c r="H372" i="9"/>
  <c r="H360" i="9" s="1"/>
  <c r="H318" i="9"/>
  <c r="H299" i="9" s="1"/>
  <c r="H296" i="9" s="1"/>
  <c r="H98" i="9"/>
  <c r="H97" i="9" s="1"/>
  <c r="K1220" i="9"/>
  <c r="J1220" i="9"/>
  <c r="J1219" i="9" s="1"/>
  <c r="J1218" i="9" s="1"/>
  <c r="J1217" i="9" s="1"/>
  <c r="K1132" i="9"/>
  <c r="K1131" i="9" s="1"/>
  <c r="K1130" i="9" s="1"/>
  <c r="K1129" i="9" s="1"/>
  <c r="K1128" i="9" s="1"/>
  <c r="K1127" i="9" s="1"/>
  <c r="J1132" i="9"/>
  <c r="J1131" i="9" s="1"/>
  <c r="G1132" i="9"/>
  <c r="I1132" i="9" s="1"/>
  <c r="J537" i="9"/>
  <c r="J536" i="9" s="1"/>
  <c r="J535" i="9" s="1"/>
  <c r="G537" i="9"/>
  <c r="I537" i="9" s="1"/>
  <c r="K515" i="9"/>
  <c r="K514" i="9" s="1"/>
  <c r="K513" i="9" s="1"/>
  <c r="J515" i="9"/>
  <c r="G515" i="9"/>
  <c r="K529" i="9"/>
  <c r="J529" i="9"/>
  <c r="J528" i="9" s="1"/>
  <c r="J527" i="9" s="1"/>
  <c r="G529" i="9"/>
  <c r="K522" i="9"/>
  <c r="K521" i="9" s="1"/>
  <c r="K520" i="9" s="1"/>
  <c r="J522" i="9"/>
  <c r="J521" i="9" s="1"/>
  <c r="J520" i="9" s="1"/>
  <c r="G522" i="9"/>
  <c r="K491" i="9"/>
  <c r="J491" i="9"/>
  <c r="J490" i="9" s="1"/>
  <c r="J489" i="9" s="1"/>
  <c r="J488" i="9" s="1"/>
  <c r="J487" i="9" s="1"/>
  <c r="G491" i="9"/>
  <c r="K403" i="9"/>
  <c r="K402" i="9" s="1"/>
  <c r="K401" i="9" s="1"/>
  <c r="K400" i="9" s="1"/>
  <c r="K399" i="9" s="1"/>
  <c r="J403" i="9"/>
  <c r="G403" i="9"/>
  <c r="J398" i="9"/>
  <c r="J397" i="9" s="1"/>
  <c r="J396" i="9" s="1"/>
  <c r="J395" i="9" s="1"/>
  <c r="J394" i="9" s="1"/>
  <c r="G398" i="9"/>
  <c r="K393" i="9"/>
  <c r="K392" i="9" s="1"/>
  <c r="K391" i="9" s="1"/>
  <c r="K390" i="9" s="1"/>
  <c r="J393" i="9"/>
  <c r="J392" i="9" s="1"/>
  <c r="J391" i="9" s="1"/>
  <c r="J390" i="9" s="1"/>
  <c r="G393" i="9"/>
  <c r="I393" i="9" s="1"/>
  <c r="K389" i="9"/>
  <c r="K388" i="9" s="1"/>
  <c r="K387" i="9" s="1"/>
  <c r="K386" i="9" s="1"/>
  <c r="J389" i="9"/>
  <c r="J388" i="9" s="1"/>
  <c r="J387" i="9" s="1"/>
  <c r="J386" i="9" s="1"/>
  <c r="G389" i="9"/>
  <c r="K385" i="9"/>
  <c r="G385" i="9"/>
  <c r="K377" i="9"/>
  <c r="K376" i="9" s="1"/>
  <c r="K375" i="9" s="1"/>
  <c r="J377" i="9"/>
  <c r="J376" i="9" s="1"/>
  <c r="J375" i="9" s="1"/>
  <c r="G377" i="9"/>
  <c r="I377" i="9" s="1"/>
  <c r="K359" i="9"/>
  <c r="K358" i="9" s="1"/>
  <c r="K357" i="9" s="1"/>
  <c r="K356" i="9" s="1"/>
  <c r="K355" i="9" s="1"/>
  <c r="K354" i="9" s="1"/>
  <c r="J359" i="9"/>
  <c r="G359" i="9"/>
  <c r="K345" i="9"/>
  <c r="K344" i="9" s="1"/>
  <c r="K343" i="9" s="1"/>
  <c r="K342" i="9" s="1"/>
  <c r="K341" i="9" s="1"/>
  <c r="K340" i="9" s="1"/>
  <c r="J345" i="9"/>
  <c r="J344" i="9" s="1"/>
  <c r="J343" i="9" s="1"/>
  <c r="J342" i="9" s="1"/>
  <c r="J341" i="9" s="1"/>
  <c r="J340" i="9" s="1"/>
  <c r="G345" i="9"/>
  <c r="I345" i="9" s="1"/>
  <c r="K325" i="9"/>
  <c r="J325" i="9"/>
  <c r="G325" i="9"/>
  <c r="K322" i="9"/>
  <c r="K321" i="9" s="1"/>
  <c r="K320" i="9" s="1"/>
  <c r="J322" i="9"/>
  <c r="G322" i="9"/>
  <c r="I322" i="9" s="1"/>
  <c r="G281" i="9"/>
  <c r="G276" i="9"/>
  <c r="G271" i="9"/>
  <c r="K255" i="9"/>
  <c r="J255" i="9"/>
  <c r="J254" i="9" s="1"/>
  <c r="J253" i="9" s="1"/>
  <c r="J252" i="9" s="1"/>
  <c r="J251" i="9" s="1"/>
  <c r="J250" i="9" s="1"/>
  <c r="G255" i="9"/>
  <c r="K244" i="9"/>
  <c r="K243" i="9" s="1"/>
  <c r="K242" i="9" s="1"/>
  <c r="K241" i="9" s="1"/>
  <c r="K240" i="9" s="1"/>
  <c r="J244" i="9"/>
  <c r="J243" i="9" s="1"/>
  <c r="J242" i="9" s="1"/>
  <c r="J241" i="9" s="1"/>
  <c r="J240" i="9" s="1"/>
  <c r="G244" i="9"/>
  <c r="K239" i="9"/>
  <c r="J239" i="9"/>
  <c r="J238" i="9" s="1"/>
  <c r="J237" i="9" s="1"/>
  <c r="J236" i="9" s="1"/>
  <c r="J235" i="9" s="1"/>
  <c r="G239" i="9"/>
  <c r="K224" i="9"/>
  <c r="J224" i="9"/>
  <c r="G224" i="9"/>
  <c r="I224" i="9" s="1"/>
  <c r="K217" i="9"/>
  <c r="K216" i="9" s="1"/>
  <c r="K215" i="9" s="1"/>
  <c r="J217" i="9"/>
  <c r="J216" i="9" s="1"/>
  <c r="J215" i="9" s="1"/>
  <c r="G217" i="9"/>
  <c r="I217" i="9" s="1"/>
  <c r="G160" i="9"/>
  <c r="G158" i="9"/>
  <c r="I158" i="9" s="1"/>
  <c r="K155" i="9"/>
  <c r="K154" i="9" s="1"/>
  <c r="K153" i="9" s="1"/>
  <c r="J155" i="9"/>
  <c r="J154" i="9" s="1"/>
  <c r="J153" i="9" s="1"/>
  <c r="K149" i="9"/>
  <c r="K148" i="9" s="1"/>
  <c r="K147" i="9" s="1"/>
  <c r="J149" i="9"/>
  <c r="G149" i="9"/>
  <c r="K114" i="9"/>
  <c r="K113" i="9" s="1"/>
  <c r="K112" i="9" s="1"/>
  <c r="J114" i="9"/>
  <c r="J113" i="9" s="1"/>
  <c r="J112" i="9" s="1"/>
  <c r="G114" i="9"/>
  <c r="I114" i="9" s="1"/>
  <c r="K138" i="9"/>
  <c r="K137" i="9" s="1"/>
  <c r="K136" i="9" s="1"/>
  <c r="K135" i="9" s="1"/>
  <c r="J138" i="9"/>
  <c r="J137" i="9" s="1"/>
  <c r="J136" i="9" s="1"/>
  <c r="G138" i="9"/>
  <c r="K1352" i="9"/>
  <c r="K1351" i="9" s="1"/>
  <c r="K1350" i="9" s="1"/>
  <c r="K1349" i="9" s="1"/>
  <c r="K1348" i="9" s="1"/>
  <c r="K1347" i="9" s="1"/>
  <c r="K1346" i="9" s="1"/>
  <c r="J1352" i="9"/>
  <c r="J1351" i="9" s="1"/>
  <c r="J1350" i="9" s="1"/>
  <c r="J1349" i="9" s="1"/>
  <c r="J1348" i="9" s="1"/>
  <c r="J1347" i="9" s="1"/>
  <c r="J1346" i="9" s="1"/>
  <c r="G1352" i="9"/>
  <c r="I1352" i="9" s="1"/>
  <c r="K1343" i="9"/>
  <c r="K1342" i="9" s="1"/>
  <c r="K1341" i="9" s="1"/>
  <c r="K1336" i="9" s="1"/>
  <c r="J1343" i="9"/>
  <c r="G1343" i="9"/>
  <c r="J1342" i="9"/>
  <c r="J1341" i="9" s="1"/>
  <c r="J1339" i="9"/>
  <c r="G1339" i="9"/>
  <c r="I1339" i="9" s="1"/>
  <c r="J1338" i="9"/>
  <c r="G1338" i="9"/>
  <c r="I1338" i="9" s="1"/>
  <c r="J1337" i="9"/>
  <c r="G1337" i="9"/>
  <c r="I1337" i="9" s="1"/>
  <c r="J1334" i="9"/>
  <c r="G1334" i="9"/>
  <c r="I1334" i="9" s="1"/>
  <c r="J1333" i="9"/>
  <c r="G1333" i="9"/>
  <c r="I1333" i="9" s="1"/>
  <c r="J1332" i="9"/>
  <c r="G1332" i="9"/>
  <c r="I1332" i="9" s="1"/>
  <c r="J1331" i="9"/>
  <c r="G1331" i="9"/>
  <c r="I1331" i="9" s="1"/>
  <c r="J1330" i="9"/>
  <c r="G1330" i="9"/>
  <c r="I1330" i="9" s="1"/>
  <c r="K1328" i="9"/>
  <c r="K1327" i="9" s="1"/>
  <c r="K1326" i="9" s="1"/>
  <c r="K1325" i="9" s="1"/>
  <c r="K1324" i="9" s="1"/>
  <c r="K1323" i="9" s="1"/>
  <c r="J1328" i="9"/>
  <c r="G1328" i="9"/>
  <c r="J1327" i="9"/>
  <c r="J1326" i="9" s="1"/>
  <c r="J1325" i="9" s="1"/>
  <c r="J1324" i="9" s="1"/>
  <c r="J1323" i="9" s="1"/>
  <c r="K1322" i="9"/>
  <c r="J1322" i="9"/>
  <c r="G1322" i="9"/>
  <c r="I1322" i="9" s="1"/>
  <c r="K1321" i="9"/>
  <c r="K1320" i="9" s="1"/>
  <c r="J1321" i="9"/>
  <c r="G1321" i="9"/>
  <c r="I1321" i="9" s="1"/>
  <c r="J1318" i="9"/>
  <c r="G1318" i="9"/>
  <c r="I1318" i="9" s="1"/>
  <c r="J1317" i="9"/>
  <c r="G1317" i="9"/>
  <c r="I1317" i="9" s="1"/>
  <c r="J1316" i="9"/>
  <c r="G1316" i="9"/>
  <c r="I1316" i="9" s="1"/>
  <c r="J1314" i="9"/>
  <c r="G1314" i="9"/>
  <c r="I1314" i="9" s="1"/>
  <c r="J1313" i="9"/>
  <c r="G1313" i="9"/>
  <c r="I1313" i="9" s="1"/>
  <c r="J1312" i="9"/>
  <c r="G1312" i="9"/>
  <c r="I1312" i="9" s="1"/>
  <c r="J1311" i="9"/>
  <c r="G1311" i="9"/>
  <c r="I1311" i="9" s="1"/>
  <c r="J1310" i="9"/>
  <c r="G1310" i="9"/>
  <c r="I1310" i="9" s="1"/>
  <c r="J1309" i="9"/>
  <c r="G1309" i="9"/>
  <c r="I1309" i="9" s="1"/>
  <c r="K1307" i="9"/>
  <c r="K1306" i="9" s="1"/>
  <c r="K1305" i="9" s="1"/>
  <c r="K1304" i="9" s="1"/>
  <c r="K1303" i="9" s="1"/>
  <c r="J1307" i="9"/>
  <c r="J1306" i="9" s="1"/>
  <c r="J1305" i="9" s="1"/>
  <c r="J1304" i="9" s="1"/>
  <c r="G1307" i="9"/>
  <c r="G1301" i="9"/>
  <c r="K1298" i="9"/>
  <c r="K1297" i="9" s="1"/>
  <c r="K1296" i="9" s="1"/>
  <c r="K1295" i="9" s="1"/>
  <c r="K1294" i="9" s="1"/>
  <c r="K1246" i="9" s="1"/>
  <c r="G1299" i="9"/>
  <c r="J1298" i="9"/>
  <c r="J1297" i="9" s="1"/>
  <c r="J1296" i="9" s="1"/>
  <c r="J1295" i="9" s="1"/>
  <c r="J1294" i="9" s="1"/>
  <c r="J1246" i="9" s="1"/>
  <c r="J1281" i="9"/>
  <c r="J1280" i="9"/>
  <c r="G1280" i="9"/>
  <c r="I1280" i="9" s="1"/>
  <c r="J1279" i="9"/>
  <c r="G1279" i="9"/>
  <c r="I1279" i="9" s="1"/>
  <c r="J1278" i="9"/>
  <c r="G1278" i="9"/>
  <c r="I1278" i="9" s="1"/>
  <c r="G1276" i="9"/>
  <c r="J1273" i="9"/>
  <c r="J1272" i="9"/>
  <c r="G1272" i="9"/>
  <c r="I1272" i="9" s="1"/>
  <c r="J1271" i="9"/>
  <c r="G1271" i="9"/>
  <c r="I1271" i="9" s="1"/>
  <c r="J1270" i="9"/>
  <c r="G1270" i="9"/>
  <c r="I1270" i="9" s="1"/>
  <c r="G1268" i="9"/>
  <c r="G1265" i="9"/>
  <c r="J1262" i="9"/>
  <c r="J1261" i="9"/>
  <c r="J1260" i="9"/>
  <c r="J1255" i="9"/>
  <c r="J1254" i="9"/>
  <c r="J1253" i="9"/>
  <c r="J1252" i="9"/>
  <c r="J1251" i="9"/>
  <c r="J1250" i="9"/>
  <c r="J1249" i="9"/>
  <c r="J1248" i="9"/>
  <c r="J1247" i="9"/>
  <c r="K1245" i="9"/>
  <c r="J1245" i="9"/>
  <c r="G1245" i="9"/>
  <c r="I1245" i="9" s="1"/>
  <c r="K1244" i="9"/>
  <c r="J1244" i="9"/>
  <c r="G1244" i="9"/>
  <c r="I1244" i="9" s="1"/>
  <c r="G1241" i="9"/>
  <c r="K1238" i="9"/>
  <c r="K1237" i="9" s="1"/>
  <c r="K1236" i="9" s="1"/>
  <c r="J1238" i="9"/>
  <c r="J1237" i="9" s="1"/>
  <c r="J1236" i="9" s="1"/>
  <c r="G1238" i="9"/>
  <c r="K1235" i="9"/>
  <c r="K1234" i="9" s="1"/>
  <c r="K1233" i="9" s="1"/>
  <c r="J1235" i="9"/>
  <c r="G1235" i="9"/>
  <c r="J1234" i="9"/>
  <c r="J1233" i="9" s="1"/>
  <c r="J1230" i="9"/>
  <c r="G1230" i="9"/>
  <c r="I1230" i="9" s="1"/>
  <c r="J1229" i="9"/>
  <c r="G1229" i="9"/>
  <c r="I1229" i="9" s="1"/>
  <c r="J1228" i="9"/>
  <c r="G1228" i="9"/>
  <c r="I1228" i="9" s="1"/>
  <c r="K1225" i="9"/>
  <c r="K1224" i="9" s="1"/>
  <c r="J1225" i="9"/>
  <c r="J1224" i="9" s="1"/>
  <c r="K1223" i="9"/>
  <c r="J1223" i="9"/>
  <c r="K1222" i="9"/>
  <c r="J1222" i="9"/>
  <c r="K1219" i="9"/>
  <c r="K1218" i="9" s="1"/>
  <c r="K1217" i="9" s="1"/>
  <c r="J1215" i="9"/>
  <c r="G1215" i="9"/>
  <c r="I1215" i="9" s="1"/>
  <c r="J1214" i="9"/>
  <c r="G1214" i="9"/>
  <c r="I1214" i="9" s="1"/>
  <c r="J1213" i="9"/>
  <c r="G1213" i="9"/>
  <c r="I1213" i="9" s="1"/>
  <c r="J1212" i="9"/>
  <c r="G1212" i="9"/>
  <c r="I1212" i="9" s="1"/>
  <c r="K1211" i="9"/>
  <c r="K1210" i="9" s="1"/>
  <c r="K1209" i="9" s="1"/>
  <c r="K1208" i="9" s="1"/>
  <c r="J1211" i="9"/>
  <c r="J1210" i="9" s="1"/>
  <c r="J1209" i="9" s="1"/>
  <c r="J1208" i="9" s="1"/>
  <c r="G1211" i="9"/>
  <c r="K1206" i="9"/>
  <c r="K1205" i="9" s="1"/>
  <c r="K1204" i="9" s="1"/>
  <c r="K1203" i="9" s="1"/>
  <c r="J1206" i="9"/>
  <c r="G1206" i="9"/>
  <c r="J1205" i="9"/>
  <c r="J1204" i="9" s="1"/>
  <c r="J1203" i="9" s="1"/>
  <c r="K1202" i="9"/>
  <c r="K1201" i="9" s="1"/>
  <c r="J1202" i="9"/>
  <c r="J1201" i="9" s="1"/>
  <c r="G1202" i="9"/>
  <c r="K1200" i="9"/>
  <c r="K1199" i="9" s="1"/>
  <c r="J1200" i="9"/>
  <c r="G1200" i="9"/>
  <c r="J1191" i="9"/>
  <c r="G1191" i="9"/>
  <c r="I1191" i="9" s="1"/>
  <c r="J1189" i="9"/>
  <c r="G1189" i="9"/>
  <c r="I1189" i="9" s="1"/>
  <c r="J1188" i="9"/>
  <c r="G1188" i="9"/>
  <c r="I1188" i="9" s="1"/>
  <c r="J1187" i="9"/>
  <c r="G1187" i="9"/>
  <c r="I1187" i="9" s="1"/>
  <c r="J1186" i="9"/>
  <c r="G1186" i="9"/>
  <c r="I1186" i="9" s="1"/>
  <c r="J1184" i="9"/>
  <c r="G1184" i="9"/>
  <c r="I1184" i="9" s="1"/>
  <c r="J1183" i="9"/>
  <c r="G1183" i="9"/>
  <c r="I1183" i="9" s="1"/>
  <c r="J1182" i="9"/>
  <c r="G1182" i="9"/>
  <c r="I1182" i="9" s="1"/>
  <c r="K1179" i="9"/>
  <c r="K1178" i="9" s="1"/>
  <c r="K1177" i="9" s="1"/>
  <c r="J1179" i="9"/>
  <c r="G1179" i="9"/>
  <c r="J1178" i="9"/>
  <c r="J1177" i="9" s="1"/>
  <c r="K1173" i="9"/>
  <c r="J1173" i="9"/>
  <c r="G1173" i="9"/>
  <c r="I1173" i="9" s="1"/>
  <c r="K1171" i="9"/>
  <c r="J1171" i="9"/>
  <c r="G1171" i="9"/>
  <c r="I1171" i="9" s="1"/>
  <c r="K1165" i="9"/>
  <c r="K1164" i="9" s="1"/>
  <c r="K1163" i="9" s="1"/>
  <c r="K1162" i="9" s="1"/>
  <c r="K1161" i="9" s="1"/>
  <c r="K1160" i="9" s="1"/>
  <c r="J1165" i="9"/>
  <c r="J1164" i="9" s="1"/>
  <c r="J1163" i="9" s="1"/>
  <c r="J1162" i="9" s="1"/>
  <c r="J1161" i="9" s="1"/>
  <c r="J1160" i="9" s="1"/>
  <c r="G1165" i="9"/>
  <c r="K1157" i="9"/>
  <c r="K1156" i="9" s="1"/>
  <c r="K1155" i="9" s="1"/>
  <c r="J1157" i="9"/>
  <c r="J1156" i="9" s="1"/>
  <c r="J1155" i="9" s="1"/>
  <c r="G1157" i="9"/>
  <c r="I1157" i="9" s="1"/>
  <c r="K1152" i="9"/>
  <c r="K1151" i="9" s="1"/>
  <c r="K1150" i="9" s="1"/>
  <c r="K1149" i="9" s="1"/>
  <c r="K1148" i="9" s="1"/>
  <c r="K1147" i="9" s="1"/>
  <c r="J1152" i="9"/>
  <c r="J1151" i="9" s="1"/>
  <c r="J1150" i="9" s="1"/>
  <c r="J1149" i="9" s="1"/>
  <c r="J1148" i="9" s="1"/>
  <c r="J1147" i="9" s="1"/>
  <c r="G1152" i="9"/>
  <c r="I1152" i="9" s="1"/>
  <c r="K1144" i="9"/>
  <c r="K1143" i="9" s="1"/>
  <c r="K1142" i="9" s="1"/>
  <c r="J1144" i="9"/>
  <c r="G1144" i="9"/>
  <c r="J1143" i="9"/>
  <c r="J1142" i="9" s="1"/>
  <c r="J1139" i="9"/>
  <c r="G1139" i="9"/>
  <c r="I1139" i="9" s="1"/>
  <c r="J1138" i="9"/>
  <c r="G1138" i="9"/>
  <c r="I1138" i="9" s="1"/>
  <c r="J1137" i="9"/>
  <c r="G1137" i="9"/>
  <c r="I1137" i="9" s="1"/>
  <c r="J1133" i="9"/>
  <c r="G1133" i="9"/>
  <c r="I1133" i="9" s="1"/>
  <c r="G1131" i="9"/>
  <c r="I1131" i="9" s="1"/>
  <c r="K1126" i="9"/>
  <c r="J1126" i="9"/>
  <c r="G1124" i="9"/>
  <c r="I1124" i="9" s="1"/>
  <c r="K1122" i="9"/>
  <c r="K1121" i="9" s="1"/>
  <c r="K1120" i="9" s="1"/>
  <c r="K1119" i="9" s="1"/>
  <c r="K1114" i="9" s="1"/>
  <c r="K1113" i="9" s="1"/>
  <c r="J1122" i="9"/>
  <c r="J1121" i="9" s="1"/>
  <c r="J1120" i="9" s="1"/>
  <c r="J1119" i="9" s="1"/>
  <c r="G1122" i="9"/>
  <c r="I1122" i="9" s="1"/>
  <c r="J1117" i="9"/>
  <c r="G1117" i="9"/>
  <c r="I1117" i="9" s="1"/>
  <c r="J1116" i="9"/>
  <c r="G1116" i="9"/>
  <c r="I1116" i="9" s="1"/>
  <c r="J1115" i="9"/>
  <c r="G1115" i="9"/>
  <c r="I1115" i="9" s="1"/>
  <c r="K1112" i="9"/>
  <c r="K1111" i="9" s="1"/>
  <c r="K1110" i="9" s="1"/>
  <c r="K1109" i="9" s="1"/>
  <c r="K1108" i="9" s="1"/>
  <c r="J1112" i="9"/>
  <c r="G1112" i="9"/>
  <c r="J1111" i="9"/>
  <c r="J1110" i="9" s="1"/>
  <c r="J1109" i="9" s="1"/>
  <c r="J1108" i="9" s="1"/>
  <c r="K1095" i="9"/>
  <c r="K1094" i="9" s="1"/>
  <c r="J1095" i="9"/>
  <c r="G1095" i="9"/>
  <c r="J1094" i="9"/>
  <c r="K1093" i="9"/>
  <c r="J1093" i="9"/>
  <c r="K1092" i="9"/>
  <c r="K1091" i="9" s="1"/>
  <c r="J1092" i="9"/>
  <c r="G1092" i="9"/>
  <c r="I1092" i="9" s="1"/>
  <c r="J1091" i="9"/>
  <c r="G1091" i="9"/>
  <c r="I1091" i="9" s="1"/>
  <c r="K1089" i="9"/>
  <c r="K1088" i="9" s="1"/>
  <c r="K1087" i="9" s="1"/>
  <c r="K1086" i="9" s="1"/>
  <c r="J1089" i="9"/>
  <c r="J1088" i="9" s="1"/>
  <c r="J1087" i="9" s="1"/>
  <c r="J1086" i="9" s="1"/>
  <c r="G1089" i="9"/>
  <c r="K1085" i="9"/>
  <c r="K1084" i="9" s="1"/>
  <c r="K1083" i="9" s="1"/>
  <c r="K1082" i="9" s="1"/>
  <c r="K1081" i="9" s="1"/>
  <c r="J1085" i="9"/>
  <c r="G1085" i="9"/>
  <c r="J1084" i="9"/>
  <c r="J1083" i="9" s="1"/>
  <c r="J1082" i="9" s="1"/>
  <c r="J1081" i="9" s="1"/>
  <c r="J1078" i="9"/>
  <c r="G1078" i="9"/>
  <c r="I1078" i="9" s="1"/>
  <c r="J1077" i="9"/>
  <c r="G1077" i="9"/>
  <c r="I1077" i="9" s="1"/>
  <c r="J1076" i="9"/>
  <c r="G1076" i="9"/>
  <c r="I1076" i="9" s="1"/>
  <c r="J1075" i="9"/>
  <c r="G1075" i="9"/>
  <c r="I1075" i="9" s="1"/>
  <c r="J1073" i="9"/>
  <c r="G1073" i="9"/>
  <c r="I1073" i="9" s="1"/>
  <c r="J1072" i="9"/>
  <c r="G1072" i="9"/>
  <c r="I1072" i="9" s="1"/>
  <c r="J1071" i="9"/>
  <c r="G1071" i="9"/>
  <c r="I1071" i="9" s="1"/>
  <c r="J1070" i="9"/>
  <c r="G1070" i="9"/>
  <c r="I1070" i="9" s="1"/>
  <c r="J1068" i="9"/>
  <c r="G1068" i="9"/>
  <c r="I1068" i="9" s="1"/>
  <c r="J1067" i="9"/>
  <c r="G1067" i="9"/>
  <c r="I1067" i="9" s="1"/>
  <c r="J1066" i="9"/>
  <c r="G1066" i="9"/>
  <c r="I1066" i="9" s="1"/>
  <c r="J1058" i="9"/>
  <c r="G1058" i="9"/>
  <c r="I1058" i="9" s="1"/>
  <c r="J1057" i="9"/>
  <c r="G1057" i="9"/>
  <c r="I1057" i="9" s="1"/>
  <c r="J1056" i="9"/>
  <c r="G1056" i="9"/>
  <c r="I1056" i="9" s="1"/>
  <c r="J1053" i="9"/>
  <c r="G1053" i="9"/>
  <c r="I1053" i="9" s="1"/>
  <c r="J1052" i="9"/>
  <c r="G1052" i="9"/>
  <c r="I1052" i="9" s="1"/>
  <c r="J1051" i="9"/>
  <c r="G1051" i="9"/>
  <c r="I1051" i="9" s="1"/>
  <c r="J1048" i="9"/>
  <c r="G1048" i="9"/>
  <c r="I1048" i="9" s="1"/>
  <c r="J1047" i="9"/>
  <c r="G1047" i="9"/>
  <c r="I1047" i="9" s="1"/>
  <c r="J1046" i="9"/>
  <c r="G1046" i="9"/>
  <c r="I1046" i="9" s="1"/>
  <c r="J1044" i="9"/>
  <c r="G1044" i="9"/>
  <c r="I1044" i="9" s="1"/>
  <c r="J1043" i="9"/>
  <c r="G1043" i="9"/>
  <c r="I1043" i="9" s="1"/>
  <c r="J1041" i="9"/>
  <c r="G1041" i="9"/>
  <c r="I1041" i="9" s="1"/>
  <c r="J1040" i="9"/>
  <c r="G1040" i="9"/>
  <c r="I1040" i="9" s="1"/>
  <c r="J1039" i="9"/>
  <c r="G1039" i="9"/>
  <c r="I1039" i="9" s="1"/>
  <c r="K1038" i="9"/>
  <c r="K1037" i="9" s="1"/>
  <c r="K1036" i="9" s="1"/>
  <c r="K1035" i="9" s="1"/>
  <c r="K1034" i="9" s="1"/>
  <c r="K1033" i="9" s="1"/>
  <c r="J1038" i="9"/>
  <c r="G1038" i="9"/>
  <c r="J1037" i="9"/>
  <c r="J1036" i="9" s="1"/>
  <c r="J1035" i="9" s="1"/>
  <c r="K1031" i="9"/>
  <c r="J1031" i="9"/>
  <c r="G1031" i="9"/>
  <c r="I1031" i="9" s="1"/>
  <c r="K1029" i="9"/>
  <c r="J1029" i="9"/>
  <c r="G1029" i="9"/>
  <c r="I1029" i="9" s="1"/>
  <c r="K1026" i="9"/>
  <c r="K1000" i="9" s="1"/>
  <c r="J1026" i="9"/>
  <c r="J1000" i="9" s="1"/>
  <c r="G1026" i="9"/>
  <c r="I1026" i="9" s="1"/>
  <c r="K1025" i="9"/>
  <c r="J1025" i="9"/>
  <c r="G1025" i="9"/>
  <c r="I1025" i="9" s="1"/>
  <c r="K1024" i="9"/>
  <c r="J1024" i="9"/>
  <c r="G1024" i="9"/>
  <c r="I1024" i="9" s="1"/>
  <c r="K1020" i="9"/>
  <c r="K1019" i="9" s="1"/>
  <c r="K1018" i="9" s="1"/>
  <c r="K1017" i="9" s="1"/>
  <c r="J1020" i="9"/>
  <c r="G1020" i="9"/>
  <c r="J1019" i="9"/>
  <c r="J1018" i="9" s="1"/>
  <c r="J1017" i="9" s="1"/>
  <c r="K1014" i="9"/>
  <c r="J1014" i="9"/>
  <c r="G1014" i="9"/>
  <c r="I1014" i="9" s="1"/>
  <c r="J1012" i="9"/>
  <c r="G1012" i="9"/>
  <c r="I1012" i="9" s="1"/>
  <c r="J1011" i="9"/>
  <c r="G1011" i="9"/>
  <c r="I1011" i="9" s="1"/>
  <c r="K1009" i="9"/>
  <c r="K1008" i="9" s="1"/>
  <c r="K1007" i="9" s="1"/>
  <c r="J1009" i="9"/>
  <c r="J1008" i="9" s="1"/>
  <c r="J1007" i="9" s="1"/>
  <c r="G1009" i="9"/>
  <c r="K1001" i="9"/>
  <c r="J1001" i="9"/>
  <c r="G1001" i="9"/>
  <c r="I1001" i="9" s="1"/>
  <c r="G1000" i="9"/>
  <c r="I1000" i="9" s="1"/>
  <c r="J995" i="9"/>
  <c r="J994" i="9" s="1"/>
  <c r="K995" i="9"/>
  <c r="K994" i="9" s="1"/>
  <c r="G995" i="9"/>
  <c r="K992" i="9"/>
  <c r="K991" i="9" s="1"/>
  <c r="K990" i="9" s="1"/>
  <c r="G992" i="9"/>
  <c r="J992" i="9"/>
  <c r="J991" i="9" s="1"/>
  <c r="J990" i="9" s="1"/>
  <c r="J984" i="9"/>
  <c r="J983" i="9" s="1"/>
  <c r="J982" i="9" s="1"/>
  <c r="K984" i="9"/>
  <c r="K983" i="9" s="1"/>
  <c r="K982" i="9" s="1"/>
  <c r="G984" i="9"/>
  <c r="J980" i="9"/>
  <c r="G980" i="9"/>
  <c r="I980" i="9" s="1"/>
  <c r="J979" i="9"/>
  <c r="G979" i="9"/>
  <c r="I979" i="9" s="1"/>
  <c r="J978" i="9"/>
  <c r="G978" i="9"/>
  <c r="I978" i="9" s="1"/>
  <c r="K972" i="9"/>
  <c r="K971" i="9" s="1"/>
  <c r="K970" i="9" s="1"/>
  <c r="K969" i="9" s="1"/>
  <c r="G972" i="9"/>
  <c r="J972" i="9"/>
  <c r="J971" i="9" s="1"/>
  <c r="J970" i="9" s="1"/>
  <c r="J969" i="9" s="1"/>
  <c r="J967" i="9"/>
  <c r="G967" i="9"/>
  <c r="I967" i="9" s="1"/>
  <c r="J966" i="9"/>
  <c r="G966" i="9"/>
  <c r="I966" i="9" s="1"/>
  <c r="J965" i="9"/>
  <c r="G965" i="9"/>
  <c r="I965" i="9" s="1"/>
  <c r="J963" i="9"/>
  <c r="J962" i="9" s="1"/>
  <c r="J961" i="9" s="1"/>
  <c r="J960" i="9" s="1"/>
  <c r="K963" i="9"/>
  <c r="K962" i="9" s="1"/>
  <c r="K961" i="9" s="1"/>
  <c r="K960" i="9" s="1"/>
  <c r="K959" i="9" s="1"/>
  <c r="K958" i="9" s="1"/>
  <c r="K957" i="9" s="1"/>
  <c r="G963" i="9"/>
  <c r="K955" i="9"/>
  <c r="K954" i="9" s="1"/>
  <c r="K953" i="9" s="1"/>
  <c r="K952" i="9" s="1"/>
  <c r="K951" i="9" s="1"/>
  <c r="J955" i="9"/>
  <c r="G955" i="9"/>
  <c r="J954" i="9"/>
  <c r="J953" i="9" s="1"/>
  <c r="J952" i="9" s="1"/>
  <c r="J951" i="9" s="1"/>
  <c r="K946" i="9"/>
  <c r="K945" i="9" s="1"/>
  <c r="K944" i="9" s="1"/>
  <c r="K943" i="9" s="1"/>
  <c r="J946" i="9"/>
  <c r="J945" i="9" s="1"/>
  <c r="J944" i="9" s="1"/>
  <c r="J943" i="9" s="1"/>
  <c r="J942" i="9" s="1"/>
  <c r="G946" i="9"/>
  <c r="K940" i="9"/>
  <c r="K939" i="9" s="1"/>
  <c r="K938" i="9" s="1"/>
  <c r="K937" i="9" s="1"/>
  <c r="K936" i="9" s="1"/>
  <c r="G940" i="9"/>
  <c r="J940" i="9"/>
  <c r="J939" i="9" s="1"/>
  <c r="J938" i="9" s="1"/>
  <c r="J937" i="9" s="1"/>
  <c r="J936" i="9" s="1"/>
  <c r="J934" i="9"/>
  <c r="G934" i="9"/>
  <c r="I934" i="9" s="1"/>
  <c r="J933" i="9"/>
  <c r="G933" i="9"/>
  <c r="I933" i="9" s="1"/>
  <c r="J932" i="9"/>
  <c r="G932" i="9"/>
  <c r="I932" i="9" s="1"/>
  <c r="J931" i="9"/>
  <c r="G931" i="9"/>
  <c r="I931" i="9" s="1"/>
  <c r="J930" i="9"/>
  <c r="G930" i="9"/>
  <c r="I930" i="9" s="1"/>
  <c r="K929" i="9"/>
  <c r="J929" i="9"/>
  <c r="K928" i="9"/>
  <c r="K927" i="9" s="1"/>
  <c r="K926" i="9" s="1"/>
  <c r="K925" i="9" s="1"/>
  <c r="K924" i="9" s="1"/>
  <c r="J928" i="9"/>
  <c r="G928" i="9"/>
  <c r="J927" i="9"/>
  <c r="J926" i="9" s="1"/>
  <c r="J925" i="9" s="1"/>
  <c r="J924" i="9" s="1"/>
  <c r="K923" i="9"/>
  <c r="J923" i="9"/>
  <c r="K922" i="9"/>
  <c r="K921" i="9" s="1"/>
  <c r="K920" i="9" s="1"/>
  <c r="K919" i="9" s="1"/>
  <c r="K918" i="9" s="1"/>
  <c r="J922" i="9"/>
  <c r="J921" i="9" s="1"/>
  <c r="J920" i="9" s="1"/>
  <c r="J919" i="9" s="1"/>
  <c r="J918" i="9" s="1"/>
  <c r="G922" i="9"/>
  <c r="K916" i="9"/>
  <c r="K915" i="9" s="1"/>
  <c r="K914" i="9" s="1"/>
  <c r="K913" i="9" s="1"/>
  <c r="G916" i="9"/>
  <c r="J916" i="9"/>
  <c r="J915" i="9" s="1"/>
  <c r="J914" i="9" s="1"/>
  <c r="J913" i="9" s="1"/>
  <c r="K910" i="9"/>
  <c r="K909" i="9" s="1"/>
  <c r="K908" i="9" s="1"/>
  <c r="K907" i="9" s="1"/>
  <c r="J910" i="9"/>
  <c r="G910" i="9"/>
  <c r="J909" i="9"/>
  <c r="J908" i="9" s="1"/>
  <c r="J907" i="9" s="1"/>
  <c r="J905" i="9"/>
  <c r="G905" i="9"/>
  <c r="I905" i="9" s="1"/>
  <c r="J904" i="9"/>
  <c r="G904" i="9"/>
  <c r="I904" i="9" s="1"/>
  <c r="J903" i="9"/>
  <c r="G903" i="9"/>
  <c r="I903" i="9" s="1"/>
  <c r="K901" i="9"/>
  <c r="K900" i="9" s="1"/>
  <c r="K899" i="9" s="1"/>
  <c r="K898" i="9" s="1"/>
  <c r="K897" i="9" s="1"/>
  <c r="K896" i="9" s="1"/>
  <c r="K895" i="9" s="1"/>
  <c r="J901" i="9"/>
  <c r="G901" i="9"/>
  <c r="J900" i="9"/>
  <c r="J899" i="9" s="1"/>
  <c r="J892" i="9"/>
  <c r="G892" i="9"/>
  <c r="I892" i="9" s="1"/>
  <c r="J891" i="9"/>
  <c r="G891" i="9"/>
  <c r="I891" i="9" s="1"/>
  <c r="J890" i="9"/>
  <c r="G890" i="9"/>
  <c r="I890" i="9" s="1"/>
  <c r="J888" i="9"/>
  <c r="G888" i="9"/>
  <c r="I888" i="9" s="1"/>
  <c r="J887" i="9"/>
  <c r="G887" i="9"/>
  <c r="I887" i="9" s="1"/>
  <c r="J886" i="9"/>
  <c r="G886" i="9"/>
  <c r="I886" i="9" s="1"/>
  <c r="J882" i="9"/>
  <c r="G882" i="9"/>
  <c r="I882" i="9" s="1"/>
  <c r="J881" i="9"/>
  <c r="J880" i="9" s="1"/>
  <c r="G881" i="9"/>
  <c r="I881" i="9" s="1"/>
  <c r="K880" i="9"/>
  <c r="G880" i="9"/>
  <c r="I880" i="9" s="1"/>
  <c r="K879" i="9"/>
  <c r="K878" i="9" s="1"/>
  <c r="K877" i="9" s="1"/>
  <c r="K876" i="9" s="1"/>
  <c r="K875" i="9" s="1"/>
  <c r="K874" i="9" s="1"/>
  <c r="K873" i="9" s="1"/>
  <c r="J879" i="9"/>
  <c r="J878" i="9" s="1"/>
  <c r="J877" i="9" s="1"/>
  <c r="J876" i="9" s="1"/>
  <c r="G879" i="9"/>
  <c r="K872" i="9"/>
  <c r="K871" i="9" s="1"/>
  <c r="K870" i="9" s="1"/>
  <c r="K869" i="9" s="1"/>
  <c r="J872" i="9"/>
  <c r="G872" i="9"/>
  <c r="J871" i="9"/>
  <c r="J870" i="9" s="1"/>
  <c r="J869" i="9" s="1"/>
  <c r="K868" i="9"/>
  <c r="K867" i="9" s="1"/>
  <c r="K866" i="9" s="1"/>
  <c r="K865" i="9" s="1"/>
  <c r="J868" i="9"/>
  <c r="G868" i="9"/>
  <c r="J867" i="9"/>
  <c r="J866" i="9" s="1"/>
  <c r="J865" i="9" s="1"/>
  <c r="K864" i="9"/>
  <c r="K863" i="9" s="1"/>
  <c r="K862" i="9" s="1"/>
  <c r="K861" i="9" s="1"/>
  <c r="J864" i="9"/>
  <c r="G864" i="9"/>
  <c r="J863" i="9"/>
  <c r="J862" i="9" s="1"/>
  <c r="J861" i="9" s="1"/>
  <c r="K859" i="9"/>
  <c r="K858" i="9" s="1"/>
  <c r="K857" i="9" s="1"/>
  <c r="J859" i="9"/>
  <c r="G859" i="9"/>
  <c r="J858" i="9"/>
  <c r="J857" i="9" s="1"/>
  <c r="J854" i="9"/>
  <c r="G854" i="9"/>
  <c r="I854" i="9" s="1"/>
  <c r="J853" i="9"/>
  <c r="G853" i="9"/>
  <c r="I853" i="9" s="1"/>
  <c r="J852" i="9"/>
  <c r="G852" i="9"/>
  <c r="I852" i="9" s="1"/>
  <c r="K848" i="9"/>
  <c r="K847" i="9" s="1"/>
  <c r="K846" i="9" s="1"/>
  <c r="K845" i="9" s="1"/>
  <c r="J848" i="9"/>
  <c r="G848" i="9"/>
  <c r="J847" i="9"/>
  <c r="J846" i="9" s="1"/>
  <c r="J845" i="9" s="1"/>
  <c r="G843" i="9"/>
  <c r="G840" i="9"/>
  <c r="I840" i="9" s="1"/>
  <c r="G838" i="9"/>
  <c r="I838" i="9" s="1"/>
  <c r="G836" i="9"/>
  <c r="I836" i="9" s="1"/>
  <c r="J834" i="9"/>
  <c r="J833" i="9" s="1"/>
  <c r="J832" i="9" s="1"/>
  <c r="K834" i="9"/>
  <c r="K833" i="9" s="1"/>
  <c r="K832" i="9" s="1"/>
  <c r="G834" i="9"/>
  <c r="I834" i="9" s="1"/>
  <c r="J830" i="9"/>
  <c r="J829" i="9" s="1"/>
  <c r="J828" i="9" s="1"/>
  <c r="K830" i="9"/>
  <c r="K829" i="9" s="1"/>
  <c r="K828" i="9" s="1"/>
  <c r="G830" i="9"/>
  <c r="J826" i="9"/>
  <c r="J825" i="9" s="1"/>
  <c r="J824" i="9" s="1"/>
  <c r="K826" i="9"/>
  <c r="K825" i="9" s="1"/>
  <c r="K824" i="9" s="1"/>
  <c r="G826" i="9"/>
  <c r="K822" i="9"/>
  <c r="K821" i="9" s="1"/>
  <c r="K820" i="9" s="1"/>
  <c r="J822" i="9"/>
  <c r="J821" i="9" s="1"/>
  <c r="J820" i="9" s="1"/>
  <c r="G822" i="9"/>
  <c r="J818" i="9"/>
  <c r="G818" i="9"/>
  <c r="I818" i="9" s="1"/>
  <c r="J817" i="9"/>
  <c r="J816" i="9" s="1"/>
  <c r="G817" i="9"/>
  <c r="K816" i="9"/>
  <c r="K811" i="9"/>
  <c r="K810" i="9" s="1"/>
  <c r="K809" i="9" s="1"/>
  <c r="K808" i="9" s="1"/>
  <c r="J811" i="9"/>
  <c r="J810" i="9" s="1"/>
  <c r="J809" i="9" s="1"/>
  <c r="J808" i="9" s="1"/>
  <c r="G811" i="9"/>
  <c r="K807" i="9"/>
  <c r="J807" i="9"/>
  <c r="G807" i="9"/>
  <c r="I807" i="9" s="1"/>
  <c r="K806" i="9"/>
  <c r="J806" i="9"/>
  <c r="G806" i="9"/>
  <c r="I806" i="9" s="1"/>
  <c r="K802" i="9"/>
  <c r="K801" i="9" s="1"/>
  <c r="K800" i="9" s="1"/>
  <c r="K799" i="9" s="1"/>
  <c r="J802" i="9"/>
  <c r="G802" i="9"/>
  <c r="J801" i="9"/>
  <c r="J800" i="9" s="1"/>
  <c r="J799" i="9" s="1"/>
  <c r="K798" i="9"/>
  <c r="K797" i="9" s="1"/>
  <c r="K796" i="9" s="1"/>
  <c r="K795" i="9" s="1"/>
  <c r="J798" i="9"/>
  <c r="G798" i="9"/>
  <c r="J797" i="9"/>
  <c r="J796" i="9" s="1"/>
  <c r="J795" i="9" s="1"/>
  <c r="K794" i="9"/>
  <c r="K563" i="9" s="1"/>
  <c r="J794" i="9"/>
  <c r="G794" i="9"/>
  <c r="I794" i="9" s="1"/>
  <c r="K793" i="9"/>
  <c r="J793" i="9"/>
  <c r="G793" i="9"/>
  <c r="I793" i="9" s="1"/>
  <c r="K792" i="9"/>
  <c r="J792" i="9"/>
  <c r="G792" i="9"/>
  <c r="K788" i="9"/>
  <c r="K787" i="9" s="1"/>
  <c r="K786" i="9" s="1"/>
  <c r="K785" i="9" s="1"/>
  <c r="J788" i="9"/>
  <c r="G788" i="9"/>
  <c r="J787" i="9"/>
  <c r="J786" i="9" s="1"/>
  <c r="J785" i="9" s="1"/>
  <c r="K784" i="9"/>
  <c r="K783" i="9" s="1"/>
  <c r="K782" i="9" s="1"/>
  <c r="K781" i="9" s="1"/>
  <c r="J784" i="9"/>
  <c r="G784" i="9"/>
  <c r="J783" i="9"/>
  <c r="J782" i="9" s="1"/>
  <c r="J781" i="9" s="1"/>
  <c r="K780" i="9"/>
  <c r="K779" i="9" s="1"/>
  <c r="K778" i="9" s="1"/>
  <c r="K777" i="9" s="1"/>
  <c r="J780" i="9"/>
  <c r="G780" i="9"/>
  <c r="J779" i="9"/>
  <c r="J778" i="9" s="1"/>
  <c r="J777" i="9" s="1"/>
  <c r="K776" i="9"/>
  <c r="K775" i="9" s="1"/>
  <c r="K774" i="9" s="1"/>
  <c r="K773" i="9" s="1"/>
  <c r="J776" i="9"/>
  <c r="G776" i="9"/>
  <c r="J775" i="9"/>
  <c r="J774" i="9" s="1"/>
  <c r="J773" i="9" s="1"/>
  <c r="K772" i="9"/>
  <c r="K771" i="9" s="1"/>
  <c r="K770" i="9" s="1"/>
  <c r="K769" i="9" s="1"/>
  <c r="J772" i="9"/>
  <c r="G772" i="9"/>
  <c r="J771" i="9"/>
  <c r="J770" i="9" s="1"/>
  <c r="J769" i="9" s="1"/>
  <c r="K768" i="9"/>
  <c r="K767" i="9" s="1"/>
  <c r="K766" i="9" s="1"/>
  <c r="K765" i="9" s="1"/>
  <c r="J768" i="9"/>
  <c r="G768" i="9"/>
  <c r="J767" i="9"/>
  <c r="J766" i="9" s="1"/>
  <c r="J765" i="9" s="1"/>
  <c r="K764" i="9"/>
  <c r="K763" i="9" s="1"/>
  <c r="K762" i="9" s="1"/>
  <c r="K761" i="9" s="1"/>
  <c r="J764" i="9"/>
  <c r="G764" i="9"/>
  <c r="J763" i="9"/>
  <c r="J762" i="9" s="1"/>
  <c r="J761" i="9" s="1"/>
  <c r="K760" i="9"/>
  <c r="K759" i="9" s="1"/>
  <c r="K758" i="9" s="1"/>
  <c r="K757" i="9" s="1"/>
  <c r="J760" i="9"/>
  <c r="G760" i="9"/>
  <c r="J759" i="9"/>
  <c r="J758" i="9" s="1"/>
  <c r="J757" i="9" s="1"/>
  <c r="K755" i="9"/>
  <c r="K754" i="9" s="1"/>
  <c r="K753" i="9" s="1"/>
  <c r="K752" i="9" s="1"/>
  <c r="J755" i="9"/>
  <c r="G755" i="9"/>
  <c r="J754" i="9"/>
  <c r="J753" i="9" s="1"/>
  <c r="J752" i="9" s="1"/>
  <c r="K751" i="9"/>
  <c r="K750" i="9" s="1"/>
  <c r="K749" i="9" s="1"/>
  <c r="K748" i="9" s="1"/>
  <c r="J751" i="9"/>
  <c r="J750" i="9" s="1"/>
  <c r="J749" i="9" s="1"/>
  <c r="J748" i="9" s="1"/>
  <c r="G751" i="9"/>
  <c r="K731" i="9"/>
  <c r="J731" i="9"/>
  <c r="J730" i="9" s="1"/>
  <c r="J729" i="9" s="1"/>
  <c r="J728" i="9" s="1"/>
  <c r="G731" i="9"/>
  <c r="I731" i="9" s="1"/>
  <c r="K730" i="9"/>
  <c r="K729" i="9" s="1"/>
  <c r="K728" i="9" s="1"/>
  <c r="G730" i="9"/>
  <c r="J724" i="9"/>
  <c r="G724" i="9"/>
  <c r="I724" i="9" s="1"/>
  <c r="J723" i="9"/>
  <c r="G723" i="9"/>
  <c r="I723" i="9" s="1"/>
  <c r="J722" i="9"/>
  <c r="G722" i="9"/>
  <c r="I722" i="9" s="1"/>
  <c r="J720" i="9"/>
  <c r="G720" i="9"/>
  <c r="I720" i="9" s="1"/>
  <c r="J719" i="9"/>
  <c r="G719" i="9"/>
  <c r="I719" i="9" s="1"/>
  <c r="J718" i="9"/>
  <c r="G718" i="9"/>
  <c r="I718" i="9" s="1"/>
  <c r="J716" i="9"/>
  <c r="G716" i="9"/>
  <c r="I716" i="9" s="1"/>
  <c r="J715" i="9"/>
  <c r="G715" i="9"/>
  <c r="I715" i="9" s="1"/>
  <c r="J714" i="9"/>
  <c r="G714" i="9"/>
  <c r="I714" i="9" s="1"/>
  <c r="J713" i="9"/>
  <c r="G713" i="9"/>
  <c r="I713" i="9" s="1"/>
  <c r="J711" i="9"/>
  <c r="G711" i="9"/>
  <c r="I711" i="9" s="1"/>
  <c r="J710" i="9"/>
  <c r="G710" i="9"/>
  <c r="I710" i="9" s="1"/>
  <c r="J709" i="9"/>
  <c r="G709" i="9"/>
  <c r="I709" i="9" s="1"/>
  <c r="J708" i="9"/>
  <c r="G708" i="9"/>
  <c r="I708" i="9" s="1"/>
  <c r="J707" i="9"/>
  <c r="G707" i="9"/>
  <c r="I707" i="9" s="1"/>
  <c r="J706" i="9"/>
  <c r="G706" i="9"/>
  <c r="I706" i="9" s="1"/>
  <c r="G704" i="9"/>
  <c r="K704" i="9"/>
  <c r="J704" i="9"/>
  <c r="K703" i="9"/>
  <c r="J703" i="9"/>
  <c r="K702" i="9"/>
  <c r="J702" i="9"/>
  <c r="K700" i="9"/>
  <c r="K699" i="9" s="1"/>
  <c r="K698" i="9" s="1"/>
  <c r="J700" i="9"/>
  <c r="J699" i="9" s="1"/>
  <c r="J698" i="9" s="1"/>
  <c r="G700" i="9"/>
  <c r="K696" i="9"/>
  <c r="K695" i="9" s="1"/>
  <c r="K694" i="9" s="1"/>
  <c r="J696" i="9"/>
  <c r="G696" i="9"/>
  <c r="J695" i="9"/>
  <c r="J694" i="9" s="1"/>
  <c r="K692" i="9"/>
  <c r="K691" i="9" s="1"/>
  <c r="K690" i="9" s="1"/>
  <c r="J692" i="9"/>
  <c r="G692" i="9"/>
  <c r="J691" i="9"/>
  <c r="J690" i="9" s="1"/>
  <c r="K687" i="9"/>
  <c r="K686" i="9" s="1"/>
  <c r="K685" i="9" s="1"/>
  <c r="J687" i="9"/>
  <c r="G687" i="9"/>
  <c r="J686" i="9"/>
  <c r="J685" i="9" s="1"/>
  <c r="K683" i="9"/>
  <c r="K682" i="9" s="1"/>
  <c r="K681" i="9" s="1"/>
  <c r="J683" i="9"/>
  <c r="G683" i="9"/>
  <c r="J682" i="9"/>
  <c r="J681" i="9" s="1"/>
  <c r="K679" i="9"/>
  <c r="K678" i="9" s="1"/>
  <c r="K677" i="9" s="1"/>
  <c r="J679" i="9"/>
  <c r="G679" i="9"/>
  <c r="J678" i="9"/>
  <c r="J677" i="9" s="1"/>
  <c r="K676" i="9"/>
  <c r="K675" i="9" s="1"/>
  <c r="K674" i="9" s="1"/>
  <c r="K673" i="9" s="1"/>
  <c r="J676" i="9"/>
  <c r="J675" i="9" s="1"/>
  <c r="J674" i="9" s="1"/>
  <c r="J673" i="9" s="1"/>
  <c r="G676" i="9"/>
  <c r="K669" i="9"/>
  <c r="K668" i="9" s="1"/>
  <c r="K667" i="9" s="1"/>
  <c r="J669" i="9"/>
  <c r="J668" i="9" s="1"/>
  <c r="J667" i="9" s="1"/>
  <c r="G669" i="9"/>
  <c r="J665" i="9"/>
  <c r="G665" i="9"/>
  <c r="I665" i="9" s="1"/>
  <c r="J664" i="9"/>
  <c r="G664" i="9"/>
  <c r="I664" i="9" s="1"/>
  <c r="J663" i="9"/>
  <c r="G663" i="9"/>
  <c r="I663" i="9" s="1"/>
  <c r="K661" i="9"/>
  <c r="K660" i="9" s="1"/>
  <c r="K659" i="9" s="1"/>
  <c r="J661" i="9"/>
  <c r="J660" i="9" s="1"/>
  <c r="J659" i="9" s="1"/>
  <c r="G661" i="9"/>
  <c r="K657" i="9"/>
  <c r="K656" i="9" s="1"/>
  <c r="K655" i="9" s="1"/>
  <c r="J657" i="9"/>
  <c r="G657" i="9"/>
  <c r="J656" i="9"/>
  <c r="J655" i="9" s="1"/>
  <c r="K653" i="9"/>
  <c r="K652" i="9" s="1"/>
  <c r="K651" i="9" s="1"/>
  <c r="J653" i="9"/>
  <c r="G653" i="9"/>
  <c r="J652" i="9"/>
  <c r="J651" i="9" s="1"/>
  <c r="K649" i="9"/>
  <c r="K648" i="9" s="1"/>
  <c r="K647" i="9" s="1"/>
  <c r="J649" i="9"/>
  <c r="J648" i="9" s="1"/>
  <c r="J647" i="9" s="1"/>
  <c r="G649" i="9"/>
  <c r="K645" i="9"/>
  <c r="K644" i="9" s="1"/>
  <c r="K643" i="9" s="1"/>
  <c r="K642" i="9" s="1"/>
  <c r="J645" i="9"/>
  <c r="G645" i="9"/>
  <c r="I645" i="9" s="1"/>
  <c r="J644" i="9"/>
  <c r="G644" i="9"/>
  <c r="I644" i="9" s="1"/>
  <c r="J643" i="9"/>
  <c r="G643" i="9"/>
  <c r="I643" i="9" s="1"/>
  <c r="J642" i="9"/>
  <c r="G642" i="9"/>
  <c r="I642" i="9" s="1"/>
  <c r="K640" i="9"/>
  <c r="K639" i="9" s="1"/>
  <c r="K638" i="9" s="1"/>
  <c r="J640" i="9"/>
  <c r="G640" i="9"/>
  <c r="I640" i="9" s="1"/>
  <c r="J639" i="9"/>
  <c r="G639" i="9"/>
  <c r="I639" i="9" s="1"/>
  <c r="J638" i="9"/>
  <c r="G638" i="9"/>
  <c r="I638" i="9" s="1"/>
  <c r="K636" i="9"/>
  <c r="K635" i="9" s="1"/>
  <c r="K634" i="9" s="1"/>
  <c r="J636" i="9"/>
  <c r="G636" i="9"/>
  <c r="J635" i="9"/>
  <c r="J634" i="9" s="1"/>
  <c r="J630" i="9"/>
  <c r="G630" i="9"/>
  <c r="I630" i="9" s="1"/>
  <c r="J629" i="9"/>
  <c r="G629" i="9"/>
  <c r="I629" i="9" s="1"/>
  <c r="J628" i="9"/>
  <c r="G628" i="9"/>
  <c r="I628" i="9" s="1"/>
  <c r="J626" i="9"/>
  <c r="G626" i="9"/>
  <c r="I626" i="9" s="1"/>
  <c r="J625" i="9"/>
  <c r="G625" i="9"/>
  <c r="I625" i="9" s="1"/>
  <c r="J624" i="9"/>
  <c r="G624" i="9"/>
  <c r="I624" i="9" s="1"/>
  <c r="K619" i="9"/>
  <c r="K618" i="9" s="1"/>
  <c r="K617" i="9" s="1"/>
  <c r="K616" i="9" s="1"/>
  <c r="J619" i="9"/>
  <c r="G619" i="9"/>
  <c r="J618" i="9"/>
  <c r="J617" i="9" s="1"/>
  <c r="J616" i="9" s="1"/>
  <c r="K615" i="9"/>
  <c r="K614" i="9" s="1"/>
  <c r="K613" i="9" s="1"/>
  <c r="K612" i="9" s="1"/>
  <c r="J615" i="9"/>
  <c r="G615" i="9"/>
  <c r="J614" i="9"/>
  <c r="J613" i="9" s="1"/>
  <c r="J612" i="9" s="1"/>
  <c r="K611" i="9"/>
  <c r="K610" i="9" s="1"/>
  <c r="K609" i="9" s="1"/>
  <c r="K608" i="9" s="1"/>
  <c r="J611" i="9"/>
  <c r="G611" i="9"/>
  <c r="J610" i="9"/>
  <c r="J609" i="9" s="1"/>
  <c r="J608" i="9" s="1"/>
  <c r="K606" i="9"/>
  <c r="K605" i="9" s="1"/>
  <c r="K604" i="9" s="1"/>
  <c r="K603" i="9" s="1"/>
  <c r="N565" i="9" s="1"/>
  <c r="J606" i="9"/>
  <c r="G606" i="9"/>
  <c r="J605" i="9"/>
  <c r="J604" i="9" s="1"/>
  <c r="J603" i="9" s="1"/>
  <c r="K598" i="9"/>
  <c r="K597" i="9" s="1"/>
  <c r="K596" i="9" s="1"/>
  <c r="K595" i="9" s="1"/>
  <c r="K594" i="9" s="1"/>
  <c r="J598" i="9"/>
  <c r="G598" i="9"/>
  <c r="J597" i="9"/>
  <c r="J596" i="9" s="1"/>
  <c r="J595" i="9" s="1"/>
  <c r="J594" i="9" s="1"/>
  <c r="K592" i="9"/>
  <c r="K591" i="9" s="1"/>
  <c r="K590" i="9" s="1"/>
  <c r="J592" i="9"/>
  <c r="J591" i="9" s="1"/>
  <c r="J590" i="9" s="1"/>
  <c r="G592" i="9"/>
  <c r="K589" i="9"/>
  <c r="K588" i="9" s="1"/>
  <c r="K587" i="9" s="1"/>
  <c r="K586" i="9" s="1"/>
  <c r="J589" i="9"/>
  <c r="G589" i="9"/>
  <c r="J588" i="9"/>
  <c r="J587" i="9" s="1"/>
  <c r="J586" i="9" s="1"/>
  <c r="K583" i="9"/>
  <c r="K582" i="9" s="1"/>
  <c r="K581" i="9" s="1"/>
  <c r="J583" i="9"/>
  <c r="G583" i="9"/>
  <c r="J582" i="9"/>
  <c r="J581" i="9" s="1"/>
  <c r="K579" i="9"/>
  <c r="K578" i="9" s="1"/>
  <c r="K577" i="9" s="1"/>
  <c r="J579" i="9"/>
  <c r="J578" i="9" s="1"/>
  <c r="J577" i="9" s="1"/>
  <c r="G579" i="9"/>
  <c r="J575" i="9"/>
  <c r="G575" i="9"/>
  <c r="I575" i="9" s="1"/>
  <c r="J574" i="9"/>
  <c r="G574" i="9"/>
  <c r="I574" i="9" s="1"/>
  <c r="J573" i="9"/>
  <c r="G573" i="9"/>
  <c r="I573" i="9" s="1"/>
  <c r="K564" i="9"/>
  <c r="J564" i="9"/>
  <c r="G564" i="9"/>
  <c r="I564" i="9" s="1"/>
  <c r="G563" i="9"/>
  <c r="I563" i="9" s="1"/>
  <c r="J556" i="9"/>
  <c r="G556" i="9"/>
  <c r="I556" i="9" s="1"/>
  <c r="J555" i="9"/>
  <c r="G555" i="9"/>
  <c r="I555" i="9" s="1"/>
  <c r="J554" i="9"/>
  <c r="G554" i="9"/>
  <c r="I554" i="9" s="1"/>
  <c r="J553" i="9"/>
  <c r="G553" i="9"/>
  <c r="I553" i="9" s="1"/>
  <c r="K552" i="9"/>
  <c r="K551" i="9" s="1"/>
  <c r="K550" i="9" s="1"/>
  <c r="K549" i="9" s="1"/>
  <c r="J552" i="9"/>
  <c r="J551" i="9" s="1"/>
  <c r="J550" i="9" s="1"/>
  <c r="J549" i="9" s="1"/>
  <c r="G552" i="9"/>
  <c r="K548" i="9"/>
  <c r="K547" i="9" s="1"/>
  <c r="K546" i="9" s="1"/>
  <c r="K545" i="9" s="1"/>
  <c r="K544" i="9" s="1"/>
  <c r="J548" i="9"/>
  <c r="J547" i="9" s="1"/>
  <c r="J546" i="9" s="1"/>
  <c r="J545" i="9" s="1"/>
  <c r="J544" i="9" s="1"/>
  <c r="G548" i="9"/>
  <c r="K543" i="9"/>
  <c r="K542" i="9" s="1"/>
  <c r="K541" i="9" s="1"/>
  <c r="K540" i="9" s="1"/>
  <c r="J543" i="9"/>
  <c r="J542" i="9" s="1"/>
  <c r="J541" i="9" s="1"/>
  <c r="J540" i="9" s="1"/>
  <c r="G543" i="9"/>
  <c r="K537" i="9"/>
  <c r="K536" i="9" s="1"/>
  <c r="K535" i="9" s="1"/>
  <c r="G536" i="9"/>
  <c r="K531" i="9"/>
  <c r="K530" i="9" s="1"/>
  <c r="J531" i="9"/>
  <c r="J530" i="9" s="1"/>
  <c r="G531" i="9"/>
  <c r="K528" i="9"/>
  <c r="K527" i="9" s="1"/>
  <c r="K524" i="9"/>
  <c r="K523" i="9" s="1"/>
  <c r="J524" i="9"/>
  <c r="J523" i="9" s="1"/>
  <c r="G524" i="9"/>
  <c r="K517" i="9"/>
  <c r="K516" i="9" s="1"/>
  <c r="J517" i="9"/>
  <c r="G517" i="9"/>
  <c r="J516" i="9"/>
  <c r="J514" i="9"/>
  <c r="J513" i="9" s="1"/>
  <c r="J510" i="9"/>
  <c r="G510" i="9"/>
  <c r="I510" i="9" s="1"/>
  <c r="J509" i="9"/>
  <c r="G509" i="9"/>
  <c r="I509" i="9" s="1"/>
  <c r="J508" i="9"/>
  <c r="G508" i="9"/>
  <c r="I508" i="9" s="1"/>
  <c r="J502" i="9"/>
  <c r="J501" i="9" s="1"/>
  <c r="J500" i="9" s="1"/>
  <c r="K498" i="9"/>
  <c r="K497" i="9" s="1"/>
  <c r="K496" i="9" s="1"/>
  <c r="K495" i="9" s="1"/>
  <c r="K494" i="9" s="1"/>
  <c r="K493" i="9" s="1"/>
  <c r="J498" i="9"/>
  <c r="G498" i="9"/>
  <c r="J497" i="9"/>
  <c r="J496" i="9" s="1"/>
  <c r="K490" i="9"/>
  <c r="K489" i="9" s="1"/>
  <c r="K488" i="9" s="1"/>
  <c r="K487" i="9" s="1"/>
  <c r="K485" i="9"/>
  <c r="K484" i="9" s="1"/>
  <c r="J485" i="9"/>
  <c r="G485" i="9"/>
  <c r="J484" i="9"/>
  <c r="K482" i="9"/>
  <c r="K481" i="9" s="1"/>
  <c r="K480" i="9" s="1"/>
  <c r="K479" i="9" s="1"/>
  <c r="J482" i="9"/>
  <c r="G482" i="9"/>
  <c r="J481" i="9"/>
  <c r="J480" i="9" s="1"/>
  <c r="J479" i="9" s="1"/>
  <c r="K477" i="9"/>
  <c r="K476" i="9" s="1"/>
  <c r="J477" i="9"/>
  <c r="G477" i="9"/>
  <c r="J476" i="9"/>
  <c r="K474" i="9"/>
  <c r="K473" i="9" s="1"/>
  <c r="K472" i="9" s="1"/>
  <c r="K471" i="9" s="1"/>
  <c r="K470" i="9" s="1"/>
  <c r="K469" i="9" s="1"/>
  <c r="K464" i="9" s="1"/>
  <c r="J474" i="9"/>
  <c r="G474" i="9"/>
  <c r="J473" i="9"/>
  <c r="J472" i="9" s="1"/>
  <c r="J471" i="9" s="1"/>
  <c r="J470" i="9" s="1"/>
  <c r="J469" i="9" s="1"/>
  <c r="J467" i="9"/>
  <c r="G467" i="9"/>
  <c r="I467" i="9" s="1"/>
  <c r="J466" i="9"/>
  <c r="G466" i="9"/>
  <c r="I466" i="9" s="1"/>
  <c r="J465" i="9"/>
  <c r="G465" i="9"/>
  <c r="I465" i="9" s="1"/>
  <c r="K463" i="9"/>
  <c r="K462" i="9" s="1"/>
  <c r="K461" i="9" s="1"/>
  <c r="K460" i="9" s="1"/>
  <c r="K459" i="9" s="1"/>
  <c r="K458" i="9" s="1"/>
  <c r="J463" i="9"/>
  <c r="G463" i="9"/>
  <c r="J462" i="9"/>
  <c r="J461" i="9" s="1"/>
  <c r="J460" i="9" s="1"/>
  <c r="J459" i="9" s="1"/>
  <c r="J458" i="9" s="1"/>
  <c r="K457" i="9"/>
  <c r="K20" i="9" s="1"/>
  <c r="J457" i="9"/>
  <c r="G457" i="9"/>
  <c r="J451" i="9"/>
  <c r="G451" i="9"/>
  <c r="I451" i="9" s="1"/>
  <c r="J450" i="9"/>
  <c r="G450" i="9"/>
  <c r="I450" i="9" s="1"/>
  <c r="J449" i="9"/>
  <c r="G449" i="9"/>
  <c r="I449" i="9" s="1"/>
  <c r="K448" i="9"/>
  <c r="K447" i="9" s="1"/>
  <c r="K446" i="9" s="1"/>
  <c r="K445" i="9" s="1"/>
  <c r="K444" i="9" s="1"/>
  <c r="K437" i="9" s="1"/>
  <c r="J448" i="9"/>
  <c r="J447" i="9" s="1"/>
  <c r="J446" i="9" s="1"/>
  <c r="J445" i="9" s="1"/>
  <c r="G448" i="9"/>
  <c r="J442" i="9"/>
  <c r="G442" i="9"/>
  <c r="I442" i="9" s="1"/>
  <c r="J441" i="9"/>
  <c r="G441" i="9"/>
  <c r="I441" i="9" s="1"/>
  <c r="J440" i="9"/>
  <c r="G440" i="9"/>
  <c r="I440" i="9" s="1"/>
  <c r="J439" i="9"/>
  <c r="G439" i="9"/>
  <c r="I439" i="9" s="1"/>
  <c r="J438" i="9"/>
  <c r="G438" i="9"/>
  <c r="I438" i="9" s="1"/>
  <c r="K436" i="9"/>
  <c r="K435" i="9" s="1"/>
  <c r="K434" i="9" s="1"/>
  <c r="K433" i="9" s="1"/>
  <c r="J436" i="9"/>
  <c r="J435" i="9" s="1"/>
  <c r="J434" i="9" s="1"/>
  <c r="J433" i="9" s="1"/>
  <c r="G436" i="9"/>
  <c r="K432" i="9"/>
  <c r="K431" i="9" s="1"/>
  <c r="K430" i="9" s="1"/>
  <c r="K429" i="9" s="1"/>
  <c r="J432" i="9"/>
  <c r="J431" i="9" s="1"/>
  <c r="J430" i="9" s="1"/>
  <c r="J429" i="9" s="1"/>
  <c r="G432" i="9"/>
  <c r="K427" i="9"/>
  <c r="K426" i="9" s="1"/>
  <c r="K425" i="9" s="1"/>
  <c r="K424" i="9" s="1"/>
  <c r="J427" i="9"/>
  <c r="J426" i="9" s="1"/>
  <c r="J425" i="9" s="1"/>
  <c r="J424" i="9" s="1"/>
  <c r="G427" i="9"/>
  <c r="I427" i="9" s="1"/>
  <c r="G426" i="9"/>
  <c r="K422" i="9"/>
  <c r="K421" i="9" s="1"/>
  <c r="K420" i="9" s="1"/>
  <c r="J422" i="9"/>
  <c r="J421" i="9" s="1"/>
  <c r="J420" i="9" s="1"/>
  <c r="G422" i="9"/>
  <c r="K418" i="9"/>
  <c r="K417" i="9" s="1"/>
  <c r="K416" i="9" s="1"/>
  <c r="J418" i="9"/>
  <c r="G418" i="9"/>
  <c r="J417" i="9"/>
  <c r="J416" i="9" s="1"/>
  <c r="K415" i="9"/>
  <c r="K414" i="9" s="1"/>
  <c r="K413" i="9" s="1"/>
  <c r="K412" i="9" s="1"/>
  <c r="J415" i="9"/>
  <c r="J414" i="9" s="1"/>
  <c r="J413" i="9" s="1"/>
  <c r="J412" i="9" s="1"/>
  <c r="G415" i="9"/>
  <c r="K411" i="9"/>
  <c r="K410" i="9" s="1"/>
  <c r="K409" i="9" s="1"/>
  <c r="J411" i="9"/>
  <c r="J410" i="9" s="1"/>
  <c r="J409" i="9" s="1"/>
  <c r="G411" i="9"/>
  <c r="K408" i="9"/>
  <c r="K407" i="9" s="1"/>
  <c r="K406" i="9" s="1"/>
  <c r="J408" i="9"/>
  <c r="G408" i="9"/>
  <c r="I408" i="9" s="1"/>
  <c r="J407" i="9"/>
  <c r="J406" i="9" s="1"/>
  <c r="J402" i="9"/>
  <c r="J401" i="9" s="1"/>
  <c r="J400" i="9" s="1"/>
  <c r="J399" i="9" s="1"/>
  <c r="G392" i="9"/>
  <c r="K384" i="9"/>
  <c r="K383" i="9" s="1"/>
  <c r="K382" i="9" s="1"/>
  <c r="J384" i="9"/>
  <c r="J383" i="9" s="1"/>
  <c r="J382" i="9" s="1"/>
  <c r="K379" i="9"/>
  <c r="K378" i="9" s="1"/>
  <c r="J379" i="9"/>
  <c r="J378" i="9" s="1"/>
  <c r="G379" i="9"/>
  <c r="G376" i="9"/>
  <c r="J371" i="9"/>
  <c r="J370" i="9"/>
  <c r="G370" i="9"/>
  <c r="I370" i="9" s="1"/>
  <c r="J369" i="9"/>
  <c r="G369" i="9"/>
  <c r="I369" i="9" s="1"/>
  <c r="J368" i="9"/>
  <c r="G368" i="9"/>
  <c r="I368" i="9" s="1"/>
  <c r="J367" i="9"/>
  <c r="G367" i="9"/>
  <c r="I367" i="9" s="1"/>
  <c r="J366" i="9"/>
  <c r="G366" i="9"/>
  <c r="I366" i="9" s="1"/>
  <c r="K364" i="9"/>
  <c r="K363" i="9" s="1"/>
  <c r="K362" i="9" s="1"/>
  <c r="K361" i="9" s="1"/>
  <c r="J364" i="9"/>
  <c r="G364" i="9"/>
  <c r="J363" i="9"/>
  <c r="J362" i="9" s="1"/>
  <c r="J361" i="9" s="1"/>
  <c r="J358" i="9"/>
  <c r="J357" i="9" s="1"/>
  <c r="J356" i="9" s="1"/>
  <c r="J355" i="9" s="1"/>
  <c r="J354" i="9" s="1"/>
  <c r="K352" i="9"/>
  <c r="K351" i="9" s="1"/>
  <c r="J352" i="9"/>
  <c r="J351" i="9" s="1"/>
  <c r="G352" i="9"/>
  <c r="K350" i="9"/>
  <c r="K349" i="9" s="1"/>
  <c r="K348" i="9" s="1"/>
  <c r="J350" i="9"/>
  <c r="J349" i="9" s="1"/>
  <c r="J348" i="9" s="1"/>
  <c r="G350" i="9"/>
  <c r="G344" i="9"/>
  <c r="K334" i="9"/>
  <c r="K333" i="9" s="1"/>
  <c r="J334" i="9"/>
  <c r="J333" i="9" s="1"/>
  <c r="G334" i="9"/>
  <c r="K332" i="9"/>
  <c r="K331" i="9" s="1"/>
  <c r="K330" i="9" s="1"/>
  <c r="J332" i="9"/>
  <c r="J331" i="9" s="1"/>
  <c r="J330" i="9" s="1"/>
  <c r="G332" i="9"/>
  <c r="K328" i="9"/>
  <c r="J328" i="9"/>
  <c r="K327" i="9"/>
  <c r="K326" i="9" s="1"/>
  <c r="J327" i="9"/>
  <c r="J326" i="9" s="1"/>
  <c r="G327" i="9"/>
  <c r="J324" i="9"/>
  <c r="J323" i="9" s="1"/>
  <c r="G321" i="9"/>
  <c r="J316" i="9"/>
  <c r="G316" i="9"/>
  <c r="I316" i="9" s="1"/>
  <c r="J315" i="9"/>
  <c r="G315" i="9"/>
  <c r="I315" i="9" s="1"/>
  <c r="J314" i="9"/>
  <c r="G314" i="9"/>
  <c r="I314" i="9" s="1"/>
  <c r="J313" i="9"/>
  <c r="G313" i="9"/>
  <c r="I313" i="9" s="1"/>
  <c r="K311" i="9"/>
  <c r="K310" i="9" s="1"/>
  <c r="J311" i="9"/>
  <c r="G311" i="9"/>
  <c r="J310" i="9"/>
  <c r="K308" i="9"/>
  <c r="K307" i="9" s="1"/>
  <c r="K306" i="9" s="1"/>
  <c r="K305" i="9" s="1"/>
  <c r="J308" i="9"/>
  <c r="G308" i="9"/>
  <c r="J307" i="9"/>
  <c r="J306" i="9" s="1"/>
  <c r="J305" i="9" s="1"/>
  <c r="J303" i="9"/>
  <c r="G303" i="9"/>
  <c r="I303" i="9" s="1"/>
  <c r="J302" i="9"/>
  <c r="G302" i="9"/>
  <c r="I302" i="9" s="1"/>
  <c r="J301" i="9"/>
  <c r="G301" i="9"/>
  <c r="I301" i="9" s="1"/>
  <c r="J300" i="9"/>
  <c r="G300" i="9"/>
  <c r="I300" i="9" s="1"/>
  <c r="J298" i="9"/>
  <c r="K294" i="9"/>
  <c r="K293" i="9" s="1"/>
  <c r="K292" i="9" s="1"/>
  <c r="K291" i="9" s="1"/>
  <c r="K284" i="9" s="1"/>
  <c r="K282" i="9" s="1"/>
  <c r="J294" i="9"/>
  <c r="G294" i="9"/>
  <c r="J293" i="9"/>
  <c r="J292" i="9" s="1"/>
  <c r="J291" i="9" s="1"/>
  <c r="J288" i="9"/>
  <c r="G288" i="9"/>
  <c r="I288" i="9" s="1"/>
  <c r="J287" i="9"/>
  <c r="G287" i="9"/>
  <c r="I287" i="9" s="1"/>
  <c r="J286" i="9"/>
  <c r="G286" i="9"/>
  <c r="I286" i="9" s="1"/>
  <c r="J285" i="9"/>
  <c r="G285" i="9"/>
  <c r="I285" i="9" s="1"/>
  <c r="K283" i="9"/>
  <c r="J283" i="9"/>
  <c r="G283" i="9"/>
  <c r="I283" i="9" s="1"/>
  <c r="K280" i="9"/>
  <c r="K279" i="9" s="1"/>
  <c r="K278" i="9" s="1"/>
  <c r="K277" i="9" s="1"/>
  <c r="J280" i="9"/>
  <c r="J279" i="9" s="1"/>
  <c r="J278" i="9" s="1"/>
  <c r="J277" i="9" s="1"/>
  <c r="K275" i="9"/>
  <c r="K274" i="9" s="1"/>
  <c r="K273" i="9" s="1"/>
  <c r="K272" i="9" s="1"/>
  <c r="J275" i="9"/>
  <c r="J274" i="9" s="1"/>
  <c r="J273" i="9" s="1"/>
  <c r="J272" i="9" s="1"/>
  <c r="K270" i="9"/>
  <c r="K269" i="9" s="1"/>
  <c r="K268" i="9" s="1"/>
  <c r="K267" i="9" s="1"/>
  <c r="J270" i="9"/>
  <c r="J269" i="9" s="1"/>
  <c r="J268" i="9" s="1"/>
  <c r="J267" i="9" s="1"/>
  <c r="K265" i="9"/>
  <c r="K264" i="9" s="1"/>
  <c r="K263" i="9" s="1"/>
  <c r="K262" i="9" s="1"/>
  <c r="J265" i="9"/>
  <c r="J264" i="9" s="1"/>
  <c r="J263" i="9" s="1"/>
  <c r="J262" i="9" s="1"/>
  <c r="G265" i="9"/>
  <c r="K261" i="9"/>
  <c r="K260" i="9" s="1"/>
  <c r="K259" i="9" s="1"/>
  <c r="K258" i="9" s="1"/>
  <c r="K257" i="9" s="1"/>
  <c r="J261" i="9"/>
  <c r="J260" i="9" s="1"/>
  <c r="J259" i="9" s="1"/>
  <c r="J258" i="9" s="1"/>
  <c r="J257" i="9" s="1"/>
  <c r="G261" i="9"/>
  <c r="K254" i="9"/>
  <c r="K253" i="9" s="1"/>
  <c r="K252" i="9" s="1"/>
  <c r="K251" i="9" s="1"/>
  <c r="K250" i="9" s="1"/>
  <c r="K248" i="9"/>
  <c r="K247" i="9" s="1"/>
  <c r="K246" i="9" s="1"/>
  <c r="K245" i="9" s="1"/>
  <c r="J248" i="9"/>
  <c r="J247" i="9" s="1"/>
  <c r="J246" i="9" s="1"/>
  <c r="J245" i="9" s="1"/>
  <c r="G248" i="9"/>
  <c r="K238" i="9"/>
  <c r="K237" i="9" s="1"/>
  <c r="K236" i="9" s="1"/>
  <c r="K235" i="9" s="1"/>
  <c r="N237" i="9"/>
  <c r="M237" i="9"/>
  <c r="L237" i="9"/>
  <c r="K233" i="9"/>
  <c r="K232" i="9" s="1"/>
  <c r="J233" i="9"/>
  <c r="G233" i="9"/>
  <c r="J232" i="9"/>
  <c r="K230" i="9"/>
  <c r="K229" i="9" s="1"/>
  <c r="J230" i="9"/>
  <c r="G230" i="9"/>
  <c r="J229" i="9"/>
  <c r="K226" i="9"/>
  <c r="K225" i="9" s="1"/>
  <c r="J226" i="9"/>
  <c r="G226" i="9"/>
  <c r="J225" i="9"/>
  <c r="J223" i="9"/>
  <c r="J222" i="9" s="1"/>
  <c r="J221" i="9" s="1"/>
  <c r="K219" i="9"/>
  <c r="K218" i="9" s="1"/>
  <c r="J219" i="9"/>
  <c r="G219" i="9"/>
  <c r="J218" i="9"/>
  <c r="G216" i="9"/>
  <c r="J212" i="9"/>
  <c r="G212" i="9"/>
  <c r="I212" i="9" s="1"/>
  <c r="J211" i="9"/>
  <c r="G211" i="9"/>
  <c r="I211" i="9" s="1"/>
  <c r="J210" i="9"/>
  <c r="G210" i="9"/>
  <c r="I210" i="9" s="1"/>
  <c r="K208" i="9"/>
  <c r="K207" i="9" s="1"/>
  <c r="J208" i="9"/>
  <c r="J207" i="9" s="1"/>
  <c r="G209" i="9"/>
  <c r="K206" i="9"/>
  <c r="K205" i="9" s="1"/>
  <c r="K204" i="9" s="1"/>
  <c r="J206" i="9"/>
  <c r="G206" i="9"/>
  <c r="J205" i="9"/>
  <c r="J204" i="9" s="1"/>
  <c r="K201" i="9"/>
  <c r="K200" i="9" s="1"/>
  <c r="K199" i="9" s="1"/>
  <c r="J201" i="9"/>
  <c r="J200" i="9" s="1"/>
  <c r="J199" i="9" s="1"/>
  <c r="G201" i="9"/>
  <c r="K197" i="9"/>
  <c r="K196" i="9" s="1"/>
  <c r="K195" i="9" s="1"/>
  <c r="J197" i="9"/>
  <c r="G197" i="9"/>
  <c r="J196" i="9"/>
  <c r="J195" i="9" s="1"/>
  <c r="K194" i="9"/>
  <c r="K193" i="9" s="1"/>
  <c r="K192" i="9" s="1"/>
  <c r="J194" i="9"/>
  <c r="G194" i="9"/>
  <c r="J193" i="9"/>
  <c r="J192" i="9" s="1"/>
  <c r="K191" i="9"/>
  <c r="K190" i="9" s="1"/>
  <c r="K189" i="9" s="1"/>
  <c r="J191" i="9"/>
  <c r="G191" i="9"/>
  <c r="J190" i="9"/>
  <c r="J189" i="9" s="1"/>
  <c r="K188" i="9"/>
  <c r="K187" i="9" s="1"/>
  <c r="K186" i="9" s="1"/>
  <c r="K185" i="9" s="1"/>
  <c r="J188" i="9"/>
  <c r="J187" i="9" s="1"/>
  <c r="J186" i="9" s="1"/>
  <c r="G188" i="9"/>
  <c r="J183" i="9"/>
  <c r="G183" i="9"/>
  <c r="I183" i="9" s="1"/>
  <c r="J182" i="9"/>
  <c r="G182" i="9"/>
  <c r="I182" i="9" s="1"/>
  <c r="J180" i="9"/>
  <c r="G180" i="9"/>
  <c r="I180" i="9" s="1"/>
  <c r="J179" i="9"/>
  <c r="G179" i="9"/>
  <c r="I179" i="9" s="1"/>
  <c r="J177" i="9"/>
  <c r="G177" i="9"/>
  <c r="I177" i="9" s="1"/>
  <c r="J176" i="9"/>
  <c r="G176" i="9"/>
  <c r="I176" i="9" s="1"/>
  <c r="J175" i="9"/>
  <c r="G175" i="9"/>
  <c r="I175" i="9" s="1"/>
  <c r="K173" i="9"/>
  <c r="K172" i="9" s="1"/>
  <c r="J173" i="9"/>
  <c r="G173" i="9"/>
  <c r="J172" i="9"/>
  <c r="K170" i="9"/>
  <c r="K169" i="9" s="1"/>
  <c r="K168" i="9" s="1"/>
  <c r="J170" i="9"/>
  <c r="G170" i="9"/>
  <c r="J169" i="9"/>
  <c r="K167" i="9"/>
  <c r="J167" i="9"/>
  <c r="K166" i="9"/>
  <c r="K165" i="9" s="1"/>
  <c r="J166" i="9"/>
  <c r="G166" i="9"/>
  <c r="I166" i="9" s="1"/>
  <c r="J165" i="9"/>
  <c r="G165" i="9"/>
  <c r="I165" i="9" s="1"/>
  <c r="K163" i="9"/>
  <c r="K162" i="9" s="1"/>
  <c r="J163" i="9"/>
  <c r="J162" i="9" s="1"/>
  <c r="G163" i="9"/>
  <c r="K159" i="9"/>
  <c r="J159" i="9"/>
  <c r="K157" i="9"/>
  <c r="K156" i="9" s="1"/>
  <c r="J157" i="9"/>
  <c r="G157" i="9"/>
  <c r="I157" i="9" s="1"/>
  <c r="G154" i="9"/>
  <c r="J151" i="9"/>
  <c r="G151" i="9"/>
  <c r="I151" i="9" s="1"/>
  <c r="J150" i="9"/>
  <c r="G150" i="9"/>
  <c r="I150" i="9" s="1"/>
  <c r="J148" i="9"/>
  <c r="J147" i="9" s="1"/>
  <c r="J144" i="9"/>
  <c r="G144" i="9"/>
  <c r="I144" i="9" s="1"/>
  <c r="J143" i="9"/>
  <c r="G143" i="9"/>
  <c r="I143" i="9" s="1"/>
  <c r="J142" i="9"/>
  <c r="G142" i="9"/>
  <c r="I142" i="9" s="1"/>
  <c r="J140" i="9"/>
  <c r="G140" i="9"/>
  <c r="I140" i="9" s="1"/>
  <c r="J139" i="9"/>
  <c r="G139" i="9"/>
  <c r="I139" i="9" s="1"/>
  <c r="J133" i="9"/>
  <c r="G133" i="9"/>
  <c r="I133" i="9" s="1"/>
  <c r="J132" i="9"/>
  <c r="G132" i="9"/>
  <c r="I132" i="9" s="1"/>
  <c r="J131" i="9"/>
  <c r="G131" i="9"/>
  <c r="I131" i="9" s="1"/>
  <c r="K129" i="9"/>
  <c r="K128" i="9" s="1"/>
  <c r="K127" i="9" s="1"/>
  <c r="J129" i="9"/>
  <c r="G129" i="9"/>
  <c r="J128" i="9"/>
  <c r="J127" i="9" s="1"/>
  <c r="J125" i="9"/>
  <c r="G125" i="9"/>
  <c r="I125" i="9" s="1"/>
  <c r="J124" i="9"/>
  <c r="G124" i="9"/>
  <c r="I124" i="9" s="1"/>
  <c r="J123" i="9"/>
  <c r="G123" i="9"/>
  <c r="I123" i="9" s="1"/>
  <c r="K121" i="9"/>
  <c r="K120" i="9" s="1"/>
  <c r="J121" i="9"/>
  <c r="G121" i="9"/>
  <c r="J120" i="9"/>
  <c r="K118" i="9"/>
  <c r="J118" i="9"/>
  <c r="G118" i="9"/>
  <c r="I118" i="9" s="1"/>
  <c r="K116" i="9"/>
  <c r="J116" i="9"/>
  <c r="G116" i="9"/>
  <c r="I116" i="9" s="1"/>
  <c r="G113" i="9"/>
  <c r="K110" i="9"/>
  <c r="K109" i="9" s="1"/>
  <c r="K108" i="9" s="1"/>
  <c r="K107" i="9" s="1"/>
  <c r="J110" i="9"/>
  <c r="G110" i="9"/>
  <c r="J109" i="9"/>
  <c r="J108" i="9" s="1"/>
  <c r="J107" i="9" s="1"/>
  <c r="K105" i="9"/>
  <c r="K104" i="9" s="1"/>
  <c r="K103" i="9" s="1"/>
  <c r="J105" i="9"/>
  <c r="J104" i="9" s="1"/>
  <c r="J103" i="9" s="1"/>
  <c r="G105" i="9"/>
  <c r="K101" i="9"/>
  <c r="K100" i="9" s="1"/>
  <c r="K99" i="9" s="1"/>
  <c r="J101" i="9"/>
  <c r="G101" i="9"/>
  <c r="J100" i="9"/>
  <c r="J99" i="9" s="1"/>
  <c r="K95" i="9"/>
  <c r="K94" i="9" s="1"/>
  <c r="K93" i="9" s="1"/>
  <c r="K92" i="9" s="1"/>
  <c r="K91" i="9" s="1"/>
  <c r="J95" i="9"/>
  <c r="G95" i="9"/>
  <c r="J94" i="9"/>
  <c r="J93" i="9" s="1"/>
  <c r="J92" i="9" s="1"/>
  <c r="J91" i="9" s="1"/>
  <c r="K89" i="9"/>
  <c r="K88" i="9" s="1"/>
  <c r="K87" i="9" s="1"/>
  <c r="J89" i="9"/>
  <c r="J88" i="9" s="1"/>
  <c r="J87" i="9" s="1"/>
  <c r="G89" i="9"/>
  <c r="J86" i="9"/>
  <c r="G86" i="9"/>
  <c r="I86" i="9" s="1"/>
  <c r="J85" i="9"/>
  <c r="G85" i="9"/>
  <c r="I85" i="9" s="1"/>
  <c r="J83" i="9"/>
  <c r="G83" i="9"/>
  <c r="I83" i="9" s="1"/>
  <c r="J82" i="9"/>
  <c r="G82" i="9"/>
  <c r="I82" i="9" s="1"/>
  <c r="J80" i="9"/>
  <c r="G80" i="9"/>
  <c r="I80" i="9" s="1"/>
  <c r="J79" i="9"/>
  <c r="G79" i="9"/>
  <c r="I79" i="9" s="1"/>
  <c r="J78" i="9"/>
  <c r="G78" i="9"/>
  <c r="I78" i="9" s="1"/>
  <c r="J76" i="9"/>
  <c r="G76" i="9"/>
  <c r="I76" i="9" s="1"/>
  <c r="J75" i="9"/>
  <c r="G75" i="9"/>
  <c r="I75" i="9" s="1"/>
  <c r="J74" i="9"/>
  <c r="G74" i="9"/>
  <c r="I74" i="9" s="1"/>
  <c r="J72" i="9"/>
  <c r="G72" i="9"/>
  <c r="I72" i="9" s="1"/>
  <c r="J71" i="9"/>
  <c r="G71" i="9"/>
  <c r="I71" i="9" s="1"/>
  <c r="J69" i="9"/>
  <c r="G69" i="9"/>
  <c r="I69" i="9" s="1"/>
  <c r="J68" i="9"/>
  <c r="G68" i="9"/>
  <c r="I68" i="9" s="1"/>
  <c r="J67" i="9"/>
  <c r="G67" i="9"/>
  <c r="I67" i="9" s="1"/>
  <c r="K65" i="9"/>
  <c r="K64" i="9" s="1"/>
  <c r="J65" i="9"/>
  <c r="J64" i="9" s="1"/>
  <c r="G65" i="9"/>
  <c r="K60" i="9"/>
  <c r="K59" i="9" s="1"/>
  <c r="K58" i="9" s="1"/>
  <c r="K57" i="9" s="1"/>
  <c r="K51" i="9" s="1"/>
  <c r="J60" i="9"/>
  <c r="J59" i="9" s="1"/>
  <c r="J58" i="9" s="1"/>
  <c r="J57" i="9" s="1"/>
  <c r="G60" i="9"/>
  <c r="J54" i="9"/>
  <c r="G54" i="9"/>
  <c r="I54" i="9" s="1"/>
  <c r="J53" i="9"/>
  <c r="G53" i="9"/>
  <c r="I53" i="9" s="1"/>
  <c r="J52" i="9"/>
  <c r="G52" i="9"/>
  <c r="I52" i="9" s="1"/>
  <c r="J49" i="9"/>
  <c r="G49" i="9"/>
  <c r="I49" i="9" s="1"/>
  <c r="J48" i="9"/>
  <c r="G48" i="9"/>
  <c r="I48" i="9" s="1"/>
  <c r="J47" i="9"/>
  <c r="G47" i="9"/>
  <c r="I47" i="9" s="1"/>
  <c r="K46" i="9"/>
  <c r="K45" i="9" s="1"/>
  <c r="K44" i="9" s="1"/>
  <c r="K43" i="9" s="1"/>
  <c r="K42" i="9" s="1"/>
  <c r="K41" i="9" s="1"/>
  <c r="J46" i="9"/>
  <c r="M41" i="9" s="1"/>
  <c r="G46" i="9"/>
  <c r="J45" i="9"/>
  <c r="J44" i="9" s="1"/>
  <c r="J43" i="9" s="1"/>
  <c r="J42" i="9" s="1"/>
  <c r="J41" i="9" s="1"/>
  <c r="K39" i="9"/>
  <c r="K38" i="9" s="1"/>
  <c r="K37" i="9" s="1"/>
  <c r="K36" i="9" s="1"/>
  <c r="K35" i="9" s="1"/>
  <c r="J39" i="9"/>
  <c r="G39" i="9"/>
  <c r="J38" i="9"/>
  <c r="J37" i="9" s="1"/>
  <c r="J36" i="9" s="1"/>
  <c r="J35" i="9" s="1"/>
  <c r="J33" i="9"/>
  <c r="J32" i="9" s="1"/>
  <c r="J31" i="9" s="1"/>
  <c r="G33" i="9"/>
  <c r="I33" i="9" s="1"/>
  <c r="G32" i="9"/>
  <c r="I32" i="9" s="1"/>
  <c r="G31" i="9"/>
  <c r="I31" i="9" s="1"/>
  <c r="K30" i="9"/>
  <c r="K29" i="9" s="1"/>
  <c r="K28" i="9" s="1"/>
  <c r="K27" i="9" s="1"/>
  <c r="K26" i="9" s="1"/>
  <c r="K25" i="9" s="1"/>
  <c r="J30" i="9"/>
  <c r="G30" i="9"/>
  <c r="I30" i="9" s="1"/>
  <c r="J29" i="9"/>
  <c r="J28" i="9" s="1"/>
  <c r="J27" i="9" s="1"/>
  <c r="J23" i="9"/>
  <c r="G326" i="9" l="1"/>
  <c r="I326" i="9" s="1"/>
  <c r="I327" i="9"/>
  <c r="G363" i="9"/>
  <c r="I364" i="9"/>
  <c r="G421" i="9"/>
  <c r="I422" i="9"/>
  <c r="G20" i="9"/>
  <c r="I20" i="9" s="1"/>
  <c r="I457" i="9"/>
  <c r="G473" i="9"/>
  <c r="I474" i="9"/>
  <c r="G476" i="9"/>
  <c r="I476" i="9" s="1"/>
  <c r="I477" i="9"/>
  <c r="G481" i="9"/>
  <c r="I482" i="9"/>
  <c r="G484" i="9"/>
  <c r="I484" i="9" s="1"/>
  <c r="I485" i="9"/>
  <c r="G729" i="9"/>
  <c r="I730" i="9"/>
  <c r="G842" i="9"/>
  <c r="I842" i="9" s="1"/>
  <c r="I843" i="9"/>
  <c r="G847" i="9"/>
  <c r="I848" i="9"/>
  <c r="G858" i="9"/>
  <c r="I859" i="9"/>
  <c r="G1143" i="9"/>
  <c r="I1144" i="9"/>
  <c r="G1264" i="9"/>
  <c r="I1264" i="9" s="1"/>
  <c r="I1265" i="9"/>
  <c r="G1300" i="9"/>
  <c r="I1300" i="9" s="1"/>
  <c r="I1301" i="9"/>
  <c r="G1351" i="9"/>
  <c r="I36" i="10"/>
  <c r="G35" i="10"/>
  <c r="I35" i="10" s="1"/>
  <c r="G38" i="9"/>
  <c r="I39" i="9"/>
  <c r="G115" i="9"/>
  <c r="I115" i="9" s="1"/>
  <c r="G120" i="9"/>
  <c r="I120" i="9" s="1"/>
  <c r="I121" i="9"/>
  <c r="G307" i="9"/>
  <c r="I308" i="9"/>
  <c r="G310" i="9"/>
  <c r="I310" i="9" s="1"/>
  <c r="I311" i="9"/>
  <c r="G351" i="9"/>
  <c r="I351" i="9" s="1"/>
  <c r="I352" i="9"/>
  <c r="G417" i="9"/>
  <c r="I418" i="9"/>
  <c r="G425" i="9"/>
  <c r="I426" i="9"/>
  <c r="G497" i="9"/>
  <c r="I498" i="9"/>
  <c r="G754" i="9"/>
  <c r="I755" i="9"/>
  <c r="G816" i="9"/>
  <c r="I816" i="9" s="1"/>
  <c r="I817" i="9"/>
  <c r="G921" i="9"/>
  <c r="I922" i="9"/>
  <c r="G927" i="9"/>
  <c r="I928" i="9"/>
  <c r="G1094" i="9"/>
  <c r="I1094" i="9" s="1"/>
  <c r="I1095" i="9"/>
  <c r="G1151" i="9"/>
  <c r="G1156" i="9"/>
  <c r="G1164" i="9"/>
  <c r="I1165" i="9"/>
  <c r="G1178" i="9"/>
  <c r="I1179" i="9"/>
  <c r="G1205" i="9"/>
  <c r="I1206" i="9"/>
  <c r="G1240" i="9"/>
  <c r="I1241" i="9"/>
  <c r="G1267" i="9"/>
  <c r="I1267" i="9" s="1"/>
  <c r="I1268" i="9"/>
  <c r="G1275" i="9"/>
  <c r="I1275" i="9" s="1"/>
  <c r="I1276" i="9"/>
  <c r="G1306" i="9"/>
  <c r="I1307" i="9"/>
  <c r="G1342" i="9"/>
  <c r="I1343" i="9"/>
  <c r="I57" i="10"/>
  <c r="G51" i="10"/>
  <c r="I51" i="10" s="1"/>
  <c r="I974" i="10"/>
  <c r="G973" i="10"/>
  <c r="I973" i="10" s="1"/>
  <c r="G1085" i="10"/>
  <c r="I1085" i="10" s="1"/>
  <c r="I1086" i="10"/>
  <c r="I549" i="10"/>
  <c r="G548" i="10"/>
  <c r="I471" i="10"/>
  <c r="G470" i="10"/>
  <c r="I880" i="10"/>
  <c r="G879" i="10"/>
  <c r="I495" i="10"/>
  <c r="G494" i="10"/>
  <c r="I494" i="10" s="1"/>
  <c r="I292" i="10"/>
  <c r="G291" i="10"/>
  <c r="I711" i="10"/>
  <c r="G710" i="10"/>
  <c r="I710" i="10" s="1"/>
  <c r="G901" i="10"/>
  <c r="G900" i="10" s="1"/>
  <c r="G1009" i="10"/>
  <c r="I252" i="10"/>
  <c r="G251" i="10"/>
  <c r="G1084" i="10"/>
  <c r="I1084" i="10" s="1"/>
  <c r="I1090" i="10"/>
  <c r="I1132" i="10"/>
  <c r="G1131" i="10"/>
  <c r="I1131" i="10" s="1"/>
  <c r="I917" i="10"/>
  <c r="G916" i="10"/>
  <c r="I916" i="10" s="1"/>
  <c r="I278" i="10"/>
  <c r="G277" i="10"/>
  <c r="I277" i="10" s="1"/>
  <c r="I1123" i="10"/>
  <c r="G1118" i="10"/>
  <c r="I1113" i="10"/>
  <c r="G1112" i="10"/>
  <c r="I1112" i="10" s="1"/>
  <c r="I947" i="10"/>
  <c r="I965" i="10"/>
  <c r="G964" i="10"/>
  <c r="I865" i="10"/>
  <c r="G860" i="10"/>
  <c r="I860" i="10" s="1"/>
  <c r="I374" i="10"/>
  <c r="G373" i="10"/>
  <c r="I373" i="10" s="1"/>
  <c r="I956" i="10"/>
  <c r="G955" i="10"/>
  <c r="I955" i="10" s="1"/>
  <c r="I382" i="10"/>
  <c r="G381" i="10"/>
  <c r="G372" i="10" s="1"/>
  <c r="I341" i="10"/>
  <c r="G340" i="10"/>
  <c r="I340" i="10" s="1"/>
  <c r="I258" i="10"/>
  <c r="G257" i="10"/>
  <c r="I257" i="10" s="1"/>
  <c r="G626" i="10"/>
  <c r="I627" i="10"/>
  <c r="I599" i="10"/>
  <c r="G598" i="10"/>
  <c r="I598" i="10" s="1"/>
  <c r="I489" i="10"/>
  <c r="G488" i="10"/>
  <c r="I488" i="10" s="1"/>
  <c r="I901" i="10"/>
  <c r="I62" i="10"/>
  <c r="G61" i="10"/>
  <c r="I61" i="10" s="1"/>
  <c r="I236" i="10"/>
  <c r="G235" i="10"/>
  <c r="I235" i="10" s="1"/>
  <c r="I523" i="10"/>
  <c r="G508" i="10"/>
  <c r="I434" i="10"/>
  <c r="G405" i="10"/>
  <c r="I329" i="10"/>
  <c r="G318" i="10"/>
  <c r="I1315" i="10"/>
  <c r="G1314" i="10"/>
  <c r="I819" i="10"/>
  <c r="G818" i="10"/>
  <c r="I367" i="10"/>
  <c r="G366" i="10"/>
  <c r="I366" i="10" s="1"/>
  <c r="I1140" i="10"/>
  <c r="G1139" i="10"/>
  <c r="G1008" i="10"/>
  <c r="I1009" i="10"/>
  <c r="I1352" i="10"/>
  <c r="G1351" i="10"/>
  <c r="I594" i="10"/>
  <c r="G572" i="10"/>
  <c r="G460" i="10"/>
  <c r="I461" i="10"/>
  <c r="I41" i="10"/>
  <c r="G267" i="10"/>
  <c r="I267" i="10" s="1"/>
  <c r="I268" i="10"/>
  <c r="G240" i="10"/>
  <c r="I240" i="10" s="1"/>
  <c r="I241" i="10"/>
  <c r="G1299" i="10"/>
  <c r="I1300" i="10"/>
  <c r="I1231" i="10"/>
  <c r="I1236" i="10"/>
  <c r="G1180" i="10"/>
  <c r="I1201" i="10"/>
  <c r="G1327" i="10"/>
  <c r="I1327" i="10" s="1"/>
  <c r="I1328" i="10"/>
  <c r="G262" i="10"/>
  <c r="I263" i="10"/>
  <c r="I135" i="10"/>
  <c r="G98" i="10"/>
  <c r="I1261" i="10"/>
  <c r="G1260" i="10"/>
  <c r="I1260" i="10" s="1"/>
  <c r="G19" i="10"/>
  <c r="I19" i="10" s="1"/>
  <c r="I24" i="10"/>
  <c r="G21" i="10"/>
  <c r="L19" i="10"/>
  <c r="G993" i="10"/>
  <c r="G104" i="9"/>
  <c r="I105" i="9"/>
  <c r="G100" i="9"/>
  <c r="I101" i="9"/>
  <c r="G232" i="9"/>
  <c r="I232" i="9" s="1"/>
  <c r="I233" i="9"/>
  <c r="G225" i="9"/>
  <c r="I225" i="9" s="1"/>
  <c r="I226" i="9"/>
  <c r="G218" i="9"/>
  <c r="I218" i="9" s="1"/>
  <c r="I219" i="9"/>
  <c r="G196" i="9"/>
  <c r="I197" i="9"/>
  <c r="G200" i="9"/>
  <c r="I201" i="9"/>
  <c r="G900" i="9"/>
  <c r="I901" i="9"/>
  <c r="G909" i="9"/>
  <c r="I910" i="9"/>
  <c r="G45" i="9"/>
  <c r="I46" i="9"/>
  <c r="G64" i="9"/>
  <c r="I64" i="9" s="1"/>
  <c r="I65" i="9"/>
  <c r="G109" i="9"/>
  <c r="I110" i="9"/>
  <c r="G128" i="9"/>
  <c r="I129" i="9"/>
  <c r="G162" i="9"/>
  <c r="I163" i="9"/>
  <c r="G187" i="9"/>
  <c r="I188" i="9"/>
  <c r="G190" i="9"/>
  <c r="I191" i="9"/>
  <c r="G193" i="9"/>
  <c r="I194" i="9"/>
  <c r="G208" i="9"/>
  <c r="I209" i="9"/>
  <c r="G229" i="9"/>
  <c r="I229" i="9" s="1"/>
  <c r="I230" i="9"/>
  <c r="G331" i="9"/>
  <c r="I332" i="9"/>
  <c r="G343" i="9"/>
  <c r="I344" i="9"/>
  <c r="G378" i="9"/>
  <c r="I378" i="9" s="1"/>
  <c r="I379" i="9"/>
  <c r="G414" i="9"/>
  <c r="I415" i="9"/>
  <c r="G431" i="9"/>
  <c r="I432" i="9"/>
  <c r="G447" i="9"/>
  <c r="I448" i="9"/>
  <c r="G516" i="9"/>
  <c r="I516" i="9" s="1"/>
  <c r="I517" i="9"/>
  <c r="G535" i="9"/>
  <c r="I535" i="9" s="1"/>
  <c r="I536" i="9"/>
  <c r="G542" i="9"/>
  <c r="I543" i="9"/>
  <c r="G551" i="9"/>
  <c r="I552" i="9"/>
  <c r="G591" i="9"/>
  <c r="I592" i="9"/>
  <c r="G597" i="9"/>
  <c r="I598" i="9"/>
  <c r="G605" i="9"/>
  <c r="I606" i="9"/>
  <c r="G610" i="9"/>
  <c r="I611" i="9"/>
  <c r="G614" i="9"/>
  <c r="I615" i="9"/>
  <c r="G618" i="9"/>
  <c r="I619" i="9"/>
  <c r="G660" i="9"/>
  <c r="I661" i="9"/>
  <c r="G675" i="9"/>
  <c r="I676" i="9"/>
  <c r="G678" i="9"/>
  <c r="I679" i="9"/>
  <c r="G686" i="9"/>
  <c r="I687" i="9"/>
  <c r="G691" i="9"/>
  <c r="I692" i="9"/>
  <c r="G695" i="9"/>
  <c r="I696" i="9"/>
  <c r="G703" i="9"/>
  <c r="I704" i="9"/>
  <c r="G750" i="9"/>
  <c r="I751" i="9"/>
  <c r="G759" i="9"/>
  <c r="I760" i="9"/>
  <c r="G763" i="9"/>
  <c r="I764" i="9"/>
  <c r="G767" i="9"/>
  <c r="I768" i="9"/>
  <c r="G771" i="9"/>
  <c r="I772" i="9"/>
  <c r="G775" i="9"/>
  <c r="I776" i="9"/>
  <c r="G779" i="9"/>
  <c r="I780" i="9"/>
  <c r="G783" i="9"/>
  <c r="I784" i="9"/>
  <c r="G787" i="9"/>
  <c r="I788" i="9"/>
  <c r="G810" i="9"/>
  <c r="I811" i="9"/>
  <c r="G821" i="9"/>
  <c r="I822" i="9"/>
  <c r="G829" i="9"/>
  <c r="I830" i="9"/>
  <c r="G878" i="9"/>
  <c r="I879" i="9"/>
  <c r="G939" i="9"/>
  <c r="I940" i="9"/>
  <c r="G945" i="9"/>
  <c r="I946" i="9"/>
  <c r="G954" i="9"/>
  <c r="I955" i="9"/>
  <c r="G1008" i="9"/>
  <c r="I1009" i="9"/>
  <c r="G1037" i="9"/>
  <c r="I1038" i="9"/>
  <c r="G1084" i="9"/>
  <c r="I1085" i="9"/>
  <c r="G1111" i="9"/>
  <c r="I1112" i="9"/>
  <c r="G1201" i="9"/>
  <c r="I1201" i="9" s="1"/>
  <c r="I1202" i="9"/>
  <c r="G1234" i="9"/>
  <c r="I1235" i="9"/>
  <c r="G1327" i="9"/>
  <c r="I1328" i="9"/>
  <c r="G238" i="9"/>
  <c r="I239" i="9"/>
  <c r="G254" i="9"/>
  <c r="I255" i="9"/>
  <c r="G275" i="9"/>
  <c r="I276" i="9"/>
  <c r="G490" i="9"/>
  <c r="I491" i="9"/>
  <c r="G528" i="9"/>
  <c r="I529" i="9"/>
  <c r="G1223" i="9"/>
  <c r="I1224" i="9"/>
  <c r="G1194" i="9"/>
  <c r="I1195" i="9"/>
  <c r="G1218" i="9"/>
  <c r="I1219" i="9"/>
  <c r="G59" i="9"/>
  <c r="I60" i="9"/>
  <c r="G88" i="9"/>
  <c r="I89" i="9"/>
  <c r="G94" i="9"/>
  <c r="I95" i="9"/>
  <c r="G112" i="9"/>
  <c r="I112" i="9" s="1"/>
  <c r="I113" i="9"/>
  <c r="G169" i="9"/>
  <c r="I169" i="9" s="1"/>
  <c r="I170" i="9"/>
  <c r="G172" i="9"/>
  <c r="I172" i="9" s="1"/>
  <c r="I173" i="9"/>
  <c r="G205" i="9"/>
  <c r="I206" i="9"/>
  <c r="G215" i="9"/>
  <c r="I215" i="9" s="1"/>
  <c r="I216" i="9"/>
  <c r="G247" i="9"/>
  <c r="I248" i="9"/>
  <c r="G260" i="9"/>
  <c r="I261" i="9"/>
  <c r="G293" i="9"/>
  <c r="I294" i="9"/>
  <c r="G320" i="9"/>
  <c r="I320" i="9" s="1"/>
  <c r="I321" i="9"/>
  <c r="G333" i="9"/>
  <c r="I333" i="9" s="1"/>
  <c r="I334" i="9"/>
  <c r="G349" i="9"/>
  <c r="I350" i="9"/>
  <c r="G375" i="9"/>
  <c r="I376" i="9"/>
  <c r="G391" i="9"/>
  <c r="I392" i="9"/>
  <c r="G410" i="9"/>
  <c r="I411" i="9"/>
  <c r="G435" i="9"/>
  <c r="I436" i="9"/>
  <c r="G462" i="9"/>
  <c r="I463" i="9"/>
  <c r="G523" i="9"/>
  <c r="I523" i="9" s="1"/>
  <c r="I524" i="9"/>
  <c r="G530" i="9"/>
  <c r="I530" i="9" s="1"/>
  <c r="I531" i="9"/>
  <c r="G455" i="9"/>
  <c r="I455" i="9" s="1"/>
  <c r="I548" i="9"/>
  <c r="G578" i="9"/>
  <c r="I579" i="9"/>
  <c r="G582" i="9"/>
  <c r="I583" i="9"/>
  <c r="G588" i="9"/>
  <c r="I589" i="9"/>
  <c r="G648" i="9"/>
  <c r="I649" i="9"/>
  <c r="G652" i="9"/>
  <c r="I653" i="9"/>
  <c r="G656" i="9"/>
  <c r="I657" i="9"/>
  <c r="G699" i="9"/>
  <c r="I700" i="9"/>
  <c r="G791" i="9"/>
  <c r="I792" i="9"/>
  <c r="G797" i="9"/>
  <c r="I798" i="9"/>
  <c r="G801" i="9"/>
  <c r="I802" i="9"/>
  <c r="G825" i="9"/>
  <c r="I826" i="9"/>
  <c r="G863" i="9"/>
  <c r="I864" i="9"/>
  <c r="G867" i="9"/>
  <c r="I868" i="9"/>
  <c r="G871" i="9"/>
  <c r="I872" i="9"/>
  <c r="G962" i="9"/>
  <c r="I963" i="9"/>
  <c r="G971" i="9"/>
  <c r="I972" i="9"/>
  <c r="G983" i="9"/>
  <c r="I984" i="9"/>
  <c r="G991" i="9"/>
  <c r="I992" i="9"/>
  <c r="G994" i="9"/>
  <c r="I994" i="9" s="1"/>
  <c r="I995" i="9"/>
  <c r="G1019" i="9"/>
  <c r="I1020" i="9"/>
  <c r="G1088" i="9"/>
  <c r="I1089" i="9"/>
  <c r="G1199" i="9"/>
  <c r="I1199" i="9" s="1"/>
  <c r="I1200" i="9"/>
  <c r="G1210" i="9"/>
  <c r="I1211" i="9"/>
  <c r="G1237" i="9"/>
  <c r="I1238" i="9"/>
  <c r="G1298" i="9"/>
  <c r="I1299" i="9"/>
  <c r="G1350" i="9"/>
  <c r="I1351" i="9"/>
  <c r="G137" i="9"/>
  <c r="I138" i="9"/>
  <c r="G148" i="9"/>
  <c r="I149" i="9"/>
  <c r="G159" i="9"/>
  <c r="I159" i="9" s="1"/>
  <c r="I160" i="9"/>
  <c r="G243" i="9"/>
  <c r="I244" i="9"/>
  <c r="G270" i="9"/>
  <c r="I271" i="9"/>
  <c r="G280" i="9"/>
  <c r="I281" i="9"/>
  <c r="G324" i="9"/>
  <c r="I325" i="9"/>
  <c r="G358" i="9"/>
  <c r="I359" i="9"/>
  <c r="G384" i="9"/>
  <c r="I385" i="9"/>
  <c r="G388" i="9"/>
  <c r="I389" i="9"/>
  <c r="G397" i="9"/>
  <c r="I398" i="9"/>
  <c r="G402" i="9"/>
  <c r="I403" i="9"/>
  <c r="G521" i="9"/>
  <c r="I522" i="9"/>
  <c r="G514" i="9"/>
  <c r="I515" i="9"/>
  <c r="G635" i="9"/>
  <c r="I636" i="9"/>
  <c r="G668" i="9"/>
  <c r="I669" i="9"/>
  <c r="G153" i="9"/>
  <c r="I153" i="9" s="1"/>
  <c r="I154" i="9"/>
  <c r="G264" i="9"/>
  <c r="I265" i="9"/>
  <c r="G682" i="9"/>
  <c r="I683" i="9"/>
  <c r="G915" i="9"/>
  <c r="I916" i="9"/>
  <c r="G569" i="9"/>
  <c r="I569" i="9" s="1"/>
  <c r="I570" i="9"/>
  <c r="G1130" i="9"/>
  <c r="J135" i="9"/>
  <c r="K115" i="9"/>
  <c r="K111" i="9" s="1"/>
  <c r="G168" i="9"/>
  <c r="I168" i="9" s="1"/>
  <c r="J347" i="9"/>
  <c r="J346" i="9" s="1"/>
  <c r="G1028" i="9"/>
  <c r="J1034" i="9"/>
  <c r="J1033" i="9" s="1"/>
  <c r="K1124" i="9"/>
  <c r="G1170" i="9"/>
  <c r="K1170" i="9"/>
  <c r="K1169" i="9" s="1"/>
  <c r="J1303" i="9"/>
  <c r="J1320" i="9"/>
  <c r="G1320" i="9"/>
  <c r="I1320" i="9" s="1"/>
  <c r="G23" i="9"/>
  <c r="I23" i="9" s="1"/>
  <c r="K23" i="9"/>
  <c r="J26" i="9"/>
  <c r="J25" i="9" s="1"/>
  <c r="J115" i="9"/>
  <c r="G456" i="9"/>
  <c r="I456" i="9" s="1"/>
  <c r="J898" i="9"/>
  <c r="J897" i="9" s="1"/>
  <c r="J896" i="9" s="1"/>
  <c r="J895" i="9" s="1"/>
  <c r="K998" i="9"/>
  <c r="J1170" i="9"/>
  <c r="J1169" i="9" s="1"/>
  <c r="J1136" i="9" s="1"/>
  <c r="J1135" i="9" s="1"/>
  <c r="J51" i="9"/>
  <c r="G24" i="9"/>
  <c r="L19" i="9" s="1"/>
  <c r="J444" i="9"/>
  <c r="K1028" i="9"/>
  <c r="K1027" i="9" s="1"/>
  <c r="K1005" i="9" s="1"/>
  <c r="K1004" i="9" s="1"/>
  <c r="K1003" i="9" s="1"/>
  <c r="J214" i="9"/>
  <c r="J1130" i="9"/>
  <c r="J1129" i="9" s="1"/>
  <c r="J1128" i="9" s="1"/>
  <c r="J1127" i="9" s="1"/>
  <c r="J284" i="9"/>
  <c r="J282" i="9" s="1"/>
  <c r="J20" i="9"/>
  <c r="G1243" i="9"/>
  <c r="I1243" i="9" s="1"/>
  <c r="K1243" i="9"/>
  <c r="J1336" i="9"/>
  <c r="K146" i="9"/>
  <c r="J374" i="9"/>
  <c r="J373" i="9" s="1"/>
  <c r="G547" i="9"/>
  <c r="J791" i="9"/>
  <c r="J790" i="9" s="1"/>
  <c r="J789" i="9" s="1"/>
  <c r="J1124" i="9"/>
  <c r="J1243" i="9"/>
  <c r="J1090" i="9"/>
  <c r="J1080" i="9" s="1"/>
  <c r="K297" i="9"/>
  <c r="J22" i="9"/>
  <c r="G223" i="9"/>
  <c r="K223" i="9"/>
  <c r="K222" i="9" s="1"/>
  <c r="K221" i="9" s="1"/>
  <c r="G297" i="9"/>
  <c r="I297" i="9" s="1"/>
  <c r="K324" i="9"/>
  <c r="K323" i="9" s="1"/>
  <c r="K319" i="9" s="1"/>
  <c r="K454" i="9"/>
  <c r="K561" i="9"/>
  <c r="J561" i="9"/>
  <c r="J562" i="9"/>
  <c r="J805" i="9"/>
  <c r="J804" i="9" s="1"/>
  <c r="J803" i="9" s="1"/>
  <c r="J999" i="9"/>
  <c r="K1232" i="9"/>
  <c r="K1227" i="9" s="1"/>
  <c r="J111" i="9"/>
  <c r="G214" i="9"/>
  <c r="I214" i="9" s="1"/>
  <c r="K214" i="9"/>
  <c r="G228" i="9"/>
  <c r="I228" i="9" s="1"/>
  <c r="K228" i="9"/>
  <c r="K1090" i="9"/>
  <c r="K1080" i="9" s="1"/>
  <c r="G998" i="9"/>
  <c r="I998" i="9" s="1"/>
  <c r="G1198" i="9"/>
  <c r="J297" i="9"/>
  <c r="J464" i="9"/>
  <c r="K22" i="9"/>
  <c r="G111" i="9"/>
  <c r="I111" i="9" s="1"/>
  <c r="J168" i="9"/>
  <c r="K203" i="9"/>
  <c r="J228" i="9"/>
  <c r="J321" i="9"/>
  <c r="J320" i="9" s="1"/>
  <c r="J319" i="9" s="1"/>
  <c r="K347" i="9"/>
  <c r="K346" i="9" s="1"/>
  <c r="J437" i="9"/>
  <c r="J455" i="9"/>
  <c r="K456" i="9"/>
  <c r="J454" i="9"/>
  <c r="J495" i="9"/>
  <c r="J494" i="9" s="1"/>
  <c r="J493" i="9" s="1"/>
  <c r="G561" i="9"/>
  <c r="I561" i="9" s="1"/>
  <c r="J563" i="9"/>
  <c r="G833" i="9"/>
  <c r="K912" i="9"/>
  <c r="J1028" i="9"/>
  <c r="J1027" i="9" s="1"/>
  <c r="G1121" i="9"/>
  <c r="J1114" i="9"/>
  <c r="J1113" i="9" s="1"/>
  <c r="K1136" i="9"/>
  <c r="K1135" i="9" s="1"/>
  <c r="J1125" i="9"/>
  <c r="G156" i="9"/>
  <c r="K24" i="9"/>
  <c r="G22" i="9"/>
  <c r="I22" i="9" s="1"/>
  <c r="L41" i="9"/>
  <c r="N41" i="9"/>
  <c r="G407" i="9"/>
  <c r="K405" i="9"/>
  <c r="G454" i="9"/>
  <c r="K455" i="9"/>
  <c r="J456" i="9"/>
  <c r="J453" i="9" s="1"/>
  <c r="G562" i="9"/>
  <c r="I562" i="9" s="1"/>
  <c r="K562" i="9"/>
  <c r="K568" i="9"/>
  <c r="K567" i="9" s="1"/>
  <c r="K566" i="9" s="1"/>
  <c r="K565" i="9" s="1"/>
  <c r="K791" i="9"/>
  <c r="K790" i="9" s="1"/>
  <c r="K789" i="9" s="1"/>
  <c r="G805" i="9"/>
  <c r="K1006" i="9"/>
  <c r="G1023" i="9"/>
  <c r="K1023" i="9"/>
  <c r="K1022" i="9" s="1"/>
  <c r="K1021" i="9" s="1"/>
  <c r="J1023" i="9"/>
  <c r="J1022" i="9" s="1"/>
  <c r="J1021" i="9" s="1"/>
  <c r="J1199" i="9"/>
  <c r="K1125" i="9"/>
  <c r="J405" i="9"/>
  <c r="J404" i="9" s="1"/>
  <c r="K1198" i="9"/>
  <c r="K1197" i="9" s="1"/>
  <c r="J203" i="9"/>
  <c r="K374" i="9"/>
  <c r="K373" i="9" s="1"/>
  <c r="K805" i="9"/>
  <c r="K804" i="9" s="1"/>
  <c r="K803" i="9" s="1"/>
  <c r="J1006" i="9"/>
  <c r="J539" i="9"/>
  <c r="K161" i="9"/>
  <c r="J161" i="9"/>
  <c r="K539" i="9"/>
  <c r="J959" i="9"/>
  <c r="J958" i="9" s="1"/>
  <c r="J957" i="9" s="1"/>
  <c r="J568" i="9"/>
  <c r="J567" i="9" s="1"/>
  <c r="J566" i="9" s="1"/>
  <c r="J565" i="9" s="1"/>
  <c r="K63" i="9"/>
  <c r="K62" i="9" s="1"/>
  <c r="K61" i="9" s="1"/>
  <c r="K329" i="9"/>
  <c r="K519" i="9"/>
  <c r="K526" i="9"/>
  <c r="J526" i="9"/>
  <c r="J156" i="9"/>
  <c r="J146" i="9" s="1"/>
  <c r="J512" i="9"/>
  <c r="J519" i="9"/>
  <c r="J1198" i="9"/>
  <c r="J1197" i="9" s="1"/>
  <c r="J1176" i="9" s="1"/>
  <c r="J1175" i="9" s="1"/>
  <c r="G534" i="9"/>
  <c r="I534" i="9" s="1"/>
  <c r="G533" i="9"/>
  <c r="I533" i="9" s="1"/>
  <c r="K512" i="9"/>
  <c r="J623" i="9"/>
  <c r="J622" i="9" s="1"/>
  <c r="J621" i="9" s="1"/>
  <c r="J329" i="9"/>
  <c r="K381" i="9"/>
  <c r="K372" i="9" s="1"/>
  <c r="J24" i="9"/>
  <c r="G29" i="9"/>
  <c r="J63" i="9"/>
  <c r="J62" i="9" s="1"/>
  <c r="J61" i="9" s="1"/>
  <c r="J381" i="9"/>
  <c r="K623" i="9"/>
  <c r="K622" i="9" s="1"/>
  <c r="K621" i="9" s="1"/>
  <c r="J1232" i="9"/>
  <c r="J1227" i="9" s="1"/>
  <c r="G338" i="9"/>
  <c r="I338" i="9" s="1"/>
  <c r="K338" i="9"/>
  <c r="J989" i="9"/>
  <c r="J977" i="9" s="1"/>
  <c r="K1176" i="9"/>
  <c r="K1175" i="9" s="1"/>
  <c r="J338" i="9"/>
  <c r="J534" i="9"/>
  <c r="J533" i="9"/>
  <c r="J185" i="9"/>
  <c r="K256" i="9"/>
  <c r="J256" i="9"/>
  <c r="K533" i="9"/>
  <c r="K534" i="9"/>
  <c r="K404" i="9"/>
  <c r="J815" i="9"/>
  <c r="J814" i="9" s="1"/>
  <c r="J813" i="9" s="1"/>
  <c r="J856" i="9"/>
  <c r="K989" i="9"/>
  <c r="K977" i="9" s="1"/>
  <c r="K956" i="9" s="1"/>
  <c r="G337" i="9"/>
  <c r="I337" i="9" s="1"/>
  <c r="K337" i="9"/>
  <c r="K815" i="9"/>
  <c r="K814" i="9" s="1"/>
  <c r="K813" i="9" s="1"/>
  <c r="K856" i="9"/>
  <c r="J875" i="9"/>
  <c r="J874" i="9" s="1"/>
  <c r="J873" i="9" s="1"/>
  <c r="J912" i="9"/>
  <c r="K942" i="9"/>
  <c r="J337" i="9"/>
  <c r="J998" i="9"/>
  <c r="G999" i="9"/>
  <c r="I999" i="9" s="1"/>
  <c r="K999" i="9"/>
  <c r="G1125" i="9"/>
  <c r="I1125" i="9" s="1"/>
  <c r="G1027" i="9" l="1"/>
  <c r="I1027" i="9" s="1"/>
  <c r="I1028" i="9"/>
  <c r="G1341" i="9"/>
  <c r="I1342" i="9"/>
  <c r="G1305" i="9"/>
  <c r="I1306" i="9"/>
  <c r="G1239" i="9"/>
  <c r="I1239" i="9" s="1"/>
  <c r="I1240" i="9"/>
  <c r="G1204" i="9"/>
  <c r="I1205" i="9"/>
  <c r="G1177" i="9"/>
  <c r="I1177" i="9" s="1"/>
  <c r="I1178" i="9"/>
  <c r="G1163" i="9"/>
  <c r="I1164" i="9"/>
  <c r="G1150" i="9"/>
  <c r="I1151" i="9"/>
  <c r="G926" i="9"/>
  <c r="I927" i="9"/>
  <c r="K453" i="9"/>
  <c r="G1090" i="9"/>
  <c r="I1090" i="9" s="1"/>
  <c r="G1263" i="9"/>
  <c r="G1169" i="9"/>
  <c r="I1169" i="9" s="1"/>
  <c r="I1170" i="9"/>
  <c r="G1155" i="9"/>
  <c r="I1155" i="9" s="1"/>
  <c r="I1156" i="9"/>
  <c r="G37" i="9"/>
  <c r="I38" i="9"/>
  <c r="G920" i="9"/>
  <c r="I921" i="9"/>
  <c r="G753" i="9"/>
  <c r="I754" i="9"/>
  <c r="G496" i="9"/>
  <c r="I497" i="9"/>
  <c r="G424" i="9"/>
  <c r="I424" i="9" s="1"/>
  <c r="I425" i="9"/>
  <c r="G416" i="9"/>
  <c r="I416" i="9" s="1"/>
  <c r="I417" i="9"/>
  <c r="G306" i="9"/>
  <c r="I307" i="9"/>
  <c r="G1142" i="9"/>
  <c r="I1143" i="9"/>
  <c r="G857" i="9"/>
  <c r="I857" i="9" s="1"/>
  <c r="I858" i="9"/>
  <c r="G846" i="9"/>
  <c r="I847" i="9"/>
  <c r="G728" i="9"/>
  <c r="I728" i="9" s="1"/>
  <c r="I729" i="9"/>
  <c r="G480" i="9"/>
  <c r="I481" i="9"/>
  <c r="G472" i="9"/>
  <c r="I473" i="9"/>
  <c r="G420" i="9"/>
  <c r="I420" i="9" s="1"/>
  <c r="I421" i="9"/>
  <c r="G362" i="9"/>
  <c r="I363" i="9"/>
  <c r="G1042" i="10"/>
  <c r="G1060" i="12"/>
  <c r="G1049" i="11"/>
  <c r="I291" i="10"/>
  <c r="G284" i="10"/>
  <c r="I879" i="10"/>
  <c r="G878" i="10"/>
  <c r="I470" i="10"/>
  <c r="G465" i="10"/>
  <c r="I465" i="10" s="1"/>
  <c r="I548" i="10"/>
  <c r="G543" i="10"/>
  <c r="I251" i="10"/>
  <c r="G250" i="10"/>
  <c r="I250" i="10" s="1"/>
  <c r="I964" i="10"/>
  <c r="G963" i="10"/>
  <c r="G1117" i="10"/>
  <c r="I1117" i="10" s="1"/>
  <c r="I1118" i="10"/>
  <c r="G946" i="10"/>
  <c r="I946" i="10" s="1"/>
  <c r="G625" i="10"/>
  <c r="I626" i="10"/>
  <c r="I1042" i="10"/>
  <c r="G1041" i="10"/>
  <c r="G1002" i="10"/>
  <c r="G17" i="10" s="1"/>
  <c r="I993" i="10"/>
  <c r="G981" i="10"/>
  <c r="I262" i="10"/>
  <c r="G256" i="10"/>
  <c r="I256" i="10" s="1"/>
  <c r="I1180" i="10"/>
  <c r="G1179" i="10"/>
  <c r="I1179" i="10" s="1"/>
  <c r="I1299" i="10"/>
  <c r="G1298" i="10"/>
  <c r="I460" i="10"/>
  <c r="G459" i="10"/>
  <c r="I1008" i="10"/>
  <c r="G899" i="10"/>
  <c r="I900" i="10"/>
  <c r="I572" i="10"/>
  <c r="G571" i="10"/>
  <c r="I1351" i="10"/>
  <c r="G1350" i="10"/>
  <c r="I1350" i="10" s="1"/>
  <c r="I1139" i="10"/>
  <c r="G817" i="10"/>
  <c r="I818" i="10"/>
  <c r="I1314" i="10"/>
  <c r="G1313" i="10"/>
  <c r="G299" i="10"/>
  <c r="I318" i="10"/>
  <c r="I405" i="10"/>
  <c r="G360" i="10"/>
  <c r="I508" i="10"/>
  <c r="G493" i="10"/>
  <c r="I493" i="10" s="1"/>
  <c r="G99" i="9"/>
  <c r="I99" i="9" s="1"/>
  <c r="I100" i="9"/>
  <c r="G103" i="9"/>
  <c r="I103" i="9" s="1"/>
  <c r="I104" i="9"/>
  <c r="G199" i="9"/>
  <c r="I199" i="9" s="1"/>
  <c r="I200" i="9"/>
  <c r="G195" i="9"/>
  <c r="I195" i="9" s="1"/>
  <c r="I196" i="9"/>
  <c r="G908" i="9"/>
  <c r="I909" i="9"/>
  <c r="G899" i="9"/>
  <c r="I900" i="9"/>
  <c r="K894" i="9"/>
  <c r="G453" i="9"/>
  <c r="I453" i="9" s="1"/>
  <c r="I454" i="9"/>
  <c r="G406" i="9"/>
  <c r="I407" i="9"/>
  <c r="I156" i="9"/>
  <c r="G1120" i="9"/>
  <c r="I1121" i="9"/>
  <c r="G222" i="9"/>
  <c r="I223" i="9"/>
  <c r="G19" i="9"/>
  <c r="I19" i="9" s="1"/>
  <c r="I24" i="9"/>
  <c r="G1129" i="9"/>
  <c r="I1130" i="9"/>
  <c r="G513" i="9"/>
  <c r="I514" i="9"/>
  <c r="G520" i="9"/>
  <c r="I521" i="9"/>
  <c r="G401" i="9"/>
  <c r="I402" i="9"/>
  <c r="G396" i="9"/>
  <c r="I397" i="9"/>
  <c r="G387" i="9"/>
  <c r="I388" i="9"/>
  <c r="G383" i="9"/>
  <c r="I384" i="9"/>
  <c r="G357" i="9"/>
  <c r="I358" i="9"/>
  <c r="G323" i="9"/>
  <c r="I324" i="9"/>
  <c r="G279" i="9"/>
  <c r="I280" i="9"/>
  <c r="G269" i="9"/>
  <c r="I270" i="9"/>
  <c r="G242" i="9"/>
  <c r="I243" i="9"/>
  <c r="G147" i="9"/>
  <c r="I147" i="9" s="1"/>
  <c r="I148" i="9"/>
  <c r="G136" i="9"/>
  <c r="I137" i="9"/>
  <c r="G1349" i="9"/>
  <c r="I1350" i="9"/>
  <c r="G1297" i="9"/>
  <c r="I1298" i="9"/>
  <c r="G1236" i="9"/>
  <c r="I1236" i="9" s="1"/>
  <c r="I1237" i="9"/>
  <c r="G1209" i="9"/>
  <c r="I1210" i="9"/>
  <c r="G1087" i="9"/>
  <c r="I1088" i="9"/>
  <c r="G1018" i="9"/>
  <c r="I1019" i="9"/>
  <c r="G990" i="9"/>
  <c r="I991" i="9"/>
  <c r="G982" i="9"/>
  <c r="I982" i="9" s="1"/>
  <c r="I983" i="9"/>
  <c r="G970" i="9"/>
  <c r="I971" i="9"/>
  <c r="G961" i="9"/>
  <c r="I962" i="9"/>
  <c r="G870" i="9"/>
  <c r="I871" i="9"/>
  <c r="G866" i="9"/>
  <c r="I867" i="9"/>
  <c r="G862" i="9"/>
  <c r="I863" i="9"/>
  <c r="G824" i="9"/>
  <c r="I824" i="9" s="1"/>
  <c r="I825" i="9"/>
  <c r="G800" i="9"/>
  <c r="I801" i="9"/>
  <c r="G796" i="9"/>
  <c r="I797" i="9"/>
  <c r="G790" i="9"/>
  <c r="I791" i="9"/>
  <c r="G698" i="9"/>
  <c r="I698" i="9" s="1"/>
  <c r="I699" i="9"/>
  <c r="G655" i="9"/>
  <c r="I655" i="9" s="1"/>
  <c r="I656" i="9"/>
  <c r="G651" i="9"/>
  <c r="I651" i="9" s="1"/>
  <c r="I652" i="9"/>
  <c r="G647" i="9"/>
  <c r="I647" i="9" s="1"/>
  <c r="I648" i="9"/>
  <c r="G587" i="9"/>
  <c r="I588" i="9"/>
  <c r="G581" i="9"/>
  <c r="I581" i="9" s="1"/>
  <c r="I582" i="9"/>
  <c r="G577" i="9"/>
  <c r="I577" i="9" s="1"/>
  <c r="I578" i="9"/>
  <c r="G461" i="9"/>
  <c r="I462" i="9"/>
  <c r="G434" i="9"/>
  <c r="I435" i="9"/>
  <c r="G409" i="9"/>
  <c r="I409" i="9" s="1"/>
  <c r="I410" i="9"/>
  <c r="G390" i="9"/>
  <c r="I390" i="9" s="1"/>
  <c r="I391" i="9"/>
  <c r="G374" i="9"/>
  <c r="I375" i="9"/>
  <c r="G348" i="9"/>
  <c r="I349" i="9"/>
  <c r="G292" i="9"/>
  <c r="I293" i="9"/>
  <c r="G259" i="9"/>
  <c r="I260" i="9"/>
  <c r="G246" i="9"/>
  <c r="I247" i="9"/>
  <c r="G204" i="9"/>
  <c r="I205" i="9"/>
  <c r="G93" i="9"/>
  <c r="I94" i="9"/>
  <c r="G87" i="9"/>
  <c r="I88" i="9"/>
  <c r="G58" i="9"/>
  <c r="I59" i="9"/>
  <c r="G1217" i="9"/>
  <c r="I1217" i="9" s="1"/>
  <c r="I1218" i="9"/>
  <c r="G1193" i="9"/>
  <c r="I1193" i="9" s="1"/>
  <c r="I1194" i="9"/>
  <c r="G1222" i="9"/>
  <c r="I1222" i="9" s="1"/>
  <c r="I1223" i="9"/>
  <c r="G527" i="9"/>
  <c r="I528" i="9"/>
  <c r="G489" i="9"/>
  <c r="I490" i="9"/>
  <c r="G274" i="9"/>
  <c r="I275" i="9"/>
  <c r="G253" i="9"/>
  <c r="I254" i="9"/>
  <c r="G237" i="9"/>
  <c r="I238" i="9"/>
  <c r="G1326" i="9"/>
  <c r="I1327" i="9"/>
  <c r="G1233" i="9"/>
  <c r="I1234" i="9"/>
  <c r="G1110" i="9"/>
  <c r="I1111" i="9"/>
  <c r="G1083" i="9"/>
  <c r="I1084" i="9"/>
  <c r="G1036" i="9"/>
  <c r="I1037" i="9"/>
  <c r="G1007" i="9"/>
  <c r="I1008" i="9"/>
  <c r="G953" i="9"/>
  <c r="I954" i="9"/>
  <c r="G944" i="9"/>
  <c r="I945" i="9"/>
  <c r="G938" i="9"/>
  <c r="I939" i="9"/>
  <c r="G877" i="9"/>
  <c r="I878" i="9"/>
  <c r="G828" i="9"/>
  <c r="I828" i="9" s="1"/>
  <c r="I829" i="9"/>
  <c r="G820" i="9"/>
  <c r="I821" i="9"/>
  <c r="G809" i="9"/>
  <c r="I810" i="9"/>
  <c r="G786" i="9"/>
  <c r="I787" i="9"/>
  <c r="G782" i="9"/>
  <c r="I783" i="9"/>
  <c r="G778" i="9"/>
  <c r="I779" i="9"/>
  <c r="G774" i="9"/>
  <c r="I775" i="9"/>
  <c r="G770" i="9"/>
  <c r="I771" i="9"/>
  <c r="G766" i="9"/>
  <c r="I767" i="9"/>
  <c r="G762" i="9"/>
  <c r="I763" i="9"/>
  <c r="G758" i="9"/>
  <c r="I759" i="9"/>
  <c r="G749" i="9"/>
  <c r="I750" i="9"/>
  <c r="G702" i="9"/>
  <c r="I702" i="9" s="1"/>
  <c r="I703" i="9"/>
  <c r="G694" i="9"/>
  <c r="I694" i="9" s="1"/>
  <c r="I695" i="9"/>
  <c r="G690" i="9"/>
  <c r="I690" i="9" s="1"/>
  <c r="I691" i="9"/>
  <c r="G685" i="9"/>
  <c r="I685" i="9" s="1"/>
  <c r="I686" i="9"/>
  <c r="G677" i="9"/>
  <c r="I677" i="9" s="1"/>
  <c r="I678" i="9"/>
  <c r="G674" i="9"/>
  <c r="I675" i="9"/>
  <c r="G659" i="9"/>
  <c r="I659" i="9" s="1"/>
  <c r="I660" i="9"/>
  <c r="G617" i="9"/>
  <c r="I618" i="9"/>
  <c r="G613" i="9"/>
  <c r="I614" i="9"/>
  <c r="G609" i="9"/>
  <c r="I610" i="9"/>
  <c r="G604" i="9"/>
  <c r="I605" i="9"/>
  <c r="G596" i="9"/>
  <c r="I597" i="9"/>
  <c r="G590" i="9"/>
  <c r="I590" i="9" s="1"/>
  <c r="I591" i="9"/>
  <c r="G550" i="9"/>
  <c r="I551" i="9"/>
  <c r="G541" i="9"/>
  <c r="I542" i="9"/>
  <c r="G446" i="9"/>
  <c r="I447" i="9"/>
  <c r="G430" i="9"/>
  <c r="I431" i="9"/>
  <c r="G413" i="9"/>
  <c r="I414" i="9"/>
  <c r="G342" i="9"/>
  <c r="I343" i="9"/>
  <c r="G330" i="9"/>
  <c r="I331" i="9"/>
  <c r="G207" i="9"/>
  <c r="I207" i="9" s="1"/>
  <c r="I208" i="9"/>
  <c r="G192" i="9"/>
  <c r="I192" i="9" s="1"/>
  <c r="I193" i="9"/>
  <c r="G189" i="9"/>
  <c r="I189" i="9" s="1"/>
  <c r="I190" i="9"/>
  <c r="G186" i="9"/>
  <c r="I187" i="9"/>
  <c r="G161" i="9"/>
  <c r="I161" i="9" s="1"/>
  <c r="I162" i="9"/>
  <c r="G127" i="9"/>
  <c r="I127" i="9" s="1"/>
  <c r="I128" i="9"/>
  <c r="G108" i="9"/>
  <c r="I109" i="9"/>
  <c r="G44" i="9"/>
  <c r="I45" i="9"/>
  <c r="G28" i="9"/>
  <c r="I29" i="9"/>
  <c r="G1022" i="9"/>
  <c r="I1023" i="9"/>
  <c r="G804" i="9"/>
  <c r="I805" i="9"/>
  <c r="G832" i="9"/>
  <c r="I832" i="9" s="1"/>
  <c r="I833" i="9"/>
  <c r="G1197" i="9"/>
  <c r="I1198" i="9"/>
  <c r="G546" i="9"/>
  <c r="I547" i="9"/>
  <c r="G634" i="9"/>
  <c r="I634" i="9" s="1"/>
  <c r="I635" i="9"/>
  <c r="K560" i="9"/>
  <c r="G667" i="9"/>
  <c r="I667" i="9" s="1"/>
  <c r="I668" i="9"/>
  <c r="G914" i="9"/>
  <c r="I915" i="9"/>
  <c r="G681" i="9"/>
  <c r="I682" i="9"/>
  <c r="G263" i="9"/>
  <c r="I264" i="9"/>
  <c r="K21" i="9"/>
  <c r="J733" i="9"/>
  <c r="J620" i="9" s="1"/>
  <c r="J894" i="9"/>
  <c r="K1123" i="9"/>
  <c r="J372" i="9"/>
  <c r="G21" i="9"/>
  <c r="I21" i="9" s="1"/>
  <c r="J507" i="9"/>
  <c r="K733" i="9"/>
  <c r="K620" i="9" s="1"/>
  <c r="K318" i="9"/>
  <c r="K299" i="9" s="1"/>
  <c r="K296" i="9" s="1"/>
  <c r="K507" i="9"/>
  <c r="K492" i="9" s="1"/>
  <c r="N453" i="9" s="1"/>
  <c r="G560" i="9"/>
  <c r="I560" i="9" s="1"/>
  <c r="J997" i="9"/>
  <c r="J956" i="9"/>
  <c r="J360" i="9"/>
  <c r="M336" i="9" s="1"/>
  <c r="J318" i="9"/>
  <c r="J299" i="9" s="1"/>
  <c r="J296" i="9" s="1"/>
  <c r="J1005" i="9"/>
  <c r="J1004" i="9" s="1"/>
  <c r="J1003" i="9" s="1"/>
  <c r="M997" i="9" s="1"/>
  <c r="J560" i="9"/>
  <c r="N1123" i="9"/>
  <c r="K98" i="9"/>
  <c r="K97" i="9" s="1"/>
  <c r="N21" i="9" s="1"/>
  <c r="J492" i="9"/>
  <c r="M453" i="9" s="1"/>
  <c r="K360" i="9"/>
  <c r="N336" i="9" s="1"/>
  <c r="N19" i="9"/>
  <c r="K19" i="9"/>
  <c r="J98" i="9"/>
  <c r="J97" i="9" s="1"/>
  <c r="M21" i="9" s="1"/>
  <c r="J19" i="9"/>
  <c r="J21" i="9"/>
  <c r="M19" i="9"/>
  <c r="M18" i="9"/>
  <c r="J18" i="9"/>
  <c r="K997" i="9"/>
  <c r="N18" i="9"/>
  <c r="K18" i="9"/>
  <c r="K336" i="9"/>
  <c r="N17" i="9"/>
  <c r="K17" i="9"/>
  <c r="J1123" i="9"/>
  <c r="M1123" i="9"/>
  <c r="K1002" i="9"/>
  <c r="N997" i="9"/>
  <c r="G997" i="9"/>
  <c r="I997" i="9" s="1"/>
  <c r="L18" i="9"/>
  <c r="G18" i="9"/>
  <c r="J17" i="9"/>
  <c r="J336" i="9"/>
  <c r="M17" i="9"/>
  <c r="G336" i="9"/>
  <c r="I336" i="9" s="1"/>
  <c r="K812" i="9"/>
  <c r="J812" i="9"/>
  <c r="I1263" i="9" l="1"/>
  <c r="G1259" i="9"/>
  <c r="I1259" i="9" s="1"/>
  <c r="G1258" i="9"/>
  <c r="G925" i="9"/>
  <c r="I926" i="9"/>
  <c r="G1149" i="9"/>
  <c r="I1150" i="9"/>
  <c r="G1162" i="9"/>
  <c r="I1163" i="9"/>
  <c r="G1203" i="9"/>
  <c r="I1203" i="9" s="1"/>
  <c r="I1204" i="9"/>
  <c r="G1304" i="9"/>
  <c r="I1305" i="9"/>
  <c r="I1341" i="9"/>
  <c r="G1336" i="9"/>
  <c r="I1336" i="9" s="1"/>
  <c r="G361" i="9"/>
  <c r="I361" i="9" s="1"/>
  <c r="I362" i="9"/>
  <c r="G471" i="9"/>
  <c r="I472" i="9"/>
  <c r="G479" i="9"/>
  <c r="I479" i="9" s="1"/>
  <c r="I480" i="9"/>
  <c r="G845" i="9"/>
  <c r="I845" i="9" s="1"/>
  <c r="I846" i="9"/>
  <c r="I1142" i="9"/>
  <c r="G1136" i="9"/>
  <c r="G305" i="9"/>
  <c r="I305" i="9" s="1"/>
  <c r="I306" i="9"/>
  <c r="G495" i="9"/>
  <c r="I496" i="9"/>
  <c r="G752" i="9"/>
  <c r="I752" i="9" s="1"/>
  <c r="I753" i="9"/>
  <c r="G919" i="9"/>
  <c r="I920" i="9"/>
  <c r="G36" i="9"/>
  <c r="I37" i="9"/>
  <c r="I1049" i="11"/>
  <c r="G1009" i="11"/>
  <c r="G1048" i="11"/>
  <c r="I1060" i="12"/>
  <c r="G1020" i="12"/>
  <c r="G1059" i="12"/>
  <c r="L1127" i="10"/>
  <c r="I543" i="10"/>
  <c r="G542" i="10"/>
  <c r="I542" i="10" s="1"/>
  <c r="I878" i="10"/>
  <c r="G877" i="10"/>
  <c r="I877" i="10" s="1"/>
  <c r="I284" i="10"/>
  <c r="G282" i="10"/>
  <c r="I282" i="10" s="1"/>
  <c r="G1127" i="10"/>
  <c r="N571" i="10" s="1"/>
  <c r="L17" i="10"/>
  <c r="I963" i="10"/>
  <c r="G962" i="10"/>
  <c r="I1002" i="10"/>
  <c r="G1001" i="10"/>
  <c r="I1001" i="10" s="1"/>
  <c r="G624" i="10"/>
  <c r="I624" i="10" s="1"/>
  <c r="I625" i="10"/>
  <c r="I1041" i="10"/>
  <c r="G1040" i="10"/>
  <c r="G97" i="10"/>
  <c r="L21" i="10" s="1"/>
  <c r="L336" i="10"/>
  <c r="I1313" i="10"/>
  <c r="G1307" i="10"/>
  <c r="I1307" i="10" s="1"/>
  <c r="G16" i="10"/>
  <c r="I899" i="10"/>
  <c r="G898" i="10"/>
  <c r="I898" i="10" s="1"/>
  <c r="I299" i="10"/>
  <c r="G296" i="10"/>
  <c r="I817" i="10"/>
  <c r="G816" i="10"/>
  <c r="I816" i="10" s="1"/>
  <c r="I1127" i="10"/>
  <c r="I571" i="10"/>
  <c r="G570" i="10"/>
  <c r="L454" i="10"/>
  <c r="I459" i="10"/>
  <c r="G1250" i="10"/>
  <c r="I1250" i="10" s="1"/>
  <c r="I1298" i="10"/>
  <c r="I981" i="10"/>
  <c r="I899" i="9"/>
  <c r="G898" i="9"/>
  <c r="G907" i="9"/>
  <c r="I907" i="9" s="1"/>
  <c r="I908" i="9"/>
  <c r="G545" i="9"/>
  <c r="I546" i="9"/>
  <c r="I1197" i="9"/>
  <c r="G803" i="9"/>
  <c r="I804" i="9"/>
  <c r="G1021" i="9"/>
  <c r="I1022" i="9"/>
  <c r="G27" i="9"/>
  <c r="I28" i="9"/>
  <c r="G43" i="9"/>
  <c r="I44" i="9"/>
  <c r="G107" i="9"/>
  <c r="I107" i="9" s="1"/>
  <c r="I108" i="9"/>
  <c r="I186" i="9"/>
  <c r="G185" i="9"/>
  <c r="I185" i="9" s="1"/>
  <c r="I330" i="9"/>
  <c r="G329" i="9"/>
  <c r="I329" i="9" s="1"/>
  <c r="G341" i="9"/>
  <c r="I342" i="9"/>
  <c r="G412" i="9"/>
  <c r="I412" i="9" s="1"/>
  <c r="I413" i="9"/>
  <c r="G429" i="9"/>
  <c r="I429" i="9" s="1"/>
  <c r="I430" i="9"/>
  <c r="G445" i="9"/>
  <c r="I446" i="9"/>
  <c r="G540" i="9"/>
  <c r="I540" i="9" s="1"/>
  <c r="I541" i="9"/>
  <c r="G549" i="9"/>
  <c r="I549" i="9" s="1"/>
  <c r="I550" i="9"/>
  <c r="G595" i="9"/>
  <c r="I596" i="9"/>
  <c r="G603" i="9"/>
  <c r="I603" i="9" s="1"/>
  <c r="I604" i="9"/>
  <c r="G608" i="9"/>
  <c r="I608" i="9" s="1"/>
  <c r="I609" i="9"/>
  <c r="G612" i="9"/>
  <c r="I612" i="9" s="1"/>
  <c r="I613" i="9"/>
  <c r="G616" i="9"/>
  <c r="I616" i="9" s="1"/>
  <c r="I617" i="9"/>
  <c r="G673" i="9"/>
  <c r="I673" i="9" s="1"/>
  <c r="I674" i="9"/>
  <c r="G748" i="9"/>
  <c r="I748" i="9" s="1"/>
  <c r="I749" i="9"/>
  <c r="G757" i="9"/>
  <c r="I757" i="9" s="1"/>
  <c r="I758" i="9"/>
  <c r="G761" i="9"/>
  <c r="I761" i="9" s="1"/>
  <c r="I762" i="9"/>
  <c r="G765" i="9"/>
  <c r="I765" i="9" s="1"/>
  <c r="I766" i="9"/>
  <c r="G769" i="9"/>
  <c r="I769" i="9" s="1"/>
  <c r="I770" i="9"/>
  <c r="G773" i="9"/>
  <c r="I773" i="9" s="1"/>
  <c r="I774" i="9"/>
  <c r="G777" i="9"/>
  <c r="I777" i="9" s="1"/>
  <c r="I778" i="9"/>
  <c r="G781" i="9"/>
  <c r="I781" i="9" s="1"/>
  <c r="I782" i="9"/>
  <c r="G785" i="9"/>
  <c r="I785" i="9" s="1"/>
  <c r="I786" i="9"/>
  <c r="G808" i="9"/>
  <c r="I808" i="9" s="1"/>
  <c r="I809" i="9"/>
  <c r="I820" i="9"/>
  <c r="G815" i="9"/>
  <c r="G876" i="9"/>
  <c r="I877" i="9"/>
  <c r="G937" i="9"/>
  <c r="I938" i="9"/>
  <c r="G943" i="9"/>
  <c r="I944" i="9"/>
  <c r="G952" i="9"/>
  <c r="I953" i="9"/>
  <c r="I1007" i="9"/>
  <c r="G1006" i="9"/>
  <c r="I1006" i="9" s="1"/>
  <c r="G1035" i="9"/>
  <c r="I1036" i="9"/>
  <c r="G1082" i="9"/>
  <c r="I1083" i="9"/>
  <c r="G1109" i="9"/>
  <c r="I1110" i="9"/>
  <c r="I1233" i="9"/>
  <c r="G1232" i="9"/>
  <c r="G1325" i="9"/>
  <c r="I1326" i="9"/>
  <c r="G236" i="9"/>
  <c r="I237" i="9"/>
  <c r="G252" i="9"/>
  <c r="I253" i="9"/>
  <c r="G273" i="9"/>
  <c r="I274" i="9"/>
  <c r="G488" i="9"/>
  <c r="I489" i="9"/>
  <c r="I527" i="9"/>
  <c r="G526" i="9"/>
  <c r="I526" i="9" s="1"/>
  <c r="G57" i="9"/>
  <c r="I58" i="9"/>
  <c r="I87" i="9"/>
  <c r="G63" i="9"/>
  <c r="G92" i="9"/>
  <c r="I93" i="9"/>
  <c r="I204" i="9"/>
  <c r="G203" i="9"/>
  <c r="I203" i="9" s="1"/>
  <c r="G245" i="9"/>
  <c r="I245" i="9" s="1"/>
  <c r="I246" i="9"/>
  <c r="G258" i="9"/>
  <c r="I259" i="9"/>
  <c r="G291" i="9"/>
  <c r="I292" i="9"/>
  <c r="I348" i="9"/>
  <c r="G347" i="9"/>
  <c r="G373" i="9"/>
  <c r="I373" i="9" s="1"/>
  <c r="I374" i="9"/>
  <c r="G433" i="9"/>
  <c r="I433" i="9" s="1"/>
  <c r="I434" i="9"/>
  <c r="G460" i="9"/>
  <c r="I461" i="9"/>
  <c r="G586" i="9"/>
  <c r="I587" i="9"/>
  <c r="G789" i="9"/>
  <c r="I789" i="9" s="1"/>
  <c r="I790" i="9"/>
  <c r="G795" i="9"/>
  <c r="I795" i="9" s="1"/>
  <c r="I796" i="9"/>
  <c r="G799" i="9"/>
  <c r="I799" i="9" s="1"/>
  <c r="I800" i="9"/>
  <c r="G861" i="9"/>
  <c r="I862" i="9"/>
  <c r="G865" i="9"/>
  <c r="I865" i="9" s="1"/>
  <c r="I866" i="9"/>
  <c r="G869" i="9"/>
  <c r="I869" i="9" s="1"/>
  <c r="I870" i="9"/>
  <c r="I961" i="9"/>
  <c r="G960" i="9"/>
  <c r="G969" i="9"/>
  <c r="I969" i="9" s="1"/>
  <c r="I970" i="9"/>
  <c r="I990" i="9"/>
  <c r="G989" i="9"/>
  <c r="G1017" i="9"/>
  <c r="I1017" i="9" s="1"/>
  <c r="I1018" i="9"/>
  <c r="G1086" i="9"/>
  <c r="I1087" i="9"/>
  <c r="G1208" i="9"/>
  <c r="I1208" i="9" s="1"/>
  <c r="I1209" i="9"/>
  <c r="G1296" i="9"/>
  <c r="I1297" i="9"/>
  <c r="G1348" i="9"/>
  <c r="I1349" i="9"/>
  <c r="I136" i="9"/>
  <c r="G135" i="9"/>
  <c r="G241" i="9"/>
  <c r="I242" i="9"/>
  <c r="G268" i="9"/>
  <c r="I269" i="9"/>
  <c r="G278" i="9"/>
  <c r="I279" i="9"/>
  <c r="I323" i="9"/>
  <c r="G319" i="9"/>
  <c r="G356" i="9"/>
  <c r="I357" i="9"/>
  <c r="G382" i="9"/>
  <c r="I383" i="9"/>
  <c r="G386" i="9"/>
  <c r="I386" i="9" s="1"/>
  <c r="I387" i="9"/>
  <c r="G395" i="9"/>
  <c r="I396" i="9"/>
  <c r="G400" i="9"/>
  <c r="I401" i="9"/>
  <c r="I520" i="9"/>
  <c r="G519" i="9"/>
  <c r="I519" i="9" s="1"/>
  <c r="I513" i="9"/>
  <c r="G512" i="9"/>
  <c r="G1128" i="9"/>
  <c r="I1129" i="9"/>
  <c r="G221" i="9"/>
  <c r="I221" i="9" s="1"/>
  <c r="I222" i="9"/>
  <c r="G1119" i="9"/>
  <c r="I1120" i="9"/>
  <c r="G405" i="9"/>
  <c r="I406" i="9"/>
  <c r="G146" i="9"/>
  <c r="I146" i="9" s="1"/>
  <c r="N560" i="9"/>
  <c r="J16" i="9"/>
  <c r="G262" i="9"/>
  <c r="I263" i="9"/>
  <c r="I681" i="9"/>
  <c r="G623" i="9"/>
  <c r="G913" i="9"/>
  <c r="I914" i="9"/>
  <c r="I18" i="9"/>
  <c r="J1002" i="9"/>
  <c r="M560" i="9"/>
  <c r="M16" i="9"/>
  <c r="K16" i="9"/>
  <c r="N16" i="9"/>
  <c r="I1136" i="9" l="1"/>
  <c r="G1257" i="9"/>
  <c r="I1258" i="9"/>
  <c r="I36" i="9"/>
  <c r="G35" i="9"/>
  <c r="I35" i="9" s="1"/>
  <c r="G918" i="9"/>
  <c r="I918" i="9" s="1"/>
  <c r="I919" i="9"/>
  <c r="G494" i="9"/>
  <c r="I495" i="9"/>
  <c r="G470" i="9"/>
  <c r="I471" i="9"/>
  <c r="I1304" i="9"/>
  <c r="G1303" i="9"/>
  <c r="I1303" i="9" s="1"/>
  <c r="G1161" i="9"/>
  <c r="I1162" i="9"/>
  <c r="G1148" i="9"/>
  <c r="I1149" i="9"/>
  <c r="G924" i="9"/>
  <c r="I924" i="9" s="1"/>
  <c r="I925" i="9"/>
  <c r="G1019" i="12"/>
  <c r="I1020" i="12"/>
  <c r="G17" i="12"/>
  <c r="L17" i="12"/>
  <c r="I1048" i="11"/>
  <c r="G1047" i="11"/>
  <c r="I1059" i="12"/>
  <c r="G1058" i="12"/>
  <c r="G1008" i="11"/>
  <c r="L17" i="11"/>
  <c r="G17" i="11"/>
  <c r="I1009" i="11"/>
  <c r="I962" i="10"/>
  <c r="G961" i="10"/>
  <c r="I1040" i="10"/>
  <c r="G1039" i="10"/>
  <c r="L570" i="10"/>
  <c r="I570" i="10"/>
  <c r="G569" i="10"/>
  <c r="I296" i="10"/>
  <c r="L16" i="10"/>
  <c r="G897" i="9"/>
  <c r="I898" i="9"/>
  <c r="G404" i="9"/>
  <c r="I404" i="9" s="1"/>
  <c r="I405" i="9"/>
  <c r="G1114" i="9"/>
  <c r="I1119" i="9"/>
  <c r="G1127" i="9"/>
  <c r="I1128" i="9"/>
  <c r="G399" i="9"/>
  <c r="I399" i="9" s="1"/>
  <c r="I400" i="9"/>
  <c r="G394" i="9"/>
  <c r="I394" i="9" s="1"/>
  <c r="I395" i="9"/>
  <c r="I382" i="9"/>
  <c r="G355" i="9"/>
  <c r="I356" i="9"/>
  <c r="G277" i="9"/>
  <c r="I277" i="9" s="1"/>
  <c r="I278" i="9"/>
  <c r="G267" i="9"/>
  <c r="I267" i="9" s="1"/>
  <c r="I268" i="9"/>
  <c r="G240" i="9"/>
  <c r="I240" i="9" s="1"/>
  <c r="I241" i="9"/>
  <c r="G1347" i="9"/>
  <c r="I1348" i="9"/>
  <c r="G1295" i="9"/>
  <c r="I1296" i="9"/>
  <c r="I1086" i="9"/>
  <c r="I861" i="9"/>
  <c r="G856" i="9"/>
  <c r="I856" i="9" s="1"/>
  <c r="I586" i="9"/>
  <c r="G568" i="9"/>
  <c r="G459" i="9"/>
  <c r="I460" i="9"/>
  <c r="I291" i="9"/>
  <c r="G284" i="9"/>
  <c r="G257" i="9"/>
  <c r="I257" i="9" s="1"/>
  <c r="I258" i="9"/>
  <c r="G91" i="9"/>
  <c r="I91" i="9" s="1"/>
  <c r="I92" i="9"/>
  <c r="I57" i="9"/>
  <c r="G51" i="9"/>
  <c r="I51" i="9" s="1"/>
  <c r="G487" i="9"/>
  <c r="I487" i="9" s="1"/>
  <c r="I488" i="9"/>
  <c r="G272" i="9"/>
  <c r="I272" i="9" s="1"/>
  <c r="I273" i="9"/>
  <c r="G251" i="9"/>
  <c r="I252" i="9"/>
  <c r="G235" i="9"/>
  <c r="I235" i="9" s="1"/>
  <c r="I236" i="9"/>
  <c r="G1324" i="9"/>
  <c r="I1325" i="9"/>
  <c r="G1108" i="9"/>
  <c r="I1108" i="9" s="1"/>
  <c r="I1109" i="9"/>
  <c r="G1081" i="9"/>
  <c r="I1081" i="9" s="1"/>
  <c r="I1082" i="9"/>
  <c r="I1035" i="9"/>
  <c r="G1034" i="9"/>
  <c r="G951" i="9"/>
  <c r="I951" i="9" s="1"/>
  <c r="I952" i="9"/>
  <c r="G942" i="9"/>
  <c r="I942" i="9" s="1"/>
  <c r="I943" i="9"/>
  <c r="G936" i="9"/>
  <c r="I936" i="9" s="1"/>
  <c r="I937" i="9"/>
  <c r="I876" i="9"/>
  <c r="G875" i="9"/>
  <c r="G594" i="9"/>
  <c r="I594" i="9" s="1"/>
  <c r="I595" i="9"/>
  <c r="I445" i="9"/>
  <c r="G444" i="9"/>
  <c r="G340" i="9"/>
  <c r="I341" i="9"/>
  <c r="I43" i="9"/>
  <c r="G42" i="9"/>
  <c r="G26" i="9"/>
  <c r="I27" i="9"/>
  <c r="I1021" i="9"/>
  <c r="G1005" i="9"/>
  <c r="G733" i="9"/>
  <c r="I733" i="9" s="1"/>
  <c r="I803" i="9"/>
  <c r="G544" i="9"/>
  <c r="I545" i="9"/>
  <c r="G1176" i="9"/>
  <c r="I512" i="9"/>
  <c r="G507" i="9"/>
  <c r="I319" i="9"/>
  <c r="G318" i="9"/>
  <c r="I135" i="9"/>
  <c r="G98" i="9"/>
  <c r="I98" i="9" s="1"/>
  <c r="G977" i="9"/>
  <c r="I989" i="9"/>
  <c r="G959" i="9"/>
  <c r="I960" i="9"/>
  <c r="G346" i="9"/>
  <c r="I346" i="9" s="1"/>
  <c r="I347" i="9"/>
  <c r="G62" i="9"/>
  <c r="I63" i="9"/>
  <c r="G1227" i="9"/>
  <c r="I1227" i="9" s="1"/>
  <c r="I1232" i="9"/>
  <c r="G814" i="9"/>
  <c r="I815" i="9"/>
  <c r="I913" i="9"/>
  <c r="I262" i="9"/>
  <c r="G622" i="9"/>
  <c r="I623" i="9"/>
  <c r="G1147" i="9" l="1"/>
  <c r="I1148" i="9"/>
  <c r="G1160" i="9"/>
  <c r="I1160" i="9" s="1"/>
  <c r="I1161" i="9"/>
  <c r="G469" i="9"/>
  <c r="I470" i="9"/>
  <c r="G493" i="9"/>
  <c r="I493" i="9" s="1"/>
  <c r="I494" i="9"/>
  <c r="G1256" i="9"/>
  <c r="I1256" i="9" s="1"/>
  <c r="I1257" i="9"/>
  <c r="G256" i="9"/>
  <c r="G912" i="9"/>
  <c r="I17" i="11"/>
  <c r="G16" i="11"/>
  <c r="I16" i="11" s="1"/>
  <c r="I1008" i="11"/>
  <c r="L16" i="11"/>
  <c r="N578" i="11"/>
  <c r="I17" i="12"/>
  <c r="G16" i="12"/>
  <c r="I16" i="12" s="1"/>
  <c r="I1019" i="12"/>
  <c r="N589" i="12"/>
  <c r="L16" i="12"/>
  <c r="I1058" i="12"/>
  <c r="G1057" i="12"/>
  <c r="I1047" i="11"/>
  <c r="G1046" i="11"/>
  <c r="I961" i="10"/>
  <c r="G960" i="10"/>
  <c r="I960" i="10" s="1"/>
  <c r="I1039" i="10"/>
  <c r="G1038" i="10"/>
  <c r="I569" i="10"/>
  <c r="G896" i="9"/>
  <c r="I897" i="9"/>
  <c r="I507" i="9"/>
  <c r="G492" i="9"/>
  <c r="G1175" i="9"/>
  <c r="I1175" i="9" s="1"/>
  <c r="I1176" i="9"/>
  <c r="G539" i="9"/>
  <c r="I544" i="9"/>
  <c r="G25" i="9"/>
  <c r="I25" i="9" s="1"/>
  <c r="I26" i="9"/>
  <c r="I340" i="9"/>
  <c r="G1323" i="9"/>
  <c r="I1323" i="9" s="1"/>
  <c r="I1324" i="9"/>
  <c r="G250" i="9"/>
  <c r="I250" i="9" s="1"/>
  <c r="I251" i="9"/>
  <c r="G458" i="9"/>
  <c r="I458" i="9" s="1"/>
  <c r="I459" i="9"/>
  <c r="G1294" i="9"/>
  <c r="I1295" i="9"/>
  <c r="G1346" i="9"/>
  <c r="I1346" i="9" s="1"/>
  <c r="I1347" i="9"/>
  <c r="G17" i="9"/>
  <c r="L17" i="9"/>
  <c r="G354" i="9"/>
  <c r="I354" i="9" s="1"/>
  <c r="I355" i="9"/>
  <c r="I1127" i="9"/>
  <c r="G1113" i="9"/>
  <c r="I1113" i="9" s="1"/>
  <c r="I1114" i="9"/>
  <c r="G299" i="9"/>
  <c r="I318" i="9"/>
  <c r="G813" i="9"/>
  <c r="I814" i="9"/>
  <c r="G61" i="9"/>
  <c r="I61" i="9" s="1"/>
  <c r="I62" i="9"/>
  <c r="G958" i="9"/>
  <c r="I959" i="9"/>
  <c r="I977" i="9"/>
  <c r="G1004" i="9"/>
  <c r="I1005" i="9"/>
  <c r="G41" i="9"/>
  <c r="I41" i="9" s="1"/>
  <c r="I42" i="9"/>
  <c r="I444" i="9"/>
  <c r="G437" i="9"/>
  <c r="I437" i="9" s="1"/>
  <c r="G874" i="9"/>
  <c r="I875" i="9"/>
  <c r="G1033" i="9"/>
  <c r="I1033" i="9" s="1"/>
  <c r="I1034" i="9"/>
  <c r="G282" i="9"/>
  <c r="I282" i="9" s="1"/>
  <c r="I284" i="9"/>
  <c r="I568" i="9"/>
  <c r="G567" i="9"/>
  <c r="G1080" i="9"/>
  <c r="I1080" i="9" s="1"/>
  <c r="G381" i="9"/>
  <c r="I256" i="9"/>
  <c r="I912" i="9"/>
  <c r="G621" i="9"/>
  <c r="I622" i="9"/>
  <c r="G464" i="9" l="1"/>
  <c r="I464" i="9" s="1"/>
  <c r="I469" i="9"/>
  <c r="I1147" i="9"/>
  <c r="G1135" i="9"/>
  <c r="G97" i="9"/>
  <c r="I97" i="9" s="1"/>
  <c r="G1045" i="11"/>
  <c r="I1046" i="11"/>
  <c r="G1056" i="12"/>
  <c r="I1057" i="12"/>
  <c r="L564" i="10"/>
  <c r="G1037" i="10"/>
  <c r="I1038" i="10"/>
  <c r="G895" i="9"/>
  <c r="I896" i="9"/>
  <c r="G372" i="9"/>
  <c r="I381" i="9"/>
  <c r="I567" i="9"/>
  <c r="G566" i="9"/>
  <c r="I17" i="9"/>
  <c r="G16" i="9"/>
  <c r="I16" i="9" s="1"/>
  <c r="G1246" i="9"/>
  <c r="I1246" i="9" s="1"/>
  <c r="I1294" i="9"/>
  <c r="G538" i="9"/>
  <c r="I538" i="9" s="1"/>
  <c r="I539" i="9"/>
  <c r="G873" i="9"/>
  <c r="I873" i="9" s="1"/>
  <c r="I874" i="9"/>
  <c r="G1003" i="9"/>
  <c r="I1004" i="9"/>
  <c r="G957" i="9"/>
  <c r="I958" i="9"/>
  <c r="I813" i="9"/>
  <c r="G296" i="9"/>
  <c r="I299" i="9"/>
  <c r="L453" i="9"/>
  <c r="I492" i="9"/>
  <c r="I621" i="9"/>
  <c r="G620" i="9"/>
  <c r="L21" i="9"/>
  <c r="G812" i="9" l="1"/>
  <c r="I812" i="9" s="1"/>
  <c r="I1135" i="9"/>
  <c r="G1123" i="9"/>
  <c r="L1123" i="9"/>
  <c r="I1056" i="12"/>
  <c r="G1055" i="12"/>
  <c r="G1044" i="11"/>
  <c r="I1045" i="11"/>
  <c r="I1037" i="10"/>
  <c r="G1007" i="10"/>
  <c r="I895" i="9"/>
  <c r="G894" i="9"/>
  <c r="I894" i="9" s="1"/>
  <c r="I296" i="9"/>
  <c r="I957" i="9"/>
  <c r="G956" i="9"/>
  <c r="I956" i="9" s="1"/>
  <c r="I1003" i="9"/>
  <c r="G1002" i="9"/>
  <c r="I1002" i="9" s="1"/>
  <c r="L997" i="9"/>
  <c r="I372" i="9"/>
  <c r="G360" i="9"/>
  <c r="I566" i="9"/>
  <c r="G565" i="9"/>
  <c r="I565" i="9" s="1"/>
  <c r="I620" i="9"/>
  <c r="L566" i="9"/>
  <c r="N567" i="9" l="1"/>
  <c r="I1123" i="9"/>
  <c r="L560" i="9"/>
  <c r="L16" i="9"/>
  <c r="I1044" i="11"/>
  <c r="G1014" i="11"/>
  <c r="I1055" i="12"/>
  <c r="G1025" i="12"/>
  <c r="I1007" i="10"/>
  <c r="G1006" i="10"/>
  <c r="I1006" i="10" s="1"/>
  <c r="L1001" i="10"/>
  <c r="I360" i="9"/>
  <c r="L336" i="9"/>
  <c r="I1025" i="12" l="1"/>
  <c r="G1024" i="12"/>
  <c r="I1024" i="12" s="1"/>
  <c r="L1019" i="12"/>
  <c r="G1013" i="11"/>
  <c r="I1013" i="11" s="1"/>
  <c r="I1014" i="11"/>
  <c r="L1008" i="11"/>
  <c r="H399" i="10"/>
  <c r="H397" i="10" s="1"/>
  <c r="I397" i="10" s="1"/>
  <c r="H122" i="10" l="1"/>
  <c r="H338" i="10"/>
  <c r="I399" i="10"/>
  <c r="H396" i="10" l="1"/>
  <c r="H336" i="10"/>
  <c r="I336" i="10" s="1"/>
  <c r="H18" i="10"/>
  <c r="I18" i="10" s="1"/>
  <c r="I338" i="10"/>
  <c r="H121" i="10"/>
  <c r="I122" i="10"/>
  <c r="H22" i="10"/>
  <c r="H21" i="10" l="1"/>
  <c r="I21" i="10" s="1"/>
  <c r="I22" i="10"/>
  <c r="H17" i="10"/>
  <c r="H120" i="10"/>
  <c r="I121" i="10"/>
  <c r="H395" i="10"/>
  <c r="I396" i="10"/>
  <c r="H16" i="10" l="1"/>
  <c r="I16" i="10" s="1"/>
  <c r="I17" i="10"/>
  <c r="H394" i="10"/>
  <c r="I395" i="10"/>
  <c r="I120" i="10"/>
  <c r="H111" i="10"/>
  <c r="H381" i="10" l="1"/>
  <c r="I394" i="10"/>
  <c r="I111" i="10"/>
  <c r="H98" i="10"/>
  <c r="H97" i="10" l="1"/>
  <c r="I98" i="10"/>
  <c r="H372" i="10"/>
  <c r="I381" i="10"/>
  <c r="I97" i="10" l="1"/>
  <c r="I372" i="10"/>
  <c r="H360" i="10"/>
  <c r="I360" i="10" l="1"/>
</calcChain>
</file>

<file path=xl/sharedStrings.xml><?xml version="1.0" encoding="utf-8"?>
<sst xmlns="http://schemas.openxmlformats.org/spreadsheetml/2006/main" count="25946" uniqueCount="703">
  <si>
    <t>к решению Троснянского районного</t>
  </si>
  <si>
    <t>Совета народных депутатов</t>
  </si>
  <si>
    <t>Наименование</t>
  </si>
  <si>
    <t>РПр</t>
  </si>
  <si>
    <t>ПР</t>
  </si>
  <si>
    <t>ЦСР</t>
  </si>
  <si>
    <t>ВР</t>
  </si>
  <si>
    <t>Ист</t>
  </si>
  <si>
    <t>Сумма, тыс.рублей</t>
  </si>
  <si>
    <t>2</t>
  </si>
  <si>
    <t>3</t>
  </si>
  <si>
    <t>4</t>
  </si>
  <si>
    <t>5</t>
  </si>
  <si>
    <t>6</t>
  </si>
  <si>
    <t>ИТОГО</t>
  </si>
  <si>
    <t>средства района</t>
  </si>
  <si>
    <t>1</t>
  </si>
  <si>
    <t>областные средства</t>
  </si>
  <si>
    <t>федеральные средства</t>
  </si>
  <si>
    <t>внебюджетные средства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</si>
  <si>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</si>
  <si>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</si>
  <si>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</si>
  <si>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</si>
  <si>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</si>
  <si>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6500000000</t>
  </si>
  <si>
    <t xml:space="preserve">Глава муниципального образования </t>
  </si>
  <si>
    <t>6500080070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</si>
  <si>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</si>
  <si>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</si>
  <si>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</si>
  <si>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</si>
  <si>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</si>
  <si>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</si>
  <si>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</si>
  <si>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</si>
  <si>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Центральный аппарат </t>
  </si>
  <si>
    <t>6500080080</t>
  </si>
  <si>
    <t>0104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</si>
  <si>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</si>
  <si>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</si>
  <si>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</si>
  <si>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НР00051200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</si>
  <si>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</si>
  <si>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</si>
  <si>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</si>
  <si>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244</t>
  </si>
  <si>
    <t>6500051200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</si>
  <si>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</si>
  <si>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</si>
  <si>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 xml:space="preserve">Расходы на выполнение переданных полномочий по осуществлению финансового контроля </t>
  </si>
  <si>
    <t>6500083230</t>
  </si>
  <si>
    <t>240</t>
  </si>
  <si>
    <t>Обеспечение проведения выборов и референдумов</t>
  </si>
  <si>
    <t>0107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</si>
  <si>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</si>
  <si>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</si>
  <si>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</si>
  <si>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</si>
  <si>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</si>
  <si>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0111</t>
  </si>
  <si>
    <t xml:space="preserve">Резервные фонды исполнительных органов местного самоуправления </t>
  </si>
  <si>
    <t>6500080100</t>
  </si>
  <si>
    <t>000</t>
  </si>
  <si>
    <t>Резервные средства</t>
  </si>
  <si>
    <t>870</t>
  </si>
  <si>
    <t>Другие общегосударственные вопросы</t>
  </si>
  <si>
    <t>0113</t>
  </si>
  <si>
    <t>Проведение Всероссийской переписи населения 2020 года</t>
  </si>
  <si>
    <t>6500054690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</si>
  <si>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</si>
  <si>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6500080390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</si>
  <si>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</si>
  <si>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</si>
  <si>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</si>
  <si>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</si>
  <si>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 xml:space="preserve"> Премии и гранты</t>
  </si>
  <si>
    <t>350</t>
  </si>
  <si>
    <t>Уплата налогов, сборов и иных платежей</t>
  </si>
  <si>
    <t>850</t>
  </si>
  <si>
    <t>Средства района</t>
  </si>
  <si>
    <t>Наказы избирателей депутатам Троснянского районного Совета народных депутатов</t>
  </si>
  <si>
    <t>НР00080210</t>
  </si>
  <si>
    <t>6500080210</t>
  </si>
  <si>
    <t xml:space="preserve">Оценка недвижимости, признание прав и регулирование отношений по муниципальной собственности </t>
  </si>
  <si>
    <t>НР00080110</t>
  </si>
  <si>
    <t>6500080110</t>
  </si>
  <si>
    <t>Исполнение судебных актов</t>
  </si>
  <si>
    <t>830</t>
  </si>
  <si>
    <t xml:space="preserve">Организация материально-технического и организационного обеспечения деятельности администрации района </t>
  </si>
  <si>
    <t>6500080440</t>
  </si>
  <si>
    <t xml:space="preserve">Исполнение судебных актов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</si>
  <si>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</si>
  <si>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6500080450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</si>
  <si>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</si>
  <si>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>6500080460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</si>
  <si>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</si>
  <si>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6500080470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</si>
  <si>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</si>
  <si>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6500080480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</si>
  <si>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</si>
  <si>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>6500080490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</si>
  <si>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 )</t>
  </si>
  <si>
    <t>6500080500</t>
  </si>
  <si>
    <t xml:space="preserve">Доплата за счет средств бюджета муниципального района на 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</t>
  </si>
  <si>
    <t>6500081580</t>
  </si>
  <si>
    <t xml:space="preserve">средства района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</si>
  <si>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</si>
  <si>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6500071580</t>
  </si>
  <si>
    <t xml:space="preserve">областные средства </t>
  </si>
  <si>
    <t xml:space="preserve">Выполнение  полномочий  в сфере трудовых отношений </t>
  </si>
  <si>
    <t>6500071610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</si>
  <si>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</si>
  <si>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6500071590</t>
  </si>
  <si>
    <t>НАЦИОНАЛЬНАЯ ОБОРОНА</t>
  </si>
  <si>
    <t>0200</t>
  </si>
  <si>
    <t>Мобилизационная и вневойсковая подготовка</t>
  </si>
  <si>
    <t>0203</t>
  </si>
  <si>
    <t>НР00000000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</si>
  <si>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</si>
  <si>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НР00051180</t>
  </si>
  <si>
    <t>Межбюджетные трансферты</t>
  </si>
  <si>
    <t>500</t>
  </si>
  <si>
    <t>Субвенции</t>
  </si>
  <si>
    <t>530</t>
  </si>
  <si>
    <t>6500051180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</si>
  <si>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</si>
  <si>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</si>
  <si>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</si>
  <si>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</si>
  <si>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Муниципальная программа "Противодействие экстремизму и профилактика терроризма на территории Троснянского района Орловской области на 2018-2020 годы"</t>
  </si>
  <si>
    <t>ПТ00000000</t>
  </si>
  <si>
    <t>Реализация основного мероприятия</t>
  </si>
  <si>
    <t>ПТ00082130</t>
  </si>
  <si>
    <t>Муниципальная программа "Совершенствование системы профилактики правонарушений и усиление борьбы с преступностью в Троснянском районе на 2020-2022 годы"</t>
  </si>
  <si>
    <t>5300000000</t>
  </si>
  <si>
    <t>5300082130</t>
  </si>
  <si>
    <t>Муниципальная программа "Совершенствование системы профилактики правонарушений и усиление борьбы с преступностью в Троснянском районе на 2020-2022 годы</t>
  </si>
  <si>
    <t>7100000000</t>
  </si>
  <si>
    <t>7100082130</t>
  </si>
  <si>
    <t>Содержание и обеспечение деятельности единой дежурно- диспетчерской службы района</t>
  </si>
  <si>
    <t>6500080430</t>
  </si>
  <si>
    <t>Расходы на выплату персоналу казенных учреждений</t>
  </si>
  <si>
    <t>110</t>
  </si>
  <si>
    <t>НАЦИОНАЛЬНАЯ ЭКОНОМИКА</t>
  </si>
  <si>
    <t>0400</t>
  </si>
  <si>
    <t>Транспорт</t>
  </si>
  <si>
    <t>0408</t>
  </si>
  <si>
    <t>Проведение отдельных мероприятий по другим видам транспорта</t>
  </si>
  <si>
    <t>6500080120</t>
  </si>
  <si>
    <t>Дорожное хозяйство (дорожные фонды)</t>
  </si>
  <si>
    <t>0409</t>
  </si>
  <si>
    <t xml:space="preserve"> Межевание и паспортизация местных автомобильных дорог общего пользования</t>
  </si>
  <si>
    <t>6500082131</t>
  </si>
  <si>
    <t>Иные закупки товаров, работ и услуг для государственных(муниципальных) нужд</t>
  </si>
  <si>
    <t>Районная целевая программа "Содействие обеспечения безопасности дорожного движения в Троснянском районе в 2012-2020 годах"</t>
  </si>
  <si>
    <t>П400000000</t>
  </si>
  <si>
    <t>Основное мероприятие"Повышение уровня правовой культуры и предупреждение опасного поведения участников дорожного движения"</t>
  </si>
  <si>
    <t>П400100000</t>
  </si>
  <si>
    <t>П400180320</t>
  </si>
  <si>
    <t>Иные межбюджетные трансферты</t>
  </si>
  <si>
    <t>540</t>
  </si>
  <si>
    <t>Основное мероприятие " Содержание автомобильных дорог общего пользования местного значения "</t>
  </si>
  <si>
    <t>6100100000</t>
  </si>
  <si>
    <t>Закупка товаров, работ и услуг для государственных (муниципальных ) нужд</t>
  </si>
  <si>
    <t>Основное мероприятие "Ремонт автомобильных дорог местного значения общего пользования"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</si>
  <si>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</si>
  <si>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 за счет средств областного "Дорожного фонда"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</si>
  <si>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</si>
  <si>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</si>
  <si>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</si>
  <si>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Иные закупки товаров, работ и услуг для государственных (муниципальных) нужд</t>
  </si>
  <si>
    <t xml:space="preserve"> средства района 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</si>
  <si>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</si>
  <si>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</si>
  <si>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</si>
  <si>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Другие вопросы в области национальной экономики</t>
  </si>
  <si>
    <t>0412</t>
  </si>
  <si>
    <t>Районная целевая программа "Развитие и поддержка малого и среднего предпринимательства в Троснянском районе на 2012-2020 годы"</t>
  </si>
  <si>
    <t>П100000000</t>
  </si>
  <si>
    <t>Основное мероприятие "Финансовая и имущественная поддержка субъектов малого и среднего предпринимательства"</t>
  </si>
  <si>
    <t>П100100000</t>
  </si>
  <si>
    <t>П100180310</t>
  </si>
  <si>
    <t>Закупка товаров, работ и услуг для государственных (муниципальных )нужд</t>
  </si>
  <si>
    <t xml:space="preserve">6500000000 </t>
  </si>
  <si>
    <t>Мероприятия по землеустройству и землепользованию</t>
  </si>
  <si>
    <t>6500080140</t>
  </si>
  <si>
    <t>Реализация мероприятий в рамках проекта "Народный бюджет"</t>
  </si>
  <si>
    <t>6500082730</t>
  </si>
  <si>
    <t>ЖИЛИЩНО-КОММУНАЛЬНОЕ ХОЗЯЙСТВО</t>
  </si>
  <si>
    <t>0500</t>
  </si>
  <si>
    <t>Жилищное хозяйство</t>
  </si>
  <si>
    <t>0501</t>
  </si>
  <si>
    <t>Капитальный ремонт муниципального жилищного фонда в рамках непрограммной части бюджета муниципального района</t>
  </si>
  <si>
    <t>6500080150</t>
  </si>
  <si>
    <t>Коммунальное хозяйство</t>
  </si>
  <si>
    <t>0502</t>
  </si>
  <si>
    <t>Мероприятия по развитию сетей водоснабжения</t>
  </si>
  <si>
    <t>6500085530</t>
  </si>
  <si>
    <t>Муниципальная программа "Комплексное развитие сельских территорий"</t>
  </si>
  <si>
    <t>6200000000</t>
  </si>
  <si>
    <t>Подпрограмма 3 "Создание и развитие инфраструктуры на сельских территориях"</t>
  </si>
  <si>
    <t>6230000000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</si>
  <si>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</si>
  <si>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6230200000</t>
  </si>
  <si>
    <t>Вод в действие локальных водопроводов</t>
  </si>
  <si>
    <t>6230285530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</si>
  <si>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</si>
  <si>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</si>
  <si>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</si>
  <si>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414</t>
  </si>
  <si>
    <t>Организация в границах поселения водоотведения, тепло- и водоснабжения</t>
  </si>
  <si>
    <t>6500081720</t>
  </si>
  <si>
    <t>Благоустройство</t>
  </si>
  <si>
    <t>0503</t>
  </si>
  <si>
    <t>Основное мероприятие "Благоустройство сельских территорий"</t>
  </si>
  <si>
    <t>6230100000</t>
  </si>
  <si>
    <t>6230182130</t>
  </si>
  <si>
    <t>Благоустройство сельских территорий</t>
  </si>
  <si>
    <t>62301L5760</t>
  </si>
  <si>
    <t>65000R5760</t>
  </si>
  <si>
    <t>Областные средства</t>
  </si>
  <si>
    <t>6500081740</t>
  </si>
  <si>
    <t>6500081751</t>
  </si>
  <si>
    <t>6500081752</t>
  </si>
  <si>
    <t xml:space="preserve">Выполнение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</si>
  <si>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6500081753</t>
  </si>
  <si>
    <t>6900000000</t>
  </si>
  <si>
    <t>Другие вопросы в области охраны окружающей среды</t>
  </si>
  <si>
    <t>0600</t>
  </si>
  <si>
    <t>0605</t>
  </si>
  <si>
    <t>69000L2690</t>
  </si>
  <si>
    <t>69000L2691</t>
  </si>
  <si>
    <t>Прочая закупка товаров, работ и услуг для обеспечения государственных (муниципальных) нужд</t>
  </si>
  <si>
    <t>69000L2692</t>
  </si>
  <si>
    <t>Увеличение стоимости основных средств</t>
  </si>
  <si>
    <t>69000L2693</t>
  </si>
  <si>
    <t>69000L2694</t>
  </si>
  <si>
    <t>69000L2695</t>
  </si>
  <si>
    <t>федеральный бюджет</t>
  </si>
  <si>
    <t>69000L2696</t>
  </si>
  <si>
    <t>ОБРАЗОВАНИЕ</t>
  </si>
  <si>
    <t>0700</t>
  </si>
  <si>
    <t>Дошкольное образование</t>
  </si>
  <si>
    <t>0701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</si>
  <si>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</si>
  <si>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</si>
  <si>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</si>
  <si>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</si>
  <si>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Основное мероприятие "  Обеспечение деятельности образовательных организаций дошкольного образования детей" "</t>
  </si>
  <si>
    <t>6410100000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</si>
  <si>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</si>
  <si>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6410171570</t>
  </si>
  <si>
    <t>600</t>
  </si>
  <si>
    <t>Субсидии бюджетным учреждениям</t>
  </si>
  <si>
    <t>610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</si>
  <si>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</si>
  <si>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6410172650</t>
  </si>
  <si>
    <t>Предоставление субсидий муниципальным бюджетным, автономным учреждениям и иным некоммерческим организациям</t>
  </si>
  <si>
    <t xml:space="preserve">Обеспечение деятельности (оказания услуг) муниципальных учреждений </t>
  </si>
  <si>
    <t>6410181200</t>
  </si>
  <si>
    <t xml:space="preserve">600 </t>
  </si>
  <si>
    <t xml:space="preserve">Финансовое обеспечение оплаты труда обслуживающего персонала </t>
  </si>
  <si>
    <t>6410181201</t>
  </si>
  <si>
    <t>Обеспечение оплаты коммунальных услуг</t>
  </si>
  <si>
    <t>6410181202</t>
  </si>
  <si>
    <t>Обеспечение питания детей в детских дошкольных учреждениях района</t>
  </si>
  <si>
    <t>6410181400</t>
  </si>
  <si>
    <t>Общее образование</t>
  </si>
  <si>
    <t>0702</t>
  </si>
  <si>
    <t xml:space="preserve">Подпрограмма 1 " Развитие системы дошкольного, общего образования и дополнительного образования детей " </t>
  </si>
  <si>
    <t>6410200000</t>
  </si>
  <si>
    <t>6410272650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</si>
  <si>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</t>
  </si>
  <si>
    <t>ПУ2Е151690</t>
  </si>
  <si>
    <t>районные средства</t>
  </si>
  <si>
    <t>Организация и проведение итоговой аттестации выпускников образовательных учреждений</t>
  </si>
  <si>
    <t>6410281220</t>
  </si>
  <si>
    <t>6410281200</t>
  </si>
  <si>
    <t>Обеспечение деятельности (оказание услуг)  муниципальных учреждений</t>
  </si>
  <si>
    <t>6410281201</t>
  </si>
  <si>
    <t>6410281202</t>
  </si>
  <si>
    <t xml:space="preserve">Обеспечение питания  детей в общеобразовательных учреждениях района  </t>
  </si>
  <si>
    <t>6410281400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</si>
  <si>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</si>
  <si>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>6410272410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</si>
  <si>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</si>
  <si>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</si>
  <si>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Софинансирование расходов на питание школьников в муниципальных общеобразовательных учреждениях</t>
  </si>
  <si>
    <t>64102S2410</t>
  </si>
  <si>
    <t>Осуществление подвоза детей в общеобразовательные учреждения района</t>
  </si>
  <si>
    <t>6410281500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</si>
  <si>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</si>
  <si>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6410271570</t>
  </si>
  <si>
    <t xml:space="preserve">Ежемесячное денежное вознаграждение за классное руководство </t>
  </si>
  <si>
    <t>6410271500</t>
  </si>
  <si>
    <t>Подпрограмма 2 " Создание и развитие инфраструктуры на сельских территориях "</t>
  </si>
  <si>
    <t>6220000000</t>
  </si>
  <si>
    <t>Основное мероприятие " Приобретение автобусов для подвозки детей в учебные заведения"</t>
  </si>
  <si>
    <t>6220200000</t>
  </si>
  <si>
    <t>6220282130</t>
  </si>
  <si>
    <t>6900082130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</si>
  <si>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</si>
  <si>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</si>
  <si>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Предоставление субсидий бюджетным, автономным учреждениям и иным некоммерческим организациям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</si>
  <si>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</si>
  <si>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6900070140</t>
  </si>
  <si>
    <t xml:space="preserve"> Дополнительное образование детей</t>
  </si>
  <si>
    <t>0703</t>
  </si>
  <si>
    <t>6410300000</t>
  </si>
  <si>
    <t>Обеспечение деятельности (оказание услуг) муниципальных учреждений</t>
  </si>
  <si>
    <t>6410381200</t>
  </si>
  <si>
    <t>6410372650</t>
  </si>
  <si>
    <t>6300000000</t>
  </si>
  <si>
    <t xml:space="preserve">Подпрограмма 1 "Развитие дополнительного образования в сфере культуры и искусства в Троснянском районе" </t>
  </si>
  <si>
    <t>6310000000</t>
  </si>
  <si>
    <t>Основное мероприятие "Развитие дополнительного образования в сфере культуры и искусства "</t>
  </si>
  <si>
    <t>6310100000</t>
  </si>
  <si>
    <t>Обеспечение деятельности (оказания услуг) муниципальных учреждений</t>
  </si>
  <si>
    <t>6310181200</t>
  </si>
  <si>
    <t>63101L5190</t>
  </si>
  <si>
    <t>6310172650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</si>
  <si>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</si>
  <si>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</si>
  <si>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0707</t>
  </si>
  <si>
    <t>Муниципальная программа " Образование в Троснянском районе"</t>
  </si>
  <si>
    <t>Подпрограмма 1 "Развитие системы дошкольного, общего образования и дополнительного  образования детей"</t>
  </si>
  <si>
    <t>Основное мероприятие "Создание условий для оздоровления детей через организацию летнего отдыха"</t>
  </si>
  <si>
    <t>6410400000</t>
  </si>
  <si>
    <t xml:space="preserve">Оплата путевок в лагеря </t>
  </si>
  <si>
    <t>Приобретение путевок в летние лагеря</t>
  </si>
  <si>
    <t>Софинансирование из областного бюджета мероприятий по организации оздоровительной кампании для детей</t>
  </si>
  <si>
    <t>6410470850</t>
  </si>
  <si>
    <t>Организация летних пришкольных лагерей</t>
  </si>
  <si>
    <t>6410481200</t>
  </si>
  <si>
    <t>Основное мероприятие "Обеспечение патриотического воспитания молодежи "</t>
  </si>
  <si>
    <t>Основное мероприятие " Реализация комплекса мероприятий антинаркотической направленности среди молодежи" "</t>
  </si>
  <si>
    <t>Муниципальная программа "Содействие занятости населения Троснянского района на 2019-2024 годы"</t>
  </si>
  <si>
    <t>ПЗ00000000</t>
  </si>
  <si>
    <t xml:space="preserve">Основное мероприятие "Организация временного трудоустройства несовершеннолетних граждан от 14 до 18 лет в 2017 году  " </t>
  </si>
  <si>
    <t>ПЗ01000000</t>
  </si>
  <si>
    <t>ПЗ01281210</t>
  </si>
  <si>
    <t>6700000000</t>
  </si>
  <si>
    <t>6701000000</t>
  </si>
  <si>
    <t>Другие вопросы в области образования</t>
  </si>
  <si>
    <t>0709</t>
  </si>
  <si>
    <t>НП00080080</t>
  </si>
  <si>
    <t>6500081200</t>
  </si>
  <si>
    <t>КУЛЬТУРА, КИНЕМАТОГРАФИЯ</t>
  </si>
  <si>
    <t>0800</t>
  </si>
  <si>
    <t>0801</t>
  </si>
  <si>
    <t>Культура</t>
  </si>
  <si>
    <t>6330000000</t>
  </si>
  <si>
    <t>6330100000</t>
  </si>
  <si>
    <t xml:space="preserve">Паспортизация братских захоронений и мемориалов, реставрационные и ремонтные работы на объектах культурного наследия </t>
  </si>
  <si>
    <t>6330181730</t>
  </si>
  <si>
    <t>Иные закупки товаров,  работ и услуг для обеспечения государственных (муниципальных) нужд</t>
  </si>
  <si>
    <t>6330171790</t>
  </si>
  <si>
    <t>Увековечение памяти погибших при защите Отечества на 2019-2024 годы</t>
  </si>
  <si>
    <t>63301L2990</t>
  </si>
  <si>
    <t>Реставрационные и ремонтные работы на военно-мемориальных объектах Троснянского района</t>
  </si>
  <si>
    <t xml:space="preserve">Субсидии </t>
  </si>
  <si>
    <t>520</t>
  </si>
  <si>
    <t>6320000000</t>
  </si>
  <si>
    <t>Основное мероприятие " Развитие отрасли культуры в Троснянском муниципальном районе "</t>
  </si>
  <si>
    <t>6320200000</t>
  </si>
  <si>
    <t>6320281200</t>
  </si>
  <si>
    <t>Дополнительные выплаты стимулирующего характера работникам муниципальных учреждений культуры</t>
  </si>
  <si>
    <t>6320272830</t>
  </si>
  <si>
    <t>Укрепление материально-технической базы учреждений культуры Троснянского района</t>
  </si>
  <si>
    <t>6320274670</t>
  </si>
  <si>
    <t>6320272320</t>
  </si>
  <si>
    <t>Государственная поддержка отрасли культуры</t>
  </si>
  <si>
    <t>63202L5190</t>
  </si>
  <si>
    <t>Государственная поддержка муниципальных учреждений культуры</t>
  </si>
  <si>
    <t>ПК202R5190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</si>
  <si>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</si>
  <si>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6320272650</t>
  </si>
  <si>
    <t>Предоставление субсидий  бюджетным, автономным учреждениям и иным некоммерческим организациям</t>
  </si>
  <si>
    <t>Основное мероприятие "Совершенствование системы библиотечно-информационного обслуживания населения"</t>
  </si>
  <si>
    <t>6320300000</t>
  </si>
  <si>
    <t>Формирование фондов библиотек</t>
  </si>
  <si>
    <t>6320381280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</si>
  <si>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</si>
  <si>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Закон Орловской области от 26 января 2007 года №655-ОЗ "О наказах избирателей депутатам Орловского областного Совета народных депутатов" в рамках непрограммной части областного бюджета</t>
  </si>
  <si>
    <t>6800000000</t>
  </si>
  <si>
    <t>6800081480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</si>
  <si>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</si>
  <si>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</si>
  <si>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</si>
  <si>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</si>
  <si>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</si>
  <si>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</si>
  <si>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</si>
  <si>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6500080260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</si>
  <si>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</si>
  <si>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</si>
  <si>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</si>
  <si>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</si>
  <si>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</si>
  <si>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310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</si>
  <si>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</si>
  <si>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6500051340</t>
  </si>
  <si>
    <t>Подпрограмма 1 "Создание условий для обеспечения доступным и комфортным жильем сельского поселения"</t>
  </si>
  <si>
    <t>6210000000</t>
  </si>
  <si>
    <t>6210100000</t>
  </si>
  <si>
    <t>62101L5760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</si>
  <si>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</si>
  <si>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6500051760</t>
  </si>
  <si>
    <t>Публичные нормативные социальные выплаты гражданам</t>
  </si>
  <si>
    <t>НП00051760</t>
  </si>
  <si>
    <t>Охрана семьи и детства</t>
  </si>
  <si>
    <t>1004</t>
  </si>
  <si>
    <t xml:space="preserve">Выплата единовременного пособия при всех формах устройства детей, лишенных родительского попечения, в семью </t>
  </si>
  <si>
    <t>6500052600</t>
  </si>
  <si>
    <t>Обеспечение выпускников муниципальных образовательных учреждений из числа детей-сирот и детей, оставшихся без попечения родителей, единовременным денежным пособием, одеждой, обувью, мягким инвентарем и оборудованием в рамках подпрограммы "Реализация дополнительных гарантий прав детей-сирот и детей, оставшихся без попечения родителей, а также лиц из их числа" государственной программы Орловской области "Социальная поддержка граждан Орловской области"</t>
  </si>
  <si>
    <t>6500072460</t>
  </si>
  <si>
    <t>Обеспечение бесплатного проезда на городском, пригородном (в сельской местности - на внутрирайонном) транспорте (кроме такси), а также 2 раза в год к месту жительства и обратно к месту учебы детей-сирот и детей, оставшихся без попечения родителей, лиц из их числа, обучающихся в государственных областных, муниципальных образовательных учреждениях Орловской области в рамках подпрограммы "Реализация дополнительных гарантий прав детей-сирот и детей, оставшихся без попечения родителей, а также лиц из их числа" государственной программы Орловской области "Социальная поддержка граждан Орловской области"</t>
  </si>
  <si>
    <t>321</t>
  </si>
  <si>
    <t>Выплата единовременного пособия гражданам, усыновившим детей-сирот и детей, оставшихся без попечения родителей</t>
  </si>
  <si>
    <t>6500072500</t>
  </si>
  <si>
    <t>Содержание ребенка в семье опекуна и приемной семье, а также вознаграждение, причитающееся приемному родителю</t>
  </si>
  <si>
    <t>6500072480</t>
  </si>
  <si>
    <t>Обеспечение единовременной выплаты на ремонт жилых помещений, закрепленных на праве собственности за детьми сиротами и детьми, оставшимися без попечения родителей, лицами из числа детей-сирот и детей, оставшихся без попечения родителей</t>
  </si>
  <si>
    <t>6500072490</t>
  </si>
  <si>
    <t>Пособия , компенсации и иные социальные выплаты гражданам, кроме публичных нормативных обязательств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</si>
  <si>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</si>
  <si>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6500071510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</si>
  <si>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</si>
  <si>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65000R0820</t>
  </si>
  <si>
    <t xml:space="preserve">Капитальные вложения в объекты недвижимого имущества государственной (муниципальной) собственности 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</si>
  <si>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</si>
  <si>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</si>
  <si>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</si>
  <si>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Обеспечение жилищных прав детей-сирот и детей, оставшихся без попечения родителей, лицам из их  числа по договорам найма специализированных жилых помещений </t>
  </si>
  <si>
    <t>6500072950</t>
  </si>
  <si>
    <t>6500072960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</si>
  <si>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</si>
  <si>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</si>
  <si>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</si>
  <si>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6500071600</t>
  </si>
  <si>
    <t>ФИЗИЧЕСКАЯ КУЛЬТУРА И СПОРТ</t>
  </si>
  <si>
    <t>1100</t>
  </si>
  <si>
    <t>Физическая культура</t>
  </si>
  <si>
    <t>1101</t>
  </si>
  <si>
    <t>Районная целевая программа "Развитие физической культуры и спорта в Троснянском районе на 2013-2017 годы"</t>
  </si>
  <si>
    <t>БП08040</t>
  </si>
  <si>
    <t>БГ07265</t>
  </si>
  <si>
    <t xml:space="preserve">Муниципальная программа «Устойчивое развитие сельских территорий на 2014-2017 годы и на период до 2020 года»  </t>
  </si>
  <si>
    <t>П800000000</t>
  </si>
  <si>
    <t>Подпрограмма 2 "Обеспечение объектами социальной инфраструктуры на территории сельских поселений муниципального района"</t>
  </si>
  <si>
    <t>П820000000</t>
  </si>
  <si>
    <t>Основное мероприятие "Строительство плоскостных спортивных сооружений"</t>
  </si>
  <si>
    <t>П820500000</t>
  </si>
  <si>
    <t>Софинансирование из бюджета муниципального района мероприятий федеральной целевой программы "Устойчивое развитие сельских территорий"</t>
  </si>
  <si>
    <t>П820582381</t>
  </si>
  <si>
    <t>П820582380</t>
  </si>
  <si>
    <t>Реализация мероприятий программы</t>
  </si>
  <si>
    <t>Субсидии на осуществление мероприятий по развитию сети плоскостных спортивных сооружений в сельской местности</t>
  </si>
  <si>
    <t>П8205R0180</t>
  </si>
  <si>
    <t xml:space="preserve">Софинансирование по строительству плоскостных спортивных сооружений </t>
  </si>
  <si>
    <t>П8205L0180</t>
  </si>
  <si>
    <t>П820572650</t>
  </si>
  <si>
    <t>Субсидии на осуществление мероприятий по строительству плоскостных спортивных сооружений в сельской местности</t>
  </si>
  <si>
    <t>П8205R5670</t>
  </si>
  <si>
    <t>Софинансирование по строительству плоскостных спортивных сооружений в рамках реализации программы "Устойчивое развитие сельских территорий"</t>
  </si>
  <si>
    <t>П8205L5670</t>
  </si>
  <si>
    <t>П820575670</t>
  </si>
  <si>
    <t>6800081210</t>
  </si>
  <si>
    <t>Проведение спортивных мероприятий</t>
  </si>
  <si>
    <t>НР00080400</t>
  </si>
  <si>
    <t>Массовый спорт</t>
  </si>
  <si>
    <t>1102</t>
  </si>
  <si>
    <t>Устройство универсальных спортивных площадок</t>
  </si>
  <si>
    <t>Основное мероприятие "Строительство многофункциональной универсальной спортивной площади в с.Воронец"</t>
  </si>
  <si>
    <t>6220100000</t>
  </si>
  <si>
    <t>6220182130</t>
  </si>
  <si>
    <t>НП00000000</t>
  </si>
  <si>
    <t>НП00071920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</si>
  <si>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</si>
  <si>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</si>
  <si>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</si>
  <si>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</si>
  <si>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</si>
  <si>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</t>
  </si>
  <si>
    <t>Выравнивание бюджетной обеспеченности поселений из районного фонда финансовой поддержки</t>
  </si>
  <si>
    <t>Дотация на выравнивание бюджетной обеспеченности сельских поселений</t>
  </si>
  <si>
    <t>6500071560</t>
  </si>
  <si>
    <t>510</t>
  </si>
  <si>
    <t>Иные дотации</t>
  </si>
  <si>
    <t>1402</t>
  </si>
  <si>
    <t>Поддержка мер по обеспечению сбалансированности бюджетов</t>
  </si>
  <si>
    <t>6500080300</t>
  </si>
  <si>
    <t>Дотации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</si>
  <si>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</si>
  <si>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</si>
  <si>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 xml:space="preserve">Прочие межбюджетные трансферты </t>
  </si>
  <si>
    <t>6500080910</t>
  </si>
  <si>
    <t>УСЛОВНО УТВЕРЖДЕНЫЕ РАСХОДЫ</t>
  </si>
  <si>
    <t>9900</t>
  </si>
  <si>
    <t>9999</t>
  </si>
  <si>
    <t>Условно утвержденные расходы</t>
  </si>
  <si>
    <t>Результат : дефицит "-", профицит "+"</t>
  </si>
  <si>
    <t>0000</t>
  </si>
  <si>
    <t>0000000000</t>
  </si>
  <si>
    <t>0</t>
  </si>
  <si>
    <t>641E254910</t>
  </si>
  <si>
    <t xml:space="preserve">"О бюджете муниципального Троснянского района </t>
  </si>
  <si>
    <t>Орловской области</t>
  </si>
  <si>
    <t>Организация и содержание мест захоронений (кладбищ)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</si>
  <si>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</si>
  <si>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</si>
  <si>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>Сельское хозяйство и рыболовство</t>
  </si>
  <si>
    <t>0405</t>
  </si>
  <si>
    <t>Основное мероприятие "Региональный проект "Успех каждого ребенка" национального проекта "Образование"</t>
  </si>
  <si>
    <t>641E200000</t>
  </si>
  <si>
    <t>Водное хозяйство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</si>
  <si>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</si>
  <si>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0406</t>
  </si>
  <si>
    <t>6500080391</t>
  </si>
  <si>
    <t>6410281401</t>
  </si>
  <si>
    <t>Пункт временного размещения граждан вынужденно покинувших территорию Украины</t>
  </si>
  <si>
    <t>6500081445</t>
  </si>
  <si>
    <t>7600000000</t>
  </si>
  <si>
    <t>7600082130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</si>
  <si>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</si>
  <si>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</si>
  <si>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</si>
  <si>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</si>
  <si>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</si>
  <si>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8120000000</t>
  </si>
  <si>
    <t>8130000000</t>
  </si>
  <si>
    <t>8130100000</t>
  </si>
  <si>
    <t>6410480850</t>
  </si>
  <si>
    <t>8110082130</t>
  </si>
  <si>
    <t>8120182130</t>
  </si>
  <si>
    <t>8120100000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</si>
  <si>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</si>
  <si>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</si>
  <si>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6500074950</t>
  </si>
  <si>
    <t>Гранты в форме 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</si>
  <si>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</si>
  <si>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</si>
  <si>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</si>
  <si>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6410381230</t>
  </si>
  <si>
    <t>613</t>
  </si>
  <si>
    <t>620</t>
  </si>
  <si>
    <t>623</t>
  </si>
  <si>
    <t>630</t>
  </si>
  <si>
    <t>633</t>
  </si>
  <si>
    <t>810</t>
  </si>
  <si>
    <t>6500056940</t>
  </si>
  <si>
    <t>Финансирование из областного бюджета вопросов местного значения, связанных с благоустройством территории по адресу Орловская область, с.Тросна, ул.Советская</t>
  </si>
  <si>
    <t>Основное мероприятие " Обеспечение деятельности муниципальных образовательных организаций общего образования"</t>
  </si>
  <si>
    <t>Обеспечение деятельности сети общеобразовательных учреждений Троснянского района</t>
  </si>
  <si>
    <t>Питание детей в муниципальных общеобразовательных учреждениях Троснянского района за счет средств бюджета  муниципального района</t>
  </si>
  <si>
    <t>Основное мероприятие " Обеспечение деятельности муниципальных образовательных организаций дополнительного образования "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</si>
  <si>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</si>
  <si>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</t>
  </si>
  <si>
    <t>Подпрограмма 3 "Комплексные меры противодействия злоупотреблению наркотиками и  их незаконному обороту на 2022-2025 годы"</t>
  </si>
  <si>
    <t>сродства района</t>
  </si>
  <si>
    <t>районные сродства</t>
  </si>
  <si>
    <t>650008010</t>
  </si>
  <si>
    <t>360</t>
  </si>
  <si>
    <t>6410280210</t>
  </si>
  <si>
    <t>Содержание автомобильных дорог общего пользования местного значения</t>
  </si>
  <si>
    <t>Ремонт автомобильных дорог  местного значения общего пользования</t>
  </si>
  <si>
    <t>Софинансирование ремонта автомобильных дорог местного значения общего пользования</t>
  </si>
  <si>
    <t>Ремонт автомобильных дорог  местного значения общего пользования из средств областного "Дорожного фонда"</t>
  </si>
  <si>
    <t>Формирование законопослушного поведения участников дорожного движения</t>
  </si>
  <si>
    <t>6500082132</t>
  </si>
  <si>
    <t>6500082133</t>
  </si>
  <si>
    <t>6500071570</t>
  </si>
  <si>
    <t>6500081201</t>
  </si>
  <si>
    <t>6500081202</t>
  </si>
  <si>
    <t>6500081400</t>
  </si>
  <si>
    <t xml:space="preserve">Обеспечение питания  детей дошкольного возраста в общеобразовательных учреждениях района  </t>
  </si>
  <si>
    <t>Софинансирование расходов на питание в муниципальных общеобразовательных учреждениях</t>
  </si>
  <si>
    <t>ПУ20372650</t>
  </si>
  <si>
    <t>ПУ2E151690</t>
  </si>
  <si>
    <t>6500081220</t>
  </si>
  <si>
    <t>6500081401</t>
  </si>
  <si>
    <t>65000S2410</t>
  </si>
  <si>
    <t>6500081500</t>
  </si>
  <si>
    <t>6500072410</t>
  </si>
  <si>
    <t>65000L3040</t>
  </si>
  <si>
    <t>6500071500</t>
  </si>
  <si>
    <t>6500053030</t>
  </si>
  <si>
    <t>6500080850</t>
  </si>
  <si>
    <t>Сохранение объектов культурного наследия в Орловской области</t>
  </si>
  <si>
    <t>6500081730</t>
  </si>
  <si>
    <t>7900000000</t>
  </si>
  <si>
    <t>7900182130</t>
  </si>
  <si>
    <t>65000S0550</t>
  </si>
  <si>
    <t>6500070550</t>
  </si>
  <si>
    <t>Реализация наказов избирателей депутатам Орловского областного Совета народных депутатов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</si>
  <si>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строительства (приобретения) жилья, в том числе за счет предоставления ипотечных кредитов (займов) по льготной ставке</t>
  </si>
  <si>
    <t>Развитие жилищного строительства на сельских территориях и повышение уровня благоустройства домовладений</t>
  </si>
  <si>
    <t>6500072650</t>
  </si>
  <si>
    <t>7900100000</t>
  </si>
  <si>
    <t>Основное мероприятия " Пропаганда знаний и подготовка населения в области гражданской обороны и защиты от чрезвычайных мероприятий"</t>
  </si>
  <si>
    <t>8300000000</t>
  </si>
  <si>
    <t>8300100000</t>
  </si>
  <si>
    <t>8300182130</t>
  </si>
  <si>
    <t>8300200000</t>
  </si>
  <si>
    <t>8300282130</t>
  </si>
  <si>
    <t>8300300000</t>
  </si>
  <si>
    <t>8300382130</t>
  </si>
  <si>
    <t>8300400000</t>
  </si>
  <si>
    <t>8300482130</t>
  </si>
  <si>
    <t>8300582130</t>
  </si>
  <si>
    <t>8300500000</t>
  </si>
  <si>
    <t>8400000000</t>
  </si>
  <si>
    <t>8400082130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</si>
  <si>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</si>
  <si>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6410271970</t>
  </si>
  <si>
    <t>6410371970</t>
  </si>
  <si>
    <t>6500071970</t>
  </si>
  <si>
    <t>8500000000</t>
  </si>
  <si>
    <t>8500082130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</si>
  <si>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</si>
  <si>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лиц без гражданства, прибывших на территорию Российской Федерации в экстренном массовом порядке и находившихся в пунктах временного размещения и питания</t>
  </si>
  <si>
    <t>Основное мероприятие " Развитие органов управления, сил и средств предупреждения и ликвидации чрезвычайных ситуаций и гражданской обороны"</t>
  </si>
  <si>
    <t>Основное мероприятие "Создание и накопление запасов резерва материальных ресурсов, предназначенных для защиты населения от чрезвычайных ситуаций и гражданской обороны (дооборудование укрытий)</t>
  </si>
  <si>
    <t>Основное мероприятие " Осуществление мероприятий по обеспечению безопасности людей на водных объектах, охране их жизни и здоровья "</t>
  </si>
  <si>
    <t>Основное мероприятие " Осуществление мероприятий по обеспечению пожарной безопасности "</t>
  </si>
  <si>
    <t>Муниципальная программа " Улучшение водоснабжения и водоотведения в сельских населенных пунктах Троснянского района в 2024-2027 годы"</t>
  </si>
  <si>
    <t>Субсидии по государственной поддержке закупки контейнеров для раздельного накопления твердых коммунальных отходов в рамках подпрограммы 2 "Развитие инфраструктуры раздельного накопления твердых коммунальных отходов"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</si>
  <si>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</si>
  <si>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Выплаты педработникам дополнительного образования компенсации за работу по подготовке и проведению государственной итоговой аттестации по образовательном программам основного общего и среднего общего образования</t>
  </si>
  <si>
    <t>Выплаты педработникам дополнительного образования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</si>
  <si>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Основное мероприятие "Сохранение объектов культурного наследия"</t>
  </si>
  <si>
    <t>Иные выплаты текущего характера физ. лицам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</si>
  <si>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</si>
  <si>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</si>
  <si>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650EВ51790</t>
  </si>
  <si>
    <t>6500072320</t>
  </si>
  <si>
    <t>Другие вопросы в области жилищно-коммунального хозяйства</t>
  </si>
  <si>
    <t>Подпрограмма 3 "Создание и развитие инфраструктуры в сельских территориях"</t>
  </si>
  <si>
    <t>Реализация основного мероприятия "Обеспечения муниципальных образований чистой водой (капитальное строительство) "</t>
  </si>
  <si>
    <t>Софинансирование мероприятий по модернизации системы коммунальной инфраструктуры за счет средств бюджета муниципального района</t>
  </si>
  <si>
    <t>Обеспечение  мероприятий по модернизации системы коммунальной инфраструктуры за счет областных средств</t>
  </si>
  <si>
    <t xml:space="preserve">Областные средства </t>
  </si>
  <si>
    <t>Обеспечение  мероприятий по модернизации системы коммунальной инфраструктуры за счет  средств, поступивших от публично-правовой компании "Фонд развития территорий"</t>
  </si>
  <si>
    <t>Федеральные средства</t>
  </si>
  <si>
    <t xml:space="preserve"> </t>
  </si>
  <si>
    <t>62302S9605</t>
  </si>
  <si>
    <t>6230209605</t>
  </si>
  <si>
    <t>6230209505</t>
  </si>
  <si>
    <t>0505</t>
  </si>
  <si>
    <t>2026 год</t>
  </si>
  <si>
    <t xml:space="preserve">Муниципальный социальный заказ на оказание муниципальных услуг </t>
  </si>
  <si>
    <t>2027 год</t>
  </si>
  <si>
    <t>6700181210</t>
  </si>
  <si>
    <t>Муниципальная программа "Поддержка социально ориентированных некоммерческих организаций Троснянского района Орловской области"</t>
  </si>
  <si>
    <t>7100180180</t>
  </si>
  <si>
    <t>7500083130</t>
  </si>
  <si>
    <t>7500000000</t>
  </si>
  <si>
    <t>6410381201</t>
  </si>
  <si>
    <t>6410381202</t>
  </si>
  <si>
    <t>6410381233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</si>
  <si>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</si>
  <si>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6500071090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</si>
  <si>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</si>
  <si>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 xml:space="preserve">Молодежная политика </t>
  </si>
  <si>
    <t>на 2026 год и на плановый период 2027-2028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</si>
  <si>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, группам и подгруппам видов расходов классификации расходов бюджета Троснянского муниципального района на  2026-2028 годы</t>
  </si>
  <si>
    <t>2028 год</t>
  </si>
  <si>
    <t>610029Д120</t>
  </si>
  <si>
    <t>Муниципальная программа "Содействие занятости населения Троснянского района на 2025-2027 годы"</t>
  </si>
  <si>
    <t xml:space="preserve">Основное мероприятие "Организация временного трудоустройства несовершеннолетних граждан от 14 до 18 лет в 2025-2027 годах  " </t>
  </si>
  <si>
    <t>Муниципальная целевая программа "Развитие культуры и искусства, сохранение и реконструкция военно-мемориальных объектов в Троснянском районе Орловской области на 2025-2029 годы"</t>
  </si>
  <si>
    <t>Подпрограмма 3 " Сохранение объектов культурного наследия, сохранение и реконструкция военно-мемориальных объектов в Троснянском районе Орловской области на 2025-2029г."</t>
  </si>
  <si>
    <t>Подпрограмма 2 "Развитие культуры и искусства в Троснянском районе Орловской области на 2025-2029 годы"</t>
  </si>
  <si>
    <t>Целевая муниципальная программа "Развитие архивного дела в Троснянском районе Орловской области на 2025-2029 годы"</t>
  </si>
  <si>
    <t>Реализация мероприятий программы "Развитие архивного дела в Троснянском районе Орловской области на 2025 -2029 годы"</t>
  </si>
  <si>
    <t>Муниципальная программа "Развитие культуры и искусства, сохранение и реконструкция военно-мемориальных объектов в Троснянском районе Орловской области на 2025-2029 годы"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</si>
  <si>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2025-2027 годах"</t>
  </si>
  <si>
    <t xml:space="preserve">Муниципальная программа "Содержание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2025-2029 годов" </t>
  </si>
  <si>
    <t>Муниципальная программа "Профилактика правонарушений в Троснянском районе на 2026-2028 гг."</t>
  </si>
  <si>
    <t>Муниципальная программа "Противодействие экстремизму и профилактика терроризма на территории  Троснянского района Орловской области" 2026-2030 г</t>
  </si>
  <si>
    <t>Муниципальная программа "Развитие физической культуры и спорта в Троснянском районе на 2023-2026 годы"</t>
  </si>
  <si>
    <t>Осуществление мероприятий целевой программы "Развитие физической культуры и спорта в Троснянском районе на 2023-2026 годы"</t>
  </si>
  <si>
    <t>Муниципальная программа " Развитие системы комплексной безопасности в Троснянском районе" 2024-2026г.</t>
  </si>
  <si>
    <t>Муниципальная программа " Укрепление общественного здоровья среди населения Троснянского муниципального района Орловской области на 2022-2026 годы "</t>
  </si>
  <si>
    <t>Основное мероприятие "Совершенствование системы антитеррористической защищенности"</t>
  </si>
  <si>
    <t>Приложение 6</t>
  </si>
  <si>
    <t>610029Д160</t>
  </si>
  <si>
    <t>641Ю651790</t>
  </si>
  <si>
    <t>641Ю650500</t>
  </si>
  <si>
    <t>641Ю653030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</si>
  <si>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</si>
  <si>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Капитальный ремонт и ремонт автомобильных дорог общего пользования местного значения из средств областного бюджета</t>
  </si>
  <si>
    <t>Поправка</t>
  </si>
  <si>
    <t>Сумма с поправками</t>
  </si>
  <si>
    <t>Сумма</t>
  </si>
  <si>
    <t>от "19"   декабря 2025 года № 225</t>
  </si>
  <si>
    <t>6500081850</t>
  </si>
  <si>
    <t>Ликвидация мест несанкционированного размещения отходов производства и потребления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</si>
  <si>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 и дизайн-проектов общественных территорий</t>
  </si>
  <si>
    <t>6500074920</t>
  </si>
  <si>
    <t>6500081851</t>
  </si>
  <si>
    <t>Реализация мероприятий по благоустройству озеленения территорий населенного пункта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</si>
</sst>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&quot;р.&quot;_-;\-* #,##0.00&quot;р.&quot;_-;_-* \-??&quot;р.&quot;_-;_-@_-"/>
  </numFmts>
  <fonts count="19">
    <font>
      <sz val="10"/>
      <name val="Arial Cyr"/>
      <charset val="204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5" fontId="15" fillId="0" borderId="0" applyBorder="0" applyProtection="0"/>
    <xf numFmtId="0" fontId="15" fillId="0" borderId="0"/>
    <xf numFmtId="0" fontId="1" fillId="0" borderId="1">
      <alignment vertical="top" wrapText="1"/>
    </xf>
    <xf numFmtId="4" fontId="1" fillId="2" borderId="1">
      <alignment horizontal="right" vertical="top" shrinkToFit="1"/>
    </xf>
    <xf numFmtId="0" fontId="2" fillId="0" borderId="2">
      <alignment horizontal="left" vertical="top" wrapText="1"/>
    </xf>
  </cellStyleXfs>
  <cellXfs count="166">
    <xf numFmtId="0" fontId="0" fillId="0" borderId="0" xfId="0"/>
    <xf numFmtId="49" fontId="3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0" fontId="6" fillId="0" borderId="0" xfId="0" applyFont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0" fillId="0" borderId="0" xfId="0" applyFont="1"/>
    <xf numFmtId="0" fontId="13" fillId="0" borderId="0" xfId="0" applyFont="1"/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0" fontId="3" fillId="0" borderId="1" xfId="2" applyFont="1" applyFill="1" applyBorder="1" applyAlignment="1" applyProtection="1">
      <alignment horizontal="left" wrapText="1"/>
      <protection hidden="1"/>
    </xf>
    <xf numFmtId="164" fontId="0" fillId="0" borderId="0" xfId="0" applyNumberFormat="1"/>
    <xf numFmtId="49" fontId="5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11" fillId="0" borderId="1" xfId="2" applyNumberFormat="1" applyFont="1" applyFill="1" applyBorder="1" applyAlignment="1" applyProtection="1">
      <alignment horizontal="center" wrapText="1"/>
      <protection hidden="1"/>
    </xf>
    <xf numFmtId="49" fontId="3" fillId="0" borderId="1" xfId="2" applyNumberFormat="1" applyFont="1" applyFill="1" applyBorder="1" applyAlignment="1" applyProtection="1">
      <alignment horizontal="center" wrapText="1"/>
      <protection hidden="1"/>
    </xf>
    <xf numFmtId="0" fontId="5" fillId="0" borderId="1" xfId="2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164" fontId="8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0" fillId="0" borderId="0" xfId="0" applyFill="1"/>
    <xf numFmtId="0" fontId="3" fillId="0" borderId="0" xfId="0" applyFont="1" applyBorder="1" applyAlignment="1">
      <alignment horizontal="right"/>
    </xf>
    <xf numFmtId="49" fontId="7" fillId="0" borderId="1" xfId="2" applyNumberFormat="1" applyFont="1" applyFill="1" applyBorder="1" applyAlignment="1" applyProtection="1">
      <alignment horizontal="center" wrapText="1"/>
      <protection hidden="1"/>
    </xf>
    <xf numFmtId="164" fontId="7" fillId="3" borderId="1" xfId="0" applyNumberFormat="1" applyFont="1" applyFill="1" applyBorder="1"/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7" fillId="0" borderId="1" xfId="0" applyNumberFormat="1" applyFont="1" applyFill="1" applyBorder="1" applyAlignment="1">
      <alignment horizontal="right"/>
    </xf>
    <xf numFmtId="0" fontId="18" fillId="0" borderId="0" xfId="0" applyFont="1"/>
    <xf numFmtId="0" fontId="7" fillId="3" borderId="0" xfId="0" applyFont="1" applyFill="1"/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justify" wrapText="1"/>
    </xf>
    <xf numFmtId="49" fontId="8" fillId="0" borderId="1" xfId="2" applyNumberFormat="1" applyFont="1" applyFill="1" applyBorder="1" applyAlignment="1" applyProtection="1">
      <alignment horizontal="center" wrapText="1"/>
      <protection hidden="1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justify" vertical="top" wrapText="1"/>
    </xf>
    <xf numFmtId="164" fontId="7" fillId="0" borderId="1" xfId="0" applyNumberFormat="1" applyFont="1" applyFill="1" applyBorder="1"/>
    <xf numFmtId="0" fontId="7" fillId="0" borderId="1" xfId="0" applyFont="1" applyFill="1" applyBorder="1"/>
    <xf numFmtId="49" fontId="9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2" applyFont="1" applyFill="1" applyBorder="1" applyAlignment="1" applyProtection="1">
      <alignment horizontal="left" wrapText="1"/>
      <protection hidden="1"/>
    </xf>
    <xf numFmtId="0" fontId="8" fillId="0" borderId="1" xfId="2" applyFont="1" applyFill="1" applyBorder="1" applyAlignment="1" applyProtection="1">
      <alignment horizontal="left" wrapText="1"/>
      <protection hidden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justify" wrapText="1"/>
    </xf>
    <xf numFmtId="14" fontId="7" fillId="0" borderId="5" xfId="0" applyNumberFormat="1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/>
    </xf>
    <xf numFmtId="14" fontId="7" fillId="0" borderId="5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/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11" fillId="0" borderId="1" xfId="0" applyNumberFormat="1" applyFont="1" applyFill="1" applyBorder="1" applyAlignment="1">
      <alignment horizontal="center" wrapText="1"/>
    </xf>
    <xf numFmtId="0" fontId="8" fillId="0" borderId="1" xfId="2" applyFont="1" applyFill="1" applyBorder="1" applyAlignment="1" applyProtection="1">
      <alignment horizontal="justify" wrapText="1"/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12" fillId="0" borderId="1" xfId="3" applyFont="1" applyFill="1" applyProtection="1">
      <alignment vertical="top" wrapText="1"/>
    </xf>
    <xf numFmtId="0" fontId="16" fillId="0" borderId="1" xfId="3" applyFont="1" applyFill="1" applyProtection="1">
      <alignment vertical="top" wrapText="1"/>
    </xf>
    <xf numFmtId="0" fontId="12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0" fontId="14" fillId="0" borderId="1" xfId="0" applyFont="1" applyFill="1" applyBorder="1" applyAlignment="1">
      <alignment horizontal="justify" vertical="top" wrapText="1"/>
    </xf>
    <xf numFmtId="49" fontId="14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right"/>
    </xf>
    <xf numFmtId="0" fontId="7" fillId="0" borderId="1" xfId="1" applyNumberFormat="1" applyFont="1" applyFill="1" applyBorder="1" applyAlignment="1" applyProtection="1">
      <alignment vertical="top" wrapText="1"/>
    </xf>
    <xf numFmtId="0" fontId="10" fillId="0" borderId="1" xfId="0" applyFont="1" applyFill="1" applyBorder="1" applyAlignment="1">
      <alignment wrapText="1"/>
    </xf>
    <xf numFmtId="0" fontId="6" fillId="0" borderId="1" xfId="2" applyFont="1" applyFill="1" applyBorder="1" applyAlignment="1" applyProtection="1">
      <alignment horizontal="left" wrapText="1"/>
      <protection hidden="1"/>
    </xf>
    <xf numFmtId="0" fontId="11" fillId="0" borderId="1" xfId="0" applyFont="1" applyFill="1" applyBorder="1" applyAlignment="1">
      <alignment wrapText="1"/>
    </xf>
    <xf numFmtId="0" fontId="3" fillId="0" borderId="0" xfId="0" applyFont="1" applyFill="1" applyAlignment="1"/>
    <xf numFmtId="49" fontId="3" fillId="0" borderId="1" xfId="0" applyNumberFormat="1" applyFont="1" applyFill="1" applyBorder="1" applyAlignment="1">
      <alignment horizontal="center" vertical="justify" wrapText="1"/>
    </xf>
    <xf numFmtId="0" fontId="3" fillId="0" borderId="1" xfId="2" applyFont="1" applyFill="1" applyBorder="1" applyAlignment="1" applyProtection="1">
      <alignment wrapText="1"/>
      <protection hidden="1"/>
    </xf>
    <xf numFmtId="0" fontId="10" fillId="0" borderId="1" xfId="2" applyFont="1" applyFill="1" applyBorder="1" applyAlignment="1" applyProtection="1">
      <alignment horizontal="left" wrapText="1"/>
      <protection hidden="1"/>
    </xf>
    <xf numFmtId="0" fontId="8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wrapText="1"/>
    </xf>
    <xf numFmtId="0" fontId="7" fillId="0" borderId="1" xfId="2" applyFont="1" applyFill="1" applyBorder="1" applyAlignment="1" applyProtection="1">
      <alignment horizontal="justify" wrapText="1"/>
      <protection hidden="1"/>
    </xf>
    <xf numFmtId="0" fontId="3" fillId="0" borderId="1" xfId="2" applyFont="1" applyFill="1" applyBorder="1" applyAlignment="1" applyProtection="1">
      <alignment horizontal="justify" wrapText="1"/>
      <protection hidden="1"/>
    </xf>
    <xf numFmtId="164" fontId="8" fillId="0" borderId="1" xfId="0" applyNumberFormat="1" applyFont="1" applyFill="1" applyBorder="1"/>
    <xf numFmtId="0" fontId="7" fillId="0" borderId="1" xfId="0" applyFont="1" applyFill="1" applyBorder="1" applyAlignment="1">
      <alignment horizontal="center" wrapText="1"/>
    </xf>
    <xf numFmtId="0" fontId="10" fillId="0" borderId="1" xfId="0" applyFont="1" applyFill="1" applyBorder="1"/>
    <xf numFmtId="0" fontId="3" fillId="0" borderId="1" xfId="0" applyFont="1" applyFill="1" applyBorder="1" applyAlignment="1">
      <alignment horizontal="justify" vertical="center"/>
    </xf>
    <xf numFmtId="0" fontId="3" fillId="0" borderId="1" xfId="2" applyFont="1" applyFill="1" applyBorder="1" applyAlignment="1" applyProtection="1">
      <alignment horizontal="left" wrapText="1" shrinkToFit="1"/>
      <protection hidden="1"/>
    </xf>
    <xf numFmtId="0" fontId="7" fillId="0" borderId="1" xfId="2" applyFont="1" applyFill="1" applyBorder="1" applyAlignment="1" applyProtection="1">
      <alignment horizontal="left" wrapText="1" shrinkToFit="1"/>
      <protection hidden="1"/>
    </xf>
    <xf numFmtId="0" fontId="17" fillId="0" borderId="1" xfId="0" applyFont="1" applyFill="1" applyBorder="1" applyAlignment="1">
      <alignment vertical="top" wrapText="1"/>
    </xf>
    <xf numFmtId="0" fontId="8" fillId="0" borderId="1" xfId="2" applyFont="1" applyFill="1" applyBorder="1" applyAlignment="1" applyProtection="1">
      <alignment horizontal="left" wrapText="1" shrinkToFit="1"/>
      <protection hidden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0" borderId="1" xfId="5" applyFont="1" applyFill="1" applyBorder="1" applyProtection="1">
      <alignment horizontal="left" vertical="top" wrapText="1"/>
    </xf>
    <xf numFmtId="0" fontId="8" fillId="0" borderId="4" xfId="0" applyFont="1" applyFill="1" applyBorder="1" applyAlignment="1">
      <alignment horizontal="justify" vertical="top" wrapText="1"/>
    </xf>
    <xf numFmtId="49" fontId="8" fillId="0" borderId="5" xfId="0" applyNumberFormat="1" applyFont="1" applyFill="1" applyBorder="1" applyAlignment="1">
      <alignment horizontal="center" wrapText="1"/>
    </xf>
    <xf numFmtId="164" fontId="8" fillId="0" borderId="5" xfId="0" applyNumberFormat="1" applyFont="1" applyFill="1" applyBorder="1" applyAlignment="1">
      <alignment horizontal="right"/>
    </xf>
    <xf numFmtId="164" fontId="7" fillId="0" borderId="5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justify" vertical="top" wrapText="1"/>
    </xf>
    <xf numFmtId="49" fontId="7" fillId="0" borderId="5" xfId="0" applyNumberFormat="1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 wrapText="1"/>
    </xf>
    <xf numFmtId="0" fontId="7" fillId="0" borderId="4" xfId="2" applyFont="1" applyFill="1" applyBorder="1" applyAlignment="1" applyProtection="1">
      <alignment horizontal="left" wrapText="1" shrinkToFit="1"/>
      <protection hidden="1"/>
    </xf>
    <xf numFmtId="0" fontId="3" fillId="0" borderId="1" xfId="0" applyFont="1" applyFill="1" applyBorder="1"/>
    <xf numFmtId="0" fontId="3" fillId="0" borderId="0" xfId="0" applyFont="1" applyFill="1" applyAlignment="1">
      <alignment horizontal="right"/>
    </xf>
    <xf numFmtId="0" fontId="6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3" borderId="0" xfId="0" applyFill="1"/>
    <xf numFmtId="0" fontId="3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/>
    <xf numFmtId="164" fontId="0" fillId="0" borderId="0" xfId="0" applyNumberFormat="1" applyFill="1"/>
    <xf numFmtId="0" fontId="0" fillId="0" borderId="0" xfId="0" applyFont="1" applyFill="1"/>
    <xf numFmtId="0" fontId="18" fillId="0" borderId="0" xfId="0" applyFont="1" applyFill="1"/>
    <xf numFmtId="0" fontId="13" fillId="0" borderId="0" xfId="0" applyFont="1" applyFill="1"/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164" fontId="7" fillId="4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8" fillId="0" borderId="1" xfId="0" applyNumberFormat="1" applyFont="1" applyFill="1" applyBorder="1" applyAlignment="1"/>
    <xf numFmtId="0" fontId="8" fillId="0" borderId="0" xfId="0" applyFont="1" applyFill="1"/>
    <xf numFmtId="0" fontId="8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right"/>
    </xf>
    <xf numFmtId="2" fontId="5" fillId="0" borderId="0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</cellXfs>
  <cellStyles count="6">
    <cellStyle name="Normal_для Игоря копия с внесенными уведомлениями напрямую без экономической классификации" xfId="2"/>
    <cellStyle name="xl32" xfId="3"/>
    <cellStyle name="xl36" xfId="4"/>
    <cellStyle name="xl40" xfId="5"/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55;&#1088;&#1080;&#1083;&#1086;&#1078;&#1077;&#1085;&#1080;&#1077;%206%20(1&#1095;&#1090;.)10%20&#1042;&#1077;&#1076;&#1086;&#1084;&#1089;&#1090;&#1074;&#1077;&#1085;&#1085;&#1072;&#1103;%202026-2028%20&#1075;&#1075;%20%20&#1091;&#1090;&#1086;&#1095;&#1085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0;&#1102;&#1085;&#1100;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55;&#1088;&#1080;&#1083;&#1086;&#1078;&#1077;&#1085;&#1080;&#1077;%2010%20&#1042;&#1077;&#1076;&#1086;&#1084;&#1089;&#1090;&#1074;&#1077;&#1085;&#1085;&#1072;&#1103;%202025-2027%20&#1075;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6%20(2&#1095;&#1090;.)10%20&#1042;&#1077;&#1076;&#1086;&#1084;&#1089;&#1090;&#1074;&#1077;&#1085;&#1085;&#1072;&#1103;%202026-2028%20&#1075;&#107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72;&#1087;&#1088;&#1077;&#1083;&#1100;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4;&#1072;&#1088;&#1090;%202026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Бюджет 2026 г 1 чт расчет (2)"/>
      <sheetName val="Бюджет 2026 г 1 чт потребность"/>
      <sheetName val="Бюджет 2026 г 1 чтение"/>
    </sheetNames>
    <sheetDataSet>
      <sheetData sheetId="0" refreshError="1"/>
      <sheetData sheetId="1" refreshError="1"/>
      <sheetData sheetId="2" refreshError="1">
        <row r="32">
          <cell r="H32">
            <v>1524.2666666666667</v>
          </cell>
          <cell r="I32">
            <v>1562</v>
          </cell>
          <cell r="K32">
            <v>1562</v>
          </cell>
        </row>
        <row r="48">
          <cell r="H48">
            <v>15724.266666666668</v>
          </cell>
          <cell r="I48">
            <v>12800</v>
          </cell>
          <cell r="K48">
            <v>12800</v>
          </cell>
        </row>
        <row r="64">
          <cell r="H64">
            <v>50.5</v>
          </cell>
          <cell r="I64">
            <v>1.5</v>
          </cell>
          <cell r="K64">
            <v>2</v>
          </cell>
        </row>
        <row r="117">
          <cell r="H117">
            <v>150</v>
          </cell>
          <cell r="I117">
            <v>139.5</v>
          </cell>
          <cell r="K117">
            <v>139.5</v>
          </cell>
        </row>
        <row r="133">
          <cell r="H133">
            <v>3484.5333333333333</v>
          </cell>
          <cell r="I133">
            <v>2830</v>
          </cell>
          <cell r="K133">
            <v>3060</v>
          </cell>
        </row>
        <row r="136">
          <cell r="I136">
            <v>4300</v>
          </cell>
          <cell r="K136">
            <v>4300</v>
          </cell>
        </row>
        <row r="139">
          <cell r="H139">
            <v>50</v>
          </cell>
        </row>
        <row r="141">
          <cell r="H141">
            <v>50</v>
          </cell>
        </row>
        <row r="153">
          <cell r="H153">
            <v>715.1</v>
          </cell>
          <cell r="I153">
            <v>715.1</v>
          </cell>
          <cell r="K153">
            <v>715.1</v>
          </cell>
        </row>
        <row r="164">
          <cell r="H164">
            <v>712.6</v>
          </cell>
          <cell r="I164">
            <v>712.6</v>
          </cell>
          <cell r="K164">
            <v>712.6</v>
          </cell>
        </row>
        <row r="179">
          <cell r="H179">
            <v>10</v>
          </cell>
          <cell r="I179">
            <v>10</v>
          </cell>
          <cell r="K179">
            <v>10</v>
          </cell>
        </row>
        <row r="185">
          <cell r="H185">
            <v>302.5</v>
          </cell>
          <cell r="I185">
            <v>323</v>
          </cell>
          <cell r="K185">
            <v>353</v>
          </cell>
        </row>
        <row r="191">
          <cell r="H191">
            <v>64</v>
          </cell>
          <cell r="I191">
            <v>124</v>
          </cell>
          <cell r="K191">
            <v>124</v>
          </cell>
        </row>
        <row r="207">
          <cell r="H207">
            <v>4</v>
          </cell>
        </row>
        <row r="212">
          <cell r="H212">
            <v>1</v>
          </cell>
        </row>
        <row r="217">
          <cell r="H217">
            <v>1</v>
          </cell>
        </row>
        <row r="223">
          <cell r="H223">
            <v>3273.3166666666662</v>
          </cell>
          <cell r="I223">
            <v>2500</v>
          </cell>
          <cell r="K223">
            <v>2500</v>
          </cell>
        </row>
        <row r="226">
          <cell r="H226">
            <v>407.2</v>
          </cell>
          <cell r="I226">
            <v>233</v>
          </cell>
          <cell r="K226">
            <v>100</v>
          </cell>
        </row>
        <row r="233">
          <cell r="H233">
            <v>30</v>
          </cell>
          <cell r="I233">
            <v>30</v>
          </cell>
          <cell r="K233">
            <v>30</v>
          </cell>
        </row>
        <row r="254">
          <cell r="H254">
            <v>342.3</v>
          </cell>
          <cell r="I254">
            <v>342.3</v>
          </cell>
          <cell r="K254">
            <v>342.3</v>
          </cell>
        </row>
        <row r="279">
          <cell r="H279">
            <v>4010</v>
          </cell>
          <cell r="I279">
            <v>4010</v>
          </cell>
          <cell r="K279">
            <v>4010</v>
          </cell>
        </row>
        <row r="314">
          <cell r="H314">
            <v>3623</v>
          </cell>
          <cell r="I314">
            <v>3790</v>
          </cell>
          <cell r="K314">
            <v>3391</v>
          </cell>
        </row>
        <row r="319">
          <cell r="H319">
            <v>7995.3</v>
          </cell>
          <cell r="K319">
            <v>14267.3</v>
          </cell>
        </row>
        <row r="323">
          <cell r="H323">
            <v>70.7</v>
          </cell>
          <cell r="I323">
            <v>70.7</v>
          </cell>
          <cell r="K323">
            <v>70.7</v>
          </cell>
        </row>
        <row r="327">
          <cell r="H327">
            <v>5000</v>
          </cell>
          <cell r="I327">
            <v>0</v>
          </cell>
          <cell r="K327">
            <v>10000</v>
          </cell>
        </row>
        <row r="332">
          <cell r="H332">
            <v>5000</v>
          </cell>
          <cell r="I332">
            <v>10000</v>
          </cell>
        </row>
        <row r="337">
          <cell r="H337">
            <v>400</v>
          </cell>
          <cell r="I337">
            <v>400</v>
          </cell>
          <cell r="K337">
            <v>400</v>
          </cell>
        </row>
        <row r="389">
          <cell r="H389">
            <v>70</v>
          </cell>
          <cell r="I389">
            <v>30</v>
          </cell>
          <cell r="K389">
            <v>0</v>
          </cell>
        </row>
        <row r="410">
          <cell r="H410">
            <v>100</v>
          </cell>
          <cell r="I410">
            <v>50</v>
          </cell>
          <cell r="K410">
            <v>50</v>
          </cell>
        </row>
        <row r="414">
          <cell r="H414">
            <v>60</v>
          </cell>
          <cell r="I414">
            <v>40</v>
          </cell>
          <cell r="K414">
            <v>40</v>
          </cell>
        </row>
        <row r="418">
          <cell r="H418">
            <v>50</v>
          </cell>
          <cell r="I418">
            <v>50</v>
          </cell>
          <cell r="K418">
            <v>50</v>
          </cell>
        </row>
        <row r="455">
          <cell r="H455">
            <v>700</v>
          </cell>
          <cell r="I455">
            <v>1000</v>
          </cell>
          <cell r="K455">
            <v>0</v>
          </cell>
        </row>
        <row r="469">
          <cell r="H469">
            <v>1431.3</v>
          </cell>
          <cell r="I469">
            <v>1431.3</v>
          </cell>
          <cell r="K469">
            <v>1431.3</v>
          </cell>
        </row>
        <row r="524">
          <cell r="H524">
            <v>2819.1</v>
          </cell>
        </row>
        <row r="529">
          <cell r="H529">
            <v>2819.1</v>
          </cell>
          <cell r="I529">
            <v>5638.2</v>
          </cell>
          <cell r="K529">
            <v>5638.2</v>
          </cell>
        </row>
        <row r="557">
          <cell r="H557">
            <v>3885.5</v>
          </cell>
          <cell r="I557">
            <v>3642</v>
          </cell>
          <cell r="K557">
            <v>3942</v>
          </cell>
        </row>
        <row r="572">
          <cell r="H572">
            <v>400</v>
          </cell>
          <cell r="I572">
            <v>400</v>
          </cell>
          <cell r="K572">
            <v>400</v>
          </cell>
        </row>
        <row r="582">
          <cell r="H582">
            <v>160</v>
          </cell>
          <cell r="I582">
            <v>160</v>
          </cell>
          <cell r="K582">
            <v>160</v>
          </cell>
        </row>
        <row r="586">
          <cell r="H586">
            <v>683</v>
          </cell>
          <cell r="I586">
            <v>683</v>
          </cell>
          <cell r="K586">
            <v>683</v>
          </cell>
        </row>
        <row r="603">
          <cell r="H603">
            <v>2072</v>
          </cell>
          <cell r="I603">
            <v>2312</v>
          </cell>
          <cell r="K603">
            <v>2945.5</v>
          </cell>
        </row>
        <row r="610">
          <cell r="H610">
            <v>60</v>
          </cell>
        </row>
        <row r="617">
          <cell r="H617">
            <v>4081</v>
          </cell>
          <cell r="I617">
            <v>4080.9999999999995</v>
          </cell>
          <cell r="K617">
            <v>4080.9999999999995</v>
          </cell>
        </row>
        <row r="635">
          <cell r="H635">
            <v>112.5</v>
          </cell>
          <cell r="I635">
            <v>112.4</v>
          </cell>
          <cell r="K635">
            <v>112.4</v>
          </cell>
        </row>
        <row r="643">
          <cell r="H643">
            <v>190</v>
          </cell>
          <cell r="I643">
            <v>190</v>
          </cell>
          <cell r="K643">
            <v>190</v>
          </cell>
        </row>
        <row r="651">
          <cell r="H651">
            <v>160</v>
          </cell>
          <cell r="I651">
            <v>160</v>
          </cell>
          <cell r="K651">
            <v>160</v>
          </cell>
        </row>
        <row r="671">
          <cell r="H671">
            <v>165.2</v>
          </cell>
          <cell r="I671">
            <v>165.2</v>
          </cell>
          <cell r="K671">
            <v>165.2</v>
          </cell>
        </row>
        <row r="679">
          <cell r="H679">
            <v>148</v>
          </cell>
          <cell r="I679">
            <v>148</v>
          </cell>
          <cell r="K679">
            <v>148</v>
          </cell>
        </row>
        <row r="687">
          <cell r="H687">
            <v>5500.7</v>
          </cell>
          <cell r="I687">
            <v>5500.7</v>
          </cell>
          <cell r="K687">
            <v>5500.7</v>
          </cell>
        </row>
        <row r="712">
          <cell r="H712">
            <v>0</v>
          </cell>
          <cell r="I712">
            <v>7800</v>
          </cell>
          <cell r="K712">
            <v>15896.7</v>
          </cell>
        </row>
        <row r="737">
          <cell r="H737">
            <v>688.9</v>
          </cell>
          <cell r="I737">
            <v>688.9</v>
          </cell>
          <cell r="K737">
            <v>688.9</v>
          </cell>
        </row>
        <row r="744">
          <cell r="H744">
            <v>1150.5333333333333</v>
          </cell>
          <cell r="I744">
            <v>1330.6</v>
          </cell>
          <cell r="K744">
            <v>1330.6</v>
          </cell>
        </row>
        <row r="747">
          <cell r="H747">
            <v>153</v>
          </cell>
          <cell r="I747">
            <v>46</v>
          </cell>
          <cell r="K747">
            <v>46</v>
          </cell>
        </row>
        <row r="755">
          <cell r="H755">
            <v>10</v>
          </cell>
        </row>
        <row r="764">
          <cell r="I764">
            <v>8860.2350000000006</v>
          </cell>
          <cell r="K764">
            <v>8860.2350000000006</v>
          </cell>
        </row>
        <row r="772">
          <cell r="H772">
            <v>4773.4666666666662</v>
          </cell>
          <cell r="I772">
            <v>4134.2</v>
          </cell>
          <cell r="K772">
            <v>5600</v>
          </cell>
        </row>
        <row r="777">
          <cell r="H777">
            <v>2752.8</v>
          </cell>
          <cell r="I777">
            <v>2333</v>
          </cell>
          <cell r="K777">
            <v>2333</v>
          </cell>
        </row>
        <row r="781">
          <cell r="H781">
            <v>1996.8</v>
          </cell>
          <cell r="I781">
            <v>2090</v>
          </cell>
          <cell r="K781">
            <v>2090</v>
          </cell>
        </row>
        <row r="785">
          <cell r="H785">
            <v>288.10000000000002</v>
          </cell>
          <cell r="I785">
            <v>221</v>
          </cell>
          <cell r="K785">
            <v>221</v>
          </cell>
        </row>
        <row r="833">
          <cell r="H833">
            <v>200</v>
          </cell>
          <cell r="I833">
            <v>100</v>
          </cell>
          <cell r="K833">
            <v>100</v>
          </cell>
        </row>
        <row r="838">
          <cell r="H838">
            <v>6963</v>
          </cell>
          <cell r="I838">
            <v>7014.8</v>
          </cell>
          <cell r="K838">
            <v>6070.5</v>
          </cell>
        </row>
        <row r="842">
          <cell r="H842">
            <v>35633.666666666664</v>
          </cell>
          <cell r="I842">
            <v>30632.799999999999</v>
          </cell>
          <cell r="K842">
            <v>30632.799999999999</v>
          </cell>
        </row>
        <row r="846">
          <cell r="H846">
            <v>10060.933333333332</v>
          </cell>
          <cell r="I846">
            <v>9682</v>
          </cell>
          <cell r="K846">
            <v>8318.6</v>
          </cell>
        </row>
        <row r="850">
          <cell r="H850">
            <v>112.9</v>
          </cell>
          <cell r="I850">
            <v>100</v>
          </cell>
          <cell r="K850">
            <v>150</v>
          </cell>
        </row>
        <row r="854">
          <cell r="H854">
            <v>414.6</v>
          </cell>
          <cell r="I854">
            <v>270.10000000000002</v>
          </cell>
          <cell r="K854">
            <v>920</v>
          </cell>
        </row>
        <row r="858">
          <cell r="H858">
            <v>1744.2</v>
          </cell>
          <cell r="I858">
            <v>1744.2</v>
          </cell>
          <cell r="K858">
            <v>1744.1</v>
          </cell>
        </row>
        <row r="862">
          <cell r="H862">
            <v>2469.9749999999999</v>
          </cell>
          <cell r="I862">
            <v>1400</v>
          </cell>
          <cell r="K862">
            <v>1400</v>
          </cell>
        </row>
        <row r="866">
          <cell r="H866">
            <v>16.8</v>
          </cell>
        </row>
        <row r="867">
          <cell r="H867">
            <v>1660.1</v>
          </cell>
        </row>
        <row r="871">
          <cell r="H871">
            <v>625</v>
          </cell>
          <cell r="I871">
            <v>781.2</v>
          </cell>
          <cell r="K871">
            <v>781.2</v>
          </cell>
        </row>
        <row r="875">
          <cell r="I875">
            <v>90957.565000000002</v>
          </cell>
          <cell r="K875">
            <v>90957.565000000002</v>
          </cell>
        </row>
        <row r="879">
          <cell r="H879">
            <v>150.69999999999999</v>
          </cell>
          <cell r="I879">
            <v>150.69999999999999</v>
          </cell>
          <cell r="K879">
            <v>150.69999999999999</v>
          </cell>
        </row>
        <row r="883">
          <cell r="H883">
            <v>1744.2</v>
          </cell>
          <cell r="I883">
            <v>1744.2</v>
          </cell>
          <cell r="K883">
            <v>1744.2</v>
          </cell>
        </row>
        <row r="887">
          <cell r="H887">
            <v>23.6</v>
          </cell>
          <cell r="I887">
            <v>22.7</v>
          </cell>
          <cell r="K887">
            <v>21.5</v>
          </cell>
        </row>
        <row r="893">
          <cell r="H893">
            <v>1131.5999999999999</v>
          </cell>
          <cell r="I893">
            <v>1131.5999999999999</v>
          </cell>
          <cell r="K893">
            <v>1131.5999999999999</v>
          </cell>
        </row>
        <row r="897">
          <cell r="H897">
            <v>13436.7</v>
          </cell>
          <cell r="I897">
            <v>13905.4</v>
          </cell>
          <cell r="K897">
            <v>13905.4</v>
          </cell>
        </row>
        <row r="1037">
          <cell r="H1037">
            <v>842.7</v>
          </cell>
          <cell r="I1037">
            <v>418</v>
          </cell>
          <cell r="K1037">
            <v>418</v>
          </cell>
        </row>
        <row r="1041">
          <cell r="H1041">
            <v>4919.7333333333336</v>
          </cell>
          <cell r="I1041">
            <v>5295.2</v>
          </cell>
          <cell r="K1041">
            <v>5368.2</v>
          </cell>
        </row>
        <row r="1045">
          <cell r="H1045">
            <v>1078.8</v>
          </cell>
          <cell r="I1045">
            <v>832.5</v>
          </cell>
          <cell r="K1045">
            <v>832.5</v>
          </cell>
        </row>
        <row r="1049">
          <cell r="H1049">
            <v>429.7</v>
          </cell>
        </row>
        <row r="1095">
          <cell r="H1095">
            <v>250</v>
          </cell>
          <cell r="I1095">
            <v>150</v>
          </cell>
          <cell r="K1095">
            <v>150</v>
          </cell>
        </row>
        <row r="1106">
          <cell r="H1106">
            <v>1573.2</v>
          </cell>
          <cell r="I1106">
            <v>862.4</v>
          </cell>
          <cell r="K1106">
            <v>862.4</v>
          </cell>
        </row>
        <row r="1136">
          <cell r="H1136">
            <v>72.099999999999994</v>
          </cell>
          <cell r="I1136">
            <v>73.7</v>
          </cell>
          <cell r="K1136">
            <v>0</v>
          </cell>
        </row>
        <row r="1172">
          <cell r="H1172">
            <v>3734.6666666666665</v>
          </cell>
          <cell r="I1172">
            <v>3680</v>
          </cell>
          <cell r="K1172">
            <v>2780</v>
          </cell>
        </row>
        <row r="1181">
          <cell r="H1181">
            <v>3.3</v>
          </cell>
          <cell r="I1181">
            <v>3.3</v>
          </cell>
          <cell r="K1181">
            <v>3.3</v>
          </cell>
        </row>
        <row r="1185">
          <cell r="H1185">
            <v>2426.2666666666669</v>
          </cell>
          <cell r="K1185">
            <v>2888.7000000000003</v>
          </cell>
        </row>
        <row r="1199">
          <cell r="H1199">
            <v>43.7</v>
          </cell>
          <cell r="I1199">
            <v>43.7</v>
          </cell>
          <cell r="K1199">
            <v>43.7</v>
          </cell>
        </row>
        <row r="1218">
          <cell r="H1218">
            <v>50</v>
          </cell>
          <cell r="I1218">
            <v>50</v>
          </cell>
          <cell r="K1218">
            <v>50</v>
          </cell>
        </row>
        <row r="1224">
          <cell r="H1224">
            <v>615</v>
          </cell>
          <cell r="I1224">
            <v>615</v>
          </cell>
          <cell r="K1224">
            <v>615</v>
          </cell>
        </row>
        <row r="1226">
          <cell r="H1226">
            <v>934</v>
          </cell>
          <cell r="I1226">
            <v>934</v>
          </cell>
          <cell r="K1226">
            <v>934</v>
          </cell>
        </row>
        <row r="1234">
          <cell r="H1234">
            <v>602.29999999999995</v>
          </cell>
          <cell r="I1234">
            <v>602.29999999999995</v>
          </cell>
          <cell r="K1234">
            <v>602.29999999999995</v>
          </cell>
        </row>
        <row r="1252">
          <cell r="H1252">
            <v>1348.1</v>
          </cell>
          <cell r="I1252">
            <v>1348.1</v>
          </cell>
          <cell r="K1252">
            <v>1348.1</v>
          </cell>
        </row>
        <row r="1255">
          <cell r="H1255">
            <v>171.4</v>
          </cell>
          <cell r="I1255">
            <v>171.4</v>
          </cell>
          <cell r="K1255">
            <v>171.4</v>
          </cell>
        </row>
        <row r="1267">
          <cell r="H1267">
            <v>150</v>
          </cell>
        </row>
        <row r="1294">
          <cell r="H1294">
            <v>1059.8</v>
          </cell>
          <cell r="I1294">
            <v>1212</v>
          </cell>
          <cell r="K1294">
            <v>886.23</v>
          </cell>
        </row>
        <row r="1297">
          <cell r="H1297">
            <v>615.29999999999995</v>
          </cell>
          <cell r="I1297">
            <v>606.5</v>
          </cell>
          <cell r="K1297">
            <v>356.3</v>
          </cell>
        </row>
        <row r="1300">
          <cell r="H1300">
            <v>10</v>
          </cell>
          <cell r="I1300">
            <v>10</v>
          </cell>
          <cell r="K1300">
            <v>10</v>
          </cell>
        </row>
        <row r="1311">
          <cell r="H1311">
            <v>6000</v>
          </cell>
          <cell r="I1311">
            <v>5000</v>
          </cell>
          <cell r="K1311">
            <v>6000</v>
          </cell>
        </row>
        <row r="1351">
          <cell r="H1351">
            <v>6598.8666666666659</v>
          </cell>
          <cell r="I1351">
            <v>6000</v>
          </cell>
          <cell r="K1351">
            <v>7000</v>
          </cell>
        </row>
        <row r="1394">
          <cell r="H1394">
            <v>153</v>
          </cell>
          <cell r="I1394">
            <v>153</v>
          </cell>
          <cell r="K1394">
            <v>153</v>
          </cell>
        </row>
        <row r="1477">
          <cell r="H1477">
            <v>74.099999999999994</v>
          </cell>
          <cell r="I1477">
            <v>57.6</v>
          </cell>
          <cell r="K1477">
            <v>58.6</v>
          </cell>
        </row>
        <row r="1487">
          <cell r="H1487">
            <v>1330.8</v>
          </cell>
          <cell r="I1487">
            <v>1219.4000000000001</v>
          </cell>
          <cell r="K1487">
            <v>1150</v>
          </cell>
        </row>
        <row r="1493">
          <cell r="H1493">
            <v>68.400000000000006</v>
          </cell>
          <cell r="I1493">
            <v>68.400000000000006</v>
          </cell>
          <cell r="K1493">
            <v>68.400000000000006</v>
          </cell>
        </row>
        <row r="1506">
          <cell r="H1506">
            <v>183.3</v>
          </cell>
          <cell r="I1506">
            <v>183.3</v>
          </cell>
          <cell r="K1506">
            <v>183.3</v>
          </cell>
        </row>
        <row r="1513">
          <cell r="H1513">
            <v>544.42500000000007</v>
          </cell>
          <cell r="I1513">
            <v>544.4</v>
          </cell>
          <cell r="K1513">
            <v>544.4</v>
          </cell>
        </row>
        <row r="1517">
          <cell r="H1517">
            <v>178.5</v>
          </cell>
          <cell r="I1517">
            <v>178.5</v>
          </cell>
          <cell r="K1517">
            <v>178.5</v>
          </cell>
        </row>
        <row r="1520">
          <cell r="H1520">
            <v>3</v>
          </cell>
        </row>
        <row r="1526">
          <cell r="H1526">
            <v>54.5</v>
          </cell>
          <cell r="I1526">
            <v>54.5</v>
          </cell>
          <cell r="K1526">
            <v>54.5</v>
          </cell>
        </row>
        <row r="1532">
          <cell r="H1532">
            <v>300</v>
          </cell>
          <cell r="I1532">
            <v>300</v>
          </cell>
          <cell r="K1532">
            <v>300</v>
          </cell>
        </row>
        <row r="1543">
          <cell r="H1543">
            <v>300</v>
          </cell>
          <cell r="I1543">
            <v>300</v>
          </cell>
          <cell r="K1543">
            <v>300</v>
          </cell>
        </row>
        <row r="1550">
          <cell r="H1550">
            <v>542.9</v>
          </cell>
          <cell r="I1550">
            <v>542.9</v>
          </cell>
          <cell r="K1550">
            <v>542.9</v>
          </cell>
        </row>
        <row r="1590">
          <cell r="H1590">
            <v>1205.9000000000001</v>
          </cell>
          <cell r="I1590">
            <v>1205.9000000000001</v>
          </cell>
          <cell r="K1590">
            <v>1205.9000000000001</v>
          </cell>
        </row>
        <row r="1593">
          <cell r="H1593">
            <v>33</v>
          </cell>
          <cell r="I1593">
            <v>13</v>
          </cell>
          <cell r="K1593">
            <v>13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июнь"/>
      <sheetName val="Поправки апрель"/>
      <sheetName val="Поправки март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32">
          <cell r="I32">
            <v>306.7</v>
          </cell>
        </row>
        <row r="117">
          <cell r="I117">
            <v>-20</v>
          </cell>
        </row>
        <row r="136">
          <cell r="I136">
            <v>391.4</v>
          </cell>
        </row>
        <row r="139">
          <cell r="I139">
            <v>20</v>
          </cell>
        </row>
        <row r="153">
          <cell r="I153">
            <v>-2.5</v>
          </cell>
        </row>
        <row r="156">
          <cell r="I156">
            <v>2.5</v>
          </cell>
        </row>
        <row r="279">
          <cell r="I279">
            <v>139.19999999999999</v>
          </cell>
        </row>
        <row r="333">
          <cell r="I333">
            <v>-934.3</v>
          </cell>
        </row>
        <row r="430">
          <cell r="I430">
            <v>18.3</v>
          </cell>
        </row>
        <row r="536">
          <cell r="I536">
            <v>-2819.1</v>
          </cell>
        </row>
        <row r="541">
          <cell r="I541">
            <v>2819.1</v>
          </cell>
        </row>
        <row r="594">
          <cell r="I594">
            <v>-140</v>
          </cell>
        </row>
        <row r="598">
          <cell r="I598">
            <v>115.6</v>
          </cell>
        </row>
        <row r="651">
          <cell r="I651">
            <v>40</v>
          </cell>
        </row>
        <row r="683">
          <cell r="I683">
            <v>23</v>
          </cell>
        </row>
        <row r="709">
          <cell r="I709">
            <v>50</v>
          </cell>
        </row>
        <row r="831">
          <cell r="I831">
            <v>90</v>
          </cell>
        </row>
        <row r="850">
          <cell r="I850">
            <v>998.1</v>
          </cell>
        </row>
        <row r="858">
          <cell r="I858">
            <v>680.1</v>
          </cell>
        </row>
        <row r="874">
          <cell r="I874">
            <v>492.4</v>
          </cell>
        </row>
        <row r="1363">
          <cell r="I1363">
            <v>200</v>
          </cell>
        </row>
        <row r="1529">
          <cell r="I1529">
            <v>70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5 г 1 чтение"/>
    </sheetNames>
    <sheetDataSet>
      <sheetData sheetId="0"/>
      <sheetData sheetId="1">
        <row r="32">
          <cell r="H32">
            <v>1446</v>
          </cell>
        </row>
        <row r="363">
          <cell r="H363">
            <v>0</v>
          </cell>
        </row>
        <row r="588">
          <cell r="I588">
            <v>0</v>
          </cell>
          <cell r="J588">
            <v>0</v>
          </cell>
        </row>
        <row r="621">
          <cell r="H621">
            <v>0</v>
          </cell>
          <cell r="I621">
            <v>0</v>
          </cell>
          <cell r="J621">
            <v>0</v>
          </cell>
        </row>
        <row r="732">
          <cell r="H732">
            <v>0</v>
          </cell>
          <cell r="I732">
            <v>0</v>
          </cell>
          <cell r="J732">
            <v>0</v>
          </cell>
        </row>
        <row r="789">
          <cell r="H789">
            <v>0</v>
          </cell>
          <cell r="I789">
            <v>0</v>
          </cell>
          <cell r="J789">
            <v>0</v>
          </cell>
        </row>
        <row r="797">
          <cell r="H797">
            <v>0</v>
          </cell>
          <cell r="I797">
            <v>0</v>
          </cell>
          <cell r="J797">
            <v>0</v>
          </cell>
        </row>
        <row r="802">
          <cell r="H802">
            <v>0</v>
          </cell>
          <cell r="I802">
            <v>0</v>
          </cell>
          <cell r="J802">
            <v>0</v>
          </cell>
        </row>
        <row r="806">
          <cell r="H806">
            <v>0</v>
          </cell>
          <cell r="I806">
            <v>0</v>
          </cell>
          <cell r="J806">
            <v>0</v>
          </cell>
        </row>
        <row r="810">
          <cell r="H810">
            <v>0</v>
          </cell>
          <cell r="I810">
            <v>0</v>
          </cell>
          <cell r="J810">
            <v>0</v>
          </cell>
        </row>
        <row r="937">
          <cell r="H937">
            <v>0</v>
          </cell>
          <cell r="I937">
            <v>0</v>
          </cell>
          <cell r="J937">
            <v>0</v>
          </cell>
        </row>
        <row r="946">
          <cell r="H946">
            <v>0</v>
          </cell>
          <cell r="I946">
            <v>0</v>
          </cell>
          <cell r="J946">
            <v>0</v>
          </cell>
        </row>
        <row r="950">
          <cell r="H950">
            <v>0</v>
          </cell>
          <cell r="I950">
            <v>0</v>
          </cell>
          <cell r="J950">
            <v>0</v>
          </cell>
        </row>
        <row r="954">
          <cell r="H954">
            <v>0</v>
          </cell>
          <cell r="I954">
            <v>0</v>
          </cell>
          <cell r="J954">
            <v>0</v>
          </cell>
        </row>
        <row r="958">
          <cell r="H958">
            <v>0</v>
          </cell>
          <cell r="I958">
            <v>0</v>
          </cell>
          <cell r="J958">
            <v>0</v>
          </cell>
        </row>
        <row r="962">
          <cell r="H962">
            <v>0</v>
          </cell>
          <cell r="I962">
            <v>0</v>
          </cell>
          <cell r="J962">
            <v>0</v>
          </cell>
        </row>
        <row r="966">
          <cell r="H966">
            <v>0</v>
          </cell>
          <cell r="I966">
            <v>0</v>
          </cell>
          <cell r="J966">
            <v>0</v>
          </cell>
        </row>
        <row r="970">
          <cell r="H970">
            <v>0</v>
          </cell>
          <cell r="I970">
            <v>0</v>
          </cell>
          <cell r="J970">
            <v>0</v>
          </cell>
        </row>
        <row r="974">
          <cell r="H974">
            <v>0</v>
          </cell>
          <cell r="I974">
            <v>0</v>
          </cell>
          <cell r="J974">
            <v>0</v>
          </cell>
        </row>
        <row r="979">
          <cell r="I979">
            <v>0</v>
          </cell>
          <cell r="J979">
            <v>0</v>
          </cell>
        </row>
        <row r="983">
          <cell r="H983">
            <v>0</v>
          </cell>
          <cell r="I983">
            <v>0</v>
          </cell>
          <cell r="J983">
            <v>0</v>
          </cell>
        </row>
        <row r="987">
          <cell r="H987">
            <v>0</v>
          </cell>
          <cell r="I987">
            <v>0</v>
          </cell>
          <cell r="J987">
            <v>0</v>
          </cell>
        </row>
        <row r="993">
          <cell r="H993">
            <v>0</v>
          </cell>
          <cell r="I993">
            <v>0</v>
          </cell>
          <cell r="J993">
            <v>0</v>
          </cell>
        </row>
        <row r="997">
          <cell r="H997">
            <v>0</v>
          </cell>
          <cell r="I997">
            <v>0</v>
          </cell>
          <cell r="J997">
            <v>0</v>
          </cell>
        </row>
        <row r="1070">
          <cell r="H1070">
            <v>0</v>
          </cell>
          <cell r="I1070">
            <v>0</v>
          </cell>
          <cell r="J1070">
            <v>0</v>
          </cell>
        </row>
        <row r="1074">
          <cell r="H1074">
            <v>0</v>
          </cell>
          <cell r="I1074">
            <v>0</v>
          </cell>
          <cell r="J1074">
            <v>0</v>
          </cell>
        </row>
        <row r="1082">
          <cell r="H1082">
            <v>0</v>
          </cell>
          <cell r="I1082">
            <v>0</v>
          </cell>
          <cell r="J1082">
            <v>0</v>
          </cell>
        </row>
        <row r="1113">
          <cell r="I1113">
            <v>0</v>
          </cell>
          <cell r="J1113">
            <v>0</v>
          </cell>
        </row>
        <row r="1119">
          <cell r="I1119">
            <v>0</v>
          </cell>
          <cell r="J1119">
            <v>0</v>
          </cell>
        </row>
        <row r="1136">
          <cell r="H1136">
            <v>0</v>
          </cell>
          <cell r="I1136">
            <v>0</v>
          </cell>
          <cell r="J1136">
            <v>0</v>
          </cell>
        </row>
        <row r="1145">
          <cell r="H1145">
            <v>0</v>
          </cell>
          <cell r="I1145">
            <v>0</v>
          </cell>
          <cell r="J1145">
            <v>0</v>
          </cell>
        </row>
        <row r="1394">
          <cell r="H1394">
            <v>0</v>
          </cell>
          <cell r="I1394">
            <v>0</v>
          </cell>
          <cell r="J1394">
            <v>0</v>
          </cell>
        </row>
        <row r="1398">
          <cell r="H1398">
            <v>0</v>
          </cell>
          <cell r="I1398">
            <v>0</v>
          </cell>
          <cell r="J1398">
            <v>0</v>
          </cell>
        </row>
        <row r="1410">
          <cell r="H1410">
            <v>0</v>
          </cell>
          <cell r="I1410">
            <v>0</v>
          </cell>
          <cell r="J1410">
            <v>0</v>
          </cell>
        </row>
        <row r="1451">
          <cell r="I1451">
            <v>0</v>
          </cell>
          <cell r="J1451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136">
          <cell r="H136">
            <v>6395.7999999999993</v>
          </cell>
          <cell r="I136">
            <v>-94.2</v>
          </cell>
        </row>
        <row r="319">
          <cell r="K319">
            <v>13348.3</v>
          </cell>
        </row>
        <row r="418">
          <cell r="I418">
            <v>117.2</v>
          </cell>
        </row>
        <row r="764">
          <cell r="H764">
            <v>8971.5349999999999</v>
          </cell>
        </row>
        <row r="823">
          <cell r="I823">
            <v>400</v>
          </cell>
        </row>
        <row r="866">
          <cell r="K866">
            <v>44.1</v>
          </cell>
          <cell r="M866">
            <v>44.7</v>
          </cell>
        </row>
        <row r="867">
          <cell r="K867">
            <v>2161.9</v>
          </cell>
          <cell r="M867">
            <v>2188.6999999999998</v>
          </cell>
        </row>
        <row r="875">
          <cell r="H875">
            <v>97944.065000000002</v>
          </cell>
        </row>
        <row r="888">
          <cell r="I888">
            <v>0</v>
          </cell>
          <cell r="J888">
            <v>233.6</v>
          </cell>
          <cell r="K888">
            <v>224.9</v>
          </cell>
          <cell r="M888">
            <v>234.3</v>
          </cell>
        </row>
        <row r="889">
          <cell r="I889">
            <v>0</v>
          </cell>
          <cell r="J889">
            <v>2102.1999999999998</v>
          </cell>
          <cell r="K889">
            <v>2023.8</v>
          </cell>
          <cell r="M889">
            <v>1895.2</v>
          </cell>
        </row>
        <row r="1185">
          <cell r="K1185">
            <v>1888</v>
          </cell>
        </row>
        <row r="1351">
          <cell r="I1351">
            <v>160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апрель"/>
      <sheetName val="Поправки март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129">
          <cell r="I129">
            <v>60</v>
          </cell>
        </row>
        <row r="136">
          <cell r="I136">
            <v>-79</v>
          </cell>
        </row>
        <row r="139">
          <cell r="I139">
            <v>79</v>
          </cell>
        </row>
        <row r="226">
          <cell r="I226">
            <v>-0.5</v>
          </cell>
        </row>
        <row r="229">
          <cell r="I229">
            <v>0.5</v>
          </cell>
        </row>
        <row r="319">
          <cell r="I319">
            <v>3266.2</v>
          </cell>
        </row>
        <row r="332">
          <cell r="I332">
            <v>-1064.3</v>
          </cell>
        </row>
        <row r="390">
          <cell r="I390">
            <v>55</v>
          </cell>
        </row>
        <row r="415">
          <cell r="I415">
            <v>955</v>
          </cell>
        </row>
        <row r="459">
          <cell r="I459">
            <v>600</v>
          </cell>
        </row>
        <row r="621">
          <cell r="I621">
            <v>31.3</v>
          </cell>
        </row>
        <row r="679">
          <cell r="I679">
            <v>60.7</v>
          </cell>
        </row>
        <row r="687">
          <cell r="I687">
            <v>109.7</v>
          </cell>
        </row>
        <row r="752">
          <cell r="I752">
            <v>-0.5</v>
          </cell>
        </row>
        <row r="758">
          <cell r="I758">
            <v>0.5</v>
          </cell>
        </row>
        <row r="846">
          <cell r="I846">
            <v>50</v>
          </cell>
        </row>
        <row r="854">
          <cell r="I854">
            <v>3908.5</v>
          </cell>
        </row>
        <row r="870">
          <cell r="I870">
            <v>56</v>
          </cell>
        </row>
        <row r="1103">
          <cell r="I1103">
            <v>54.2</v>
          </cell>
        </row>
        <row r="1207">
          <cell r="I1207">
            <v>13.4</v>
          </cell>
        </row>
      </sheetData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март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117">
          <cell r="I117">
            <v>-30</v>
          </cell>
        </row>
        <row r="121">
          <cell r="I121">
            <v>25</v>
          </cell>
        </row>
        <row r="129">
          <cell r="I129">
            <v>37</v>
          </cell>
        </row>
        <row r="136">
          <cell r="I136">
            <v>-30.5</v>
          </cell>
        </row>
        <row r="139">
          <cell r="I139">
            <v>4.5</v>
          </cell>
        </row>
        <row r="314">
          <cell r="I314">
            <v>800</v>
          </cell>
        </row>
        <row r="319">
          <cell r="I319">
            <v>2533.8000000000002</v>
          </cell>
        </row>
        <row r="327">
          <cell r="I327">
            <v>-5000</v>
          </cell>
        </row>
        <row r="332">
          <cell r="I332">
            <v>1266.2</v>
          </cell>
        </row>
        <row r="333">
          <cell r="I333">
            <v>14931.5</v>
          </cell>
        </row>
        <row r="390">
          <cell r="I390">
            <v>285</v>
          </cell>
        </row>
        <row r="419">
          <cell r="I419">
            <v>173</v>
          </cell>
        </row>
        <row r="422">
          <cell r="I422">
            <v>22.8</v>
          </cell>
        </row>
        <row r="621">
          <cell r="I621">
            <v>2410</v>
          </cell>
        </row>
        <row r="1263">
          <cell r="I1263">
            <v>14.8</v>
          </cell>
        </row>
        <row r="1510">
          <cell r="I1510">
            <v>36</v>
          </cell>
        </row>
        <row r="1514">
          <cell r="I1514">
            <v>0</v>
          </cell>
        </row>
        <row r="1521">
          <cell r="I1521">
            <v>110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733">
          <cell r="I733">
            <v>1553</v>
          </cell>
        </row>
        <row r="1297">
          <cell r="I1297">
            <v>39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77"/>
  <sheetViews>
    <sheetView tabSelected="1" zoomScale="110" zoomScaleNormal="110" workbookViewId="0">
      <selection activeCell="R18" sqref="R18"/>
    </sheetView>
  </sheetViews>
  <sheetFormatPr defaultColWidth="8.7109375" defaultRowHeight="12.75"/>
  <cols>
    <col min="1" max="1" width="34.85546875" style="146" customWidth="1"/>
    <col min="2" max="2" width="5" style="147" customWidth="1"/>
    <col min="3" max="3" width="5.7109375" style="148" customWidth="1"/>
    <col min="4" max="4" width="11.7109375" style="138" customWidth="1"/>
    <col min="5" max="5" width="4.5703125" style="148" customWidth="1"/>
    <col min="6" max="6" width="3.7109375" style="148" customWidth="1"/>
    <col min="7" max="9" width="9.42578125" style="29" customWidth="1"/>
    <col min="10" max="10" width="13.42578125" style="29" customWidth="1"/>
    <col min="11" max="11" width="10" style="30" customWidth="1"/>
    <col min="12" max="12" width="8.7109375" style="30" hidden="1" customWidth="1"/>
    <col min="13" max="14" width="0" style="30" hidden="1" customWidth="1"/>
    <col min="15" max="15" width="8.7109375" style="30"/>
    <col min="16" max="16" width="12" style="30" customWidth="1"/>
    <col min="17" max="17" width="9.28515625" style="30" bestFit="1" customWidth="1"/>
    <col min="18" max="18" width="9.28515625" bestFit="1" customWidth="1"/>
  </cols>
  <sheetData>
    <row r="1" spans="1:17">
      <c r="A1" s="156" t="s">
        <v>686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7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7">
      <c r="A3" s="156" t="s">
        <v>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7">
      <c r="A4" s="156" t="s">
        <v>696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</row>
    <row r="5" spans="1:17">
      <c r="A5" s="156" t="s">
        <v>507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</row>
    <row r="6" spans="1:17">
      <c r="A6" s="151"/>
      <c r="B6" s="151"/>
      <c r="C6" s="151"/>
      <c r="D6" s="156" t="s">
        <v>508</v>
      </c>
      <c r="E6" s="156"/>
      <c r="F6" s="156"/>
      <c r="G6" s="156"/>
      <c r="H6" s="156"/>
      <c r="I6" s="156"/>
      <c r="J6" s="156"/>
      <c r="K6" s="156"/>
    </row>
    <row r="7" spans="1:17" s="30" customFormat="1" ht="12.75" customHeight="1">
      <c r="A7" s="156" t="s">
        <v>665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</row>
    <row r="8" spans="1:17" s="30" customFormat="1" ht="10.5" customHeight="1">
      <c r="A8" s="129"/>
      <c r="B8" s="129"/>
      <c r="C8" s="129"/>
      <c r="D8" s="135"/>
      <c r="E8" s="129"/>
      <c r="F8" s="129"/>
      <c r="G8" s="129"/>
      <c r="H8" s="129"/>
      <c r="I8" s="129"/>
      <c r="J8" s="129"/>
    </row>
    <row r="9" spans="1:17" s="30" customFormat="1" ht="56.25" customHeight="1">
      <c r="A9" s="157" t="s">
        <v>666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</row>
    <row r="10" spans="1:17" s="30" customFormat="1" ht="15">
      <c r="A10" s="136"/>
      <c r="B10" s="136"/>
      <c r="C10" s="137"/>
      <c r="D10" s="138"/>
      <c r="E10" s="137"/>
      <c r="F10" s="137"/>
      <c r="G10" s="130"/>
      <c r="H10" s="130"/>
      <c r="I10" s="130"/>
      <c r="J10" s="130"/>
    </row>
    <row r="11" spans="1:17" s="30" customFormat="1" ht="12.75" customHeight="1">
      <c r="A11" s="158" t="s">
        <v>2</v>
      </c>
      <c r="B11" s="159" t="s">
        <v>3</v>
      </c>
      <c r="C11" s="159" t="s">
        <v>4</v>
      </c>
      <c r="D11" s="159" t="s">
        <v>5</v>
      </c>
      <c r="E11" s="159" t="s">
        <v>6</v>
      </c>
      <c r="F11" s="159" t="s">
        <v>7</v>
      </c>
      <c r="G11" s="154" t="s">
        <v>8</v>
      </c>
      <c r="H11" s="154"/>
      <c r="I11" s="154"/>
      <c r="J11" s="154"/>
      <c r="K11" s="154"/>
    </row>
    <row r="12" spans="1:17" s="30" customFormat="1" ht="15" customHeight="1">
      <c r="A12" s="158"/>
      <c r="B12" s="159"/>
      <c r="C12" s="159"/>
      <c r="D12" s="159"/>
      <c r="E12" s="159"/>
      <c r="F12" s="159"/>
      <c r="G12" s="154" t="s">
        <v>650</v>
      </c>
      <c r="H12" s="154"/>
      <c r="I12" s="154"/>
      <c r="J12" s="154" t="s">
        <v>652</v>
      </c>
      <c r="K12" s="155" t="s">
        <v>667</v>
      </c>
    </row>
    <row r="13" spans="1:17" s="30" customFormat="1" ht="18.75" hidden="1" customHeight="1">
      <c r="A13" s="158"/>
      <c r="B13" s="159"/>
      <c r="C13" s="159"/>
      <c r="D13" s="159"/>
      <c r="E13" s="159"/>
      <c r="F13" s="159"/>
      <c r="G13" s="84"/>
      <c r="H13" s="84"/>
      <c r="I13" s="84"/>
      <c r="J13" s="154"/>
      <c r="K13" s="155"/>
    </row>
    <row r="14" spans="1:17" s="30" customFormat="1" ht="27" customHeight="1">
      <c r="A14" s="158"/>
      <c r="B14" s="159"/>
      <c r="C14" s="159"/>
      <c r="D14" s="159"/>
      <c r="E14" s="159"/>
      <c r="F14" s="159"/>
      <c r="G14" s="131" t="s">
        <v>695</v>
      </c>
      <c r="H14" s="131" t="s">
        <v>693</v>
      </c>
      <c r="I14" s="131" t="s">
        <v>694</v>
      </c>
      <c r="J14" s="154"/>
      <c r="K14" s="155"/>
    </row>
    <row r="15" spans="1:17" s="30" customFormat="1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 s="30" customFormat="1">
      <c r="A16" s="49" t="s">
        <v>14</v>
      </c>
      <c r="B16" s="41"/>
      <c r="C16" s="41"/>
      <c r="D16" s="41"/>
      <c r="E16" s="41"/>
      <c r="F16" s="41"/>
      <c r="G16" s="28">
        <f>G17+G18+G19+G20</f>
        <v>348932.25</v>
      </c>
      <c r="H16" s="28">
        <f>H17+H18+H19+H20</f>
        <v>2540.5</v>
      </c>
      <c r="I16" s="28">
        <f>G16+H16</f>
        <v>351472.75</v>
      </c>
      <c r="J16" s="28">
        <f>J17+J18+J19+J20</f>
        <v>310248.69999999995</v>
      </c>
      <c r="K16" s="28">
        <f>K17+K18+K19+K20</f>
        <v>320116.93</v>
      </c>
      <c r="L16" s="139">
        <f>G21+G296+G336+G454+G582+G1019+G1145+G1265+G1342+G1368+G282</f>
        <v>348932.25000000006</v>
      </c>
      <c r="M16" s="139">
        <f>J21+J296+J336+J454+J582+J1019+J1145+J1265+J1342+J1368</f>
        <v>307936.70000000007</v>
      </c>
      <c r="N16" s="139">
        <f>K21+K296+K336+K454+K582+K1019+K1145+K1265+K1342+K1368</f>
        <v>317171.43000000005</v>
      </c>
      <c r="O16" s="132"/>
      <c r="P16" s="140"/>
      <c r="Q16" s="140"/>
    </row>
    <row r="17" spans="1:17" s="30" customFormat="1">
      <c r="A17" s="49" t="s">
        <v>15</v>
      </c>
      <c r="B17" s="41"/>
      <c r="C17" s="41"/>
      <c r="D17" s="41"/>
      <c r="E17" s="41"/>
      <c r="F17" s="41" t="s">
        <v>16</v>
      </c>
      <c r="G17" s="28">
        <f>G22+G337+G455+G583+G1020+G1146+G1266+G1343+G297+G1369</f>
        <v>181125.05</v>
      </c>
      <c r="H17" s="28">
        <f>H22+H337+H455+H583+H1020+H1146+H1266+H1343+H297+H1369</f>
        <v>3456.5</v>
      </c>
      <c r="I17" s="28">
        <f t="shared" ref="I17:I80" si="0">G17+H17</f>
        <v>184581.55</v>
      </c>
      <c r="J17" s="28">
        <f>J22+J337+J455+J583+J1020+J1146+J1266+J1343+J297+J1369</f>
        <v>158627.69999999998</v>
      </c>
      <c r="K17" s="28">
        <f>K22+K337+K455+K583+K1020+K1146+K1266+K1343+K297+K1369</f>
        <v>167953.72999999998</v>
      </c>
      <c r="L17" s="139">
        <f>G22+G297+G337+G455+G583+G1020+G1146+G1266+G1369</f>
        <v>181125.05</v>
      </c>
      <c r="M17" s="139">
        <f>J22+J297+J337+J455+J583+J1020+J1146+J1266+J1369</f>
        <v>158627.69999999998</v>
      </c>
      <c r="N17" s="139">
        <f>K22+K297+K337+K455+K583+K1020+K1146+K1266+K1369</f>
        <v>167953.72999999998</v>
      </c>
      <c r="O17" s="132"/>
      <c r="P17" s="140"/>
      <c r="Q17" s="140"/>
    </row>
    <row r="18" spans="1:17" s="30" customFormat="1">
      <c r="A18" s="49" t="s">
        <v>17</v>
      </c>
      <c r="B18" s="41"/>
      <c r="C18" s="41"/>
      <c r="D18" s="41"/>
      <c r="E18" s="41"/>
      <c r="F18" s="41" t="s">
        <v>9</v>
      </c>
      <c r="G18" s="28">
        <f>G23+G338+G456+G584+G1021+G1147+G1267+G1344</f>
        <v>147860.70000000001</v>
      </c>
      <c r="H18" s="28">
        <f>H23+H338+H456+H584+H1021+H1147+H1267+H1344</f>
        <v>-916</v>
      </c>
      <c r="I18" s="28">
        <f t="shared" si="0"/>
        <v>146944.70000000001</v>
      </c>
      <c r="J18" s="28">
        <f>J23+J338+J456+J584+J1021+J1147+J1267+J1344</f>
        <v>130435.2</v>
      </c>
      <c r="K18" s="28">
        <f>K23+K338+K456+K584+K1021+K1147+K1267+K1344</f>
        <v>130445.2</v>
      </c>
      <c r="L18" s="139">
        <f>G338+G456+G584+G1021+G1147+G1267+G1344+G23</f>
        <v>147860.70000000004</v>
      </c>
      <c r="M18" s="139">
        <f>J338+J456+J584+J1021+J1147+J1267+J1344+J23</f>
        <v>130435.20000000001</v>
      </c>
      <c r="N18" s="139">
        <f>K338+K456+K584+K1021+K1147+K1267+K1344+K23</f>
        <v>130445.20000000001</v>
      </c>
      <c r="O18" s="132"/>
      <c r="P18" s="140"/>
      <c r="Q18" s="140"/>
    </row>
    <row r="19" spans="1:17" s="30" customFormat="1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G24+G283+G339+G457+G585+G1022+G1148</f>
        <v>19946.5</v>
      </c>
      <c r="H19" s="28">
        <f>H24+H283+H339+H457+H585+H1022+H1148</f>
        <v>0</v>
      </c>
      <c r="I19" s="28">
        <f t="shared" si="0"/>
        <v>19946.5</v>
      </c>
      <c r="J19" s="28">
        <f>J24+J283+J339+J457+J585+J1022+J1148</f>
        <v>21185.8</v>
      </c>
      <c r="K19" s="28">
        <f>K24+K283+K339+K457+K585+K1022+K1148</f>
        <v>21718</v>
      </c>
      <c r="L19" s="139">
        <f>G24+G339+G457+G585+G1022+G1148+G283</f>
        <v>19946.5</v>
      </c>
      <c r="M19" s="139">
        <f>J24+J339+J457+J585+J1022+J1148+J283</f>
        <v>21185.8</v>
      </c>
      <c r="N19" s="139">
        <f>K24+K339+K457+K585+K1022+K1148+K283</f>
        <v>21718</v>
      </c>
      <c r="O19" s="132"/>
      <c r="P19" s="140"/>
      <c r="Q19" s="140"/>
    </row>
    <row r="20" spans="1:17" s="30" customFormat="1">
      <c r="A20" s="49" t="s">
        <v>19</v>
      </c>
      <c r="B20" s="41"/>
      <c r="C20" s="41"/>
      <c r="D20" s="41"/>
      <c r="E20" s="41"/>
      <c r="F20" s="41" t="s">
        <v>11</v>
      </c>
      <c r="G20" s="28">
        <f>G458+G586+G1023</f>
        <v>0</v>
      </c>
      <c r="H20" s="28">
        <f>H458+H586+H1023</f>
        <v>0</v>
      </c>
      <c r="I20" s="28">
        <f t="shared" si="0"/>
        <v>0</v>
      </c>
      <c r="J20" s="28">
        <f>J458+J586+J1023</f>
        <v>0</v>
      </c>
      <c r="K20" s="28">
        <f>K458+K586+K1023</f>
        <v>0</v>
      </c>
      <c r="L20" s="132"/>
      <c r="M20" s="132"/>
      <c r="N20" s="132"/>
      <c r="O20" s="132"/>
    </row>
    <row r="21" spans="1:17" s="30" customFormat="1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41913.466666666674</v>
      </c>
      <c r="H21" s="28">
        <f>H22+H23+H24</f>
        <v>743.69999999999993</v>
      </c>
      <c r="I21" s="28">
        <f t="shared" si="0"/>
        <v>42657.166666666672</v>
      </c>
      <c r="J21" s="28">
        <f t="shared" ref="J21:K21" si="1">J22+J23+J24</f>
        <v>34421.800000000003</v>
      </c>
      <c r="K21" s="28">
        <f t="shared" si="1"/>
        <v>34406.33</v>
      </c>
      <c r="L21" s="139">
        <f>G25+G41+G51+G61+G91+G97</f>
        <v>41913.466666666674</v>
      </c>
      <c r="M21" s="139">
        <f t="shared" ref="M21:N21" si="2">J25+J41+J51+J61+J91+J97</f>
        <v>34421.800000000003</v>
      </c>
      <c r="N21" s="139">
        <f t="shared" si="2"/>
        <v>34406.33</v>
      </c>
      <c r="O21" s="132"/>
    </row>
    <row r="22" spans="1:17" s="30" customFormat="1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39746.366666666676</v>
      </c>
      <c r="H22" s="28">
        <f>H30+H40+H46+H66+H96+H114+H117+H130+H138+H149+H155+H158+H164+H167+H171+H174+H184+H188+H191+H194+H198+H202+H206+H122+H70+H119+H160+H81+H84+H213+H90+H141+H89+H249+H209+H110+H255+H261+H266+H271+H276+H281+H239+H244</f>
        <v>743.69999999999993</v>
      </c>
      <c r="I22" s="28">
        <f t="shared" si="0"/>
        <v>40490.066666666673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132"/>
      <c r="M22" s="132"/>
      <c r="N22" s="132"/>
      <c r="O22" s="132"/>
    </row>
    <row r="23" spans="1:17" s="30" customFormat="1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132"/>
      <c r="M23" s="132"/>
      <c r="N23" s="132"/>
      <c r="O23" s="132"/>
    </row>
    <row r="24" spans="1:17" s="30" customFormat="1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132"/>
      <c r="M24" s="132"/>
      <c r="N24" s="132"/>
      <c r="O24" s="132"/>
    </row>
    <row r="25" spans="1:17" s="30" customFormat="1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1524.2666666666667</v>
      </c>
      <c r="H25" s="28">
        <f t="shared" si="4"/>
        <v>306.7</v>
      </c>
      <c r="I25" s="28">
        <f t="shared" si="0"/>
        <v>1830.9666666666667</v>
      </c>
      <c r="J25" s="28">
        <f t="shared" si="4"/>
        <v>1562</v>
      </c>
      <c r="K25" s="28">
        <f t="shared" si="4"/>
        <v>1562</v>
      </c>
      <c r="L25" s="139"/>
      <c r="M25" s="132"/>
      <c r="N25" s="132"/>
      <c r="O25" s="132"/>
    </row>
    <row r="26" spans="1:17" s="30" customFormat="1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1524.2666666666667</v>
      </c>
      <c r="H26" s="38">
        <f t="shared" si="5"/>
        <v>306.7</v>
      </c>
      <c r="I26" s="28">
        <f t="shared" si="0"/>
        <v>1830.9666666666667</v>
      </c>
      <c r="J26" s="38">
        <f t="shared" si="5"/>
        <v>1562</v>
      </c>
      <c r="K26" s="38">
        <f t="shared" si="5"/>
        <v>1562</v>
      </c>
      <c r="L26" s="132"/>
      <c r="M26" s="132"/>
      <c r="N26" s="132"/>
      <c r="O26" s="132"/>
      <c r="Q26" s="140"/>
    </row>
    <row r="27" spans="1:17" s="30" customFormat="1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1524.2666666666667</v>
      </c>
      <c r="H27" s="38">
        <f t="shared" si="6"/>
        <v>306.7</v>
      </c>
      <c r="I27" s="28">
        <f t="shared" si="0"/>
        <v>1830.9666666666667</v>
      </c>
      <c r="J27" s="38">
        <f t="shared" si="6"/>
        <v>1562</v>
      </c>
      <c r="K27" s="38">
        <f t="shared" si="6"/>
        <v>1562</v>
      </c>
      <c r="L27" s="132"/>
      <c r="M27" s="132"/>
      <c r="N27" s="132"/>
      <c r="O27" s="132"/>
    </row>
    <row r="28" spans="1:17" s="30" customFormat="1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1524.2666666666667</v>
      </c>
      <c r="H28" s="38">
        <f t="shared" si="6"/>
        <v>306.7</v>
      </c>
      <c r="I28" s="28">
        <f t="shared" si="0"/>
        <v>1830.9666666666667</v>
      </c>
      <c r="J28" s="38">
        <f t="shared" si="6"/>
        <v>1562</v>
      </c>
      <c r="K28" s="38">
        <f t="shared" si="6"/>
        <v>1562</v>
      </c>
      <c r="L28" s="132"/>
      <c r="M28" s="132"/>
      <c r="N28" s="132"/>
      <c r="O28" s="132"/>
    </row>
    <row r="29" spans="1:17" s="30" customFormat="1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1524.2666666666667</v>
      </c>
      <c r="H29" s="38">
        <f t="shared" si="6"/>
        <v>306.7</v>
      </c>
      <c r="I29" s="28">
        <f t="shared" si="0"/>
        <v>1830.9666666666667</v>
      </c>
      <c r="J29" s="38">
        <f t="shared" si="6"/>
        <v>1562</v>
      </c>
      <c r="K29" s="38">
        <f t="shared" si="6"/>
        <v>1562</v>
      </c>
      <c r="L29" s="132"/>
      <c r="M29" s="132"/>
      <c r="N29" s="132"/>
      <c r="O29" s="132"/>
    </row>
    <row r="30" spans="1:17" s="30" customFormat="1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f>'[1]Бюджет 2026 г 1 чт расчет (2)'!$H$32</f>
        <v>1524.2666666666667</v>
      </c>
      <c r="H30" s="38">
        <f>'[2]Поправки июнь'!$I$32</f>
        <v>306.7</v>
      </c>
      <c r="I30" s="28">
        <f t="shared" si="0"/>
        <v>1830.9666666666667</v>
      </c>
      <c r="J30" s="53">
        <f>'[1]Бюджет 2026 г 1 чт расчет (2)'!$I$32</f>
        <v>1562</v>
      </c>
      <c r="K30" s="53">
        <f>'[1]Бюджет 2026 г 1 чт расчет (2)'!$K$32</f>
        <v>1562</v>
      </c>
      <c r="L30" s="132"/>
      <c r="M30" s="132"/>
      <c r="N30" s="132"/>
      <c r="O30" s="132"/>
    </row>
    <row r="31" spans="1:17" s="30" customFormat="1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132"/>
      <c r="M31" s="132"/>
      <c r="N31" s="132"/>
      <c r="O31" s="132"/>
    </row>
    <row r="32" spans="1:17" s="30" customFormat="1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132"/>
      <c r="M32" s="132"/>
      <c r="N32" s="132"/>
      <c r="O32" s="132"/>
    </row>
    <row r="33" spans="1:15" s="30" customFormat="1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132"/>
      <c r="M33" s="132"/>
      <c r="N33" s="132"/>
      <c r="O33" s="132"/>
    </row>
    <row r="34" spans="1:15" s="30" customFormat="1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132"/>
      <c r="M34" s="132"/>
      <c r="N34" s="132"/>
      <c r="O34" s="132"/>
    </row>
    <row r="35" spans="1:15" s="30" customFormat="1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132"/>
      <c r="M35" s="132"/>
      <c r="N35" s="132"/>
      <c r="O35" s="132"/>
    </row>
    <row r="36" spans="1:15" s="30" customFormat="1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132"/>
      <c r="M36" s="132"/>
      <c r="N36" s="132"/>
      <c r="O36" s="132"/>
    </row>
    <row r="37" spans="1:15" s="30" customFormat="1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132"/>
      <c r="M37" s="132"/>
      <c r="N37" s="132"/>
      <c r="O37" s="132"/>
    </row>
    <row r="38" spans="1:15" s="30" customFormat="1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132"/>
      <c r="M38" s="132"/>
      <c r="N38" s="132"/>
      <c r="O38" s="132"/>
    </row>
    <row r="39" spans="1:15" s="30" customFormat="1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132"/>
      <c r="M39" s="132"/>
      <c r="N39" s="132"/>
      <c r="O39" s="132"/>
    </row>
    <row r="40" spans="1:15" s="30" customFormat="1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132"/>
      <c r="M40" s="132"/>
      <c r="N40" s="132"/>
      <c r="O40" s="132"/>
    </row>
    <row r="41" spans="1:15" s="30" customFormat="1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139">
        <f>G46+G66+G1007+G1144</f>
        <v>25881.133333333335</v>
      </c>
      <c r="M41" s="139">
        <f>J46+J66+J1007+J1144</f>
        <v>22547.300000000003</v>
      </c>
      <c r="N41" s="139">
        <f>K46+K66+K1007+K1144</f>
        <v>21877.9</v>
      </c>
      <c r="O41" s="132"/>
    </row>
    <row r="42" spans="1:15" s="30" customFormat="1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132"/>
      <c r="M42" s="132"/>
      <c r="N42" s="132"/>
      <c r="O42" s="132"/>
    </row>
    <row r="43" spans="1:15" s="30" customFormat="1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132"/>
      <c r="M43" s="132"/>
      <c r="N43" s="132"/>
      <c r="O43" s="132"/>
    </row>
    <row r="44" spans="1:15" s="30" customFormat="1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132"/>
      <c r="M44" s="132"/>
      <c r="N44" s="132"/>
      <c r="O44" s="132"/>
    </row>
    <row r="45" spans="1:15" s="30" customFormat="1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132"/>
      <c r="M45" s="132"/>
      <c r="N45" s="132"/>
      <c r="O45" s="132"/>
    </row>
    <row r="46" spans="1:15" s="30" customFormat="1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'[1]Бюджет 2026 г 1 чт расчет (2)'!$H$48</f>
        <v>15724.266666666668</v>
      </c>
      <c r="H46" s="38"/>
      <c r="I46" s="28">
        <f t="shared" si="0"/>
        <v>15724.266666666668</v>
      </c>
      <c r="J46" s="53">
        <f>'[1]Бюджет 2026 г 1 чт расчет (2)'!$I$48</f>
        <v>12800</v>
      </c>
      <c r="K46" s="53">
        <f>'[1]Бюджет 2026 г 1 чт расчет (2)'!$K$48</f>
        <v>12800</v>
      </c>
      <c r="L46" s="132"/>
      <c r="M46" s="132"/>
      <c r="N46" s="132"/>
      <c r="O46" s="132"/>
    </row>
    <row r="47" spans="1:15" s="30" customFormat="1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132"/>
      <c r="M47" s="132"/>
      <c r="N47" s="132"/>
      <c r="O47" s="132"/>
    </row>
    <row r="48" spans="1:15" s="30" customFormat="1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132"/>
      <c r="M48" s="132"/>
      <c r="N48" s="132"/>
      <c r="O48" s="132"/>
    </row>
    <row r="49" spans="1:15" s="30" customFormat="1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132"/>
      <c r="M49" s="132"/>
      <c r="N49" s="132"/>
      <c r="O49" s="132"/>
    </row>
    <row r="50" spans="1:15" s="30" customFormat="1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132"/>
      <c r="M50" s="132"/>
      <c r="N50" s="132"/>
      <c r="O50" s="132"/>
    </row>
    <row r="51" spans="1:15" s="30" customFormat="1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132"/>
      <c r="M51" s="132"/>
      <c r="N51" s="132"/>
      <c r="O51" s="132"/>
    </row>
    <row r="52" spans="1:15" s="30" customFormat="1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132"/>
      <c r="M52" s="132"/>
      <c r="N52" s="132"/>
      <c r="O52" s="132"/>
    </row>
    <row r="53" spans="1:15" s="30" customFormat="1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132"/>
      <c r="M53" s="132"/>
      <c r="N53" s="132"/>
      <c r="O53" s="132"/>
    </row>
    <row r="54" spans="1:15" s="30" customFormat="1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132"/>
      <c r="M54" s="132"/>
      <c r="N54" s="132"/>
      <c r="O54" s="132"/>
    </row>
    <row r="55" spans="1:15" s="30" customFormat="1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132"/>
      <c r="M55" s="132"/>
      <c r="N55" s="132"/>
      <c r="O55" s="132"/>
    </row>
    <row r="56" spans="1:15" s="30" customFormat="1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132"/>
      <c r="M56" s="132"/>
      <c r="N56" s="132"/>
      <c r="O56" s="132"/>
    </row>
    <row r="57" spans="1:15" s="30" customFormat="1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132"/>
      <c r="M57" s="132"/>
      <c r="N57" s="132"/>
      <c r="O57" s="132"/>
    </row>
    <row r="58" spans="1:15" s="30" customFormat="1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132"/>
      <c r="M58" s="132"/>
      <c r="N58" s="132"/>
      <c r="O58" s="132"/>
    </row>
    <row r="59" spans="1:15" s="30" customFormat="1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132"/>
      <c r="M59" s="132"/>
      <c r="N59" s="132"/>
      <c r="O59" s="132"/>
    </row>
    <row r="60" spans="1:15" s="30" customFormat="1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'[1]Бюджет 2026 г 1 чт расчет (2)'!$H$64</f>
        <v>50.5</v>
      </c>
      <c r="H60" s="38"/>
      <c r="I60" s="28">
        <f t="shared" si="0"/>
        <v>50.5</v>
      </c>
      <c r="J60" s="54">
        <f>'[1]Бюджет 2026 г 1 чт расчет (2)'!$I$64</f>
        <v>1.5</v>
      </c>
      <c r="K60" s="53">
        <f>'[1]Бюджет 2026 г 1 чт расчет (2)'!$K$64</f>
        <v>2</v>
      </c>
      <c r="L60" s="132"/>
      <c r="M60" s="132"/>
      <c r="N60" s="132"/>
      <c r="O60" s="132"/>
    </row>
    <row r="61" spans="1:15" s="30" customFormat="1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132"/>
      <c r="M61" s="132"/>
      <c r="N61" s="132"/>
      <c r="O61" s="132"/>
    </row>
    <row r="62" spans="1:15" s="30" customFormat="1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132"/>
      <c r="M62" s="132"/>
      <c r="N62" s="132"/>
      <c r="O62" s="132"/>
    </row>
    <row r="63" spans="1:15" s="30" customFormat="1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132"/>
      <c r="M63" s="132"/>
      <c r="N63" s="132"/>
      <c r="O63" s="132"/>
    </row>
    <row r="64" spans="1:15" s="30" customFormat="1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132"/>
      <c r="M64" s="132"/>
      <c r="N64" s="132"/>
      <c r="O64" s="132"/>
    </row>
    <row r="65" spans="1:15" s="30" customFormat="1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132"/>
      <c r="M65" s="132"/>
      <c r="N65" s="132"/>
      <c r="O65" s="132"/>
    </row>
    <row r="66" spans="1:15" s="30" customFormat="1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'[1]Бюджет 2026 г 1 чт расчет (2)'!$H$557+'[1]Бюджет 2026 г 1 чт расчет (2)'!$H$1590</f>
        <v>5091.3999999999996</v>
      </c>
      <c r="H66" s="38"/>
      <c r="I66" s="28">
        <f t="shared" si="0"/>
        <v>5091.3999999999996</v>
      </c>
      <c r="J66" s="38">
        <f>'[1]Бюджет 2026 г 1 чт расчет (2)'!$I$1590+'[1]Бюджет 2026 г 1 чт расчет (2)'!$I$557</f>
        <v>4847.8999999999996</v>
      </c>
      <c r="K66" s="38">
        <f>'[1]Бюджет 2026 г 1 чт расчет (2)'!$K$557+'[1]Бюджет 2026 г 1 чт расчет (2)'!$K$1590</f>
        <v>5147.8999999999996</v>
      </c>
      <c r="L66" s="132"/>
      <c r="M66" s="132"/>
      <c r="N66" s="132"/>
      <c r="O66" s="132"/>
    </row>
    <row r="67" spans="1:15" s="30" customFormat="1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132"/>
      <c r="M67" s="132"/>
      <c r="N67" s="132"/>
      <c r="O67" s="132"/>
    </row>
    <row r="68" spans="1:15" s="30" customFormat="1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132"/>
      <c r="M68" s="132"/>
      <c r="N68" s="132"/>
      <c r="O68" s="132"/>
    </row>
    <row r="69" spans="1:15" s="30" customFormat="1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132"/>
      <c r="M69" s="132"/>
      <c r="N69" s="132"/>
      <c r="O69" s="132"/>
    </row>
    <row r="70" spans="1:15" s="30" customFormat="1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132"/>
      <c r="M70" s="132"/>
      <c r="N70" s="132"/>
      <c r="O70" s="132"/>
    </row>
    <row r="71" spans="1:15" s="30" customFormat="1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132"/>
      <c r="M71" s="132"/>
      <c r="N71" s="132"/>
      <c r="O71" s="132"/>
    </row>
    <row r="72" spans="1:15" s="30" customFormat="1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132"/>
      <c r="M72" s="132"/>
      <c r="N72" s="132"/>
      <c r="O72" s="132"/>
    </row>
    <row r="73" spans="1:15" s="30" customFormat="1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132"/>
      <c r="M73" s="132"/>
      <c r="N73" s="132"/>
      <c r="O73" s="132"/>
    </row>
    <row r="74" spans="1:15" s="30" customFormat="1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132"/>
      <c r="M74" s="132"/>
      <c r="N74" s="132"/>
      <c r="O74" s="132"/>
    </row>
    <row r="75" spans="1:15" s="30" customFormat="1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132"/>
      <c r="M75" s="132"/>
      <c r="N75" s="132"/>
      <c r="O75" s="132"/>
    </row>
    <row r="76" spans="1:15" s="30" customFormat="1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132"/>
      <c r="M76" s="132"/>
      <c r="N76" s="132"/>
      <c r="O76" s="132"/>
    </row>
    <row r="77" spans="1:15" s="30" customFormat="1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132"/>
      <c r="M77" s="132"/>
      <c r="N77" s="132"/>
      <c r="O77" s="132"/>
    </row>
    <row r="78" spans="1:15" s="30" customFormat="1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132"/>
      <c r="M78" s="132"/>
      <c r="N78" s="132"/>
      <c r="O78" s="132"/>
    </row>
    <row r="79" spans="1:15" s="30" customFormat="1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132"/>
      <c r="M79" s="132"/>
      <c r="N79" s="132"/>
      <c r="O79" s="132"/>
    </row>
    <row r="80" spans="1:15" s="30" customFormat="1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132"/>
      <c r="M80" s="132"/>
      <c r="N80" s="132"/>
      <c r="O80" s="132"/>
    </row>
    <row r="81" spans="1:15" s="30" customFormat="1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132"/>
      <c r="M81" s="132"/>
      <c r="N81" s="132"/>
      <c r="O81" s="132"/>
    </row>
    <row r="82" spans="1:15" s="30" customFormat="1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132"/>
      <c r="M82" s="132"/>
      <c r="N82" s="132"/>
      <c r="O82" s="132"/>
    </row>
    <row r="83" spans="1:15" s="30" customFormat="1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132"/>
      <c r="M83" s="132"/>
      <c r="N83" s="132"/>
      <c r="O83" s="132"/>
    </row>
    <row r="84" spans="1:15" s="30" customFormat="1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132"/>
      <c r="M84" s="132"/>
      <c r="N84" s="132"/>
      <c r="O84" s="132"/>
    </row>
    <row r="85" spans="1:15" s="30" customFormat="1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132"/>
      <c r="M85" s="132"/>
      <c r="N85" s="132"/>
      <c r="O85" s="132"/>
    </row>
    <row r="86" spans="1:15" s="30" customFormat="1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132"/>
      <c r="M86" s="132"/>
      <c r="N86" s="132"/>
      <c r="O86" s="132"/>
    </row>
    <row r="87" spans="1:15" s="30" customFormat="1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132"/>
      <c r="M87" s="132"/>
      <c r="N87" s="132"/>
      <c r="O87" s="132"/>
    </row>
    <row r="88" spans="1:15" s="30" customFormat="1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132"/>
      <c r="M88" s="132"/>
      <c r="N88" s="132"/>
      <c r="O88" s="132"/>
    </row>
    <row r="89" spans="1:15" s="30" customFormat="1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'[1]Бюджет 2026 г 1 чт расчет (2)'!$H$1593</f>
        <v>33</v>
      </c>
      <c r="H89" s="38"/>
      <c r="I89" s="28">
        <f t="shared" si="22"/>
        <v>33</v>
      </c>
      <c r="J89" s="38">
        <f>'[1]Бюджет 2026 г 1 чт расчет (2)'!$I$1593</f>
        <v>13</v>
      </c>
      <c r="K89" s="53">
        <f>'[1]Бюджет 2026 г 1 чт расчет (2)'!$K$1593</f>
        <v>13</v>
      </c>
      <c r="L89" s="132"/>
      <c r="M89" s="132"/>
      <c r="N89" s="132"/>
      <c r="O89" s="132"/>
    </row>
    <row r="90" spans="1:15" s="30" customFormat="1" ht="29.25" hidden="1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132"/>
      <c r="M90" s="132"/>
      <c r="N90" s="132"/>
      <c r="O90" s="132"/>
    </row>
    <row r="91" spans="1:15" s="30" customFormat="1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132"/>
      <c r="M91" s="132"/>
      <c r="N91" s="132"/>
      <c r="O91" s="132"/>
    </row>
    <row r="92" spans="1:15" s="30" customFormat="1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132"/>
      <c r="M92" s="132"/>
      <c r="N92" s="132"/>
      <c r="O92" s="132"/>
    </row>
    <row r="93" spans="1:15" s="30" customFormat="1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132"/>
      <c r="M93" s="132"/>
      <c r="N93" s="132"/>
      <c r="O93" s="132"/>
    </row>
    <row r="94" spans="1:15" s="30" customFormat="1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132"/>
      <c r="M94" s="132"/>
      <c r="N94" s="132"/>
      <c r="O94" s="132"/>
    </row>
    <row r="95" spans="1:15" s="30" customFormat="1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132"/>
      <c r="M95" s="132"/>
      <c r="N95" s="132"/>
      <c r="O95" s="132"/>
    </row>
    <row r="96" spans="1:15" s="30" customFormat="1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'[1]Бюджет 2026 г 1 чт расчет (2)'!$H$572</f>
        <v>400</v>
      </c>
      <c r="H96" s="53"/>
      <c r="I96" s="28">
        <f t="shared" si="22"/>
        <v>400</v>
      </c>
      <c r="J96" s="38">
        <f>'[1]Бюджет 2026 г 1 чт расчет (2)'!$I$572</f>
        <v>400</v>
      </c>
      <c r="K96" s="53">
        <f>'[1]Бюджет 2026 г 1 чт расчет (2)'!$K$572</f>
        <v>400</v>
      </c>
      <c r="L96" s="132"/>
      <c r="M96" s="132"/>
      <c r="N96" s="132"/>
      <c r="O96" s="132"/>
    </row>
    <row r="97" spans="1:15" s="30" customFormat="1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19090.033333333336</v>
      </c>
      <c r="H97" s="28">
        <f>H98+H245+H250+H256+H235+H240</f>
        <v>437</v>
      </c>
      <c r="I97" s="28">
        <f t="shared" si="22"/>
        <v>19527.033333333336</v>
      </c>
      <c r="J97" s="28">
        <f>J98+J245+J250+J256+J235+J240</f>
        <v>14797.400000000001</v>
      </c>
      <c r="K97" s="28">
        <f>K98+K245+K250+K256+K235+K240</f>
        <v>14481.430000000002</v>
      </c>
      <c r="L97" s="132"/>
      <c r="M97" s="132"/>
      <c r="N97" s="132"/>
      <c r="O97" s="132"/>
    </row>
    <row r="98" spans="1:15" s="30" customFormat="1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18697.533333333336</v>
      </c>
      <c r="H98" s="28">
        <f>H99+H111+H127+H135+H146+H161+H168+H185+H195+H199+H203+H214+H221+H228+H210+H142+H103+H107</f>
        <v>437</v>
      </c>
      <c r="I98" s="28">
        <f t="shared" si="22"/>
        <v>19134.533333333336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132"/>
      <c r="M98" s="132"/>
      <c r="N98" s="132"/>
      <c r="O98" s="132"/>
    </row>
    <row r="99" spans="1:15" s="30" customFormat="1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132"/>
      <c r="M99" s="132"/>
      <c r="N99" s="132"/>
      <c r="O99" s="132"/>
    </row>
    <row r="100" spans="1:15" s="30" customFormat="1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132"/>
      <c r="M100" s="132"/>
      <c r="N100" s="132"/>
      <c r="O100" s="132"/>
    </row>
    <row r="101" spans="1:15" s="30" customFormat="1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132"/>
      <c r="M101" s="132"/>
      <c r="N101" s="132"/>
      <c r="O101" s="132"/>
    </row>
    <row r="102" spans="1:15" s="30" customFormat="1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132"/>
      <c r="M102" s="132"/>
      <c r="N102" s="132"/>
      <c r="O102" s="132"/>
    </row>
    <row r="103" spans="1:15" s="30" customFormat="1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132"/>
      <c r="M103" s="132"/>
      <c r="N103" s="132"/>
      <c r="O103" s="132"/>
    </row>
    <row r="104" spans="1:15" s="30" customFormat="1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132"/>
      <c r="M104" s="132"/>
      <c r="N104" s="132"/>
      <c r="O104" s="132"/>
    </row>
    <row r="105" spans="1:15" s="30" customFormat="1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132"/>
      <c r="M105" s="132"/>
      <c r="N105" s="132"/>
      <c r="O105" s="132"/>
    </row>
    <row r="106" spans="1:15" s="30" customFormat="1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132"/>
      <c r="M106" s="132"/>
      <c r="N106" s="132"/>
      <c r="O106" s="132"/>
    </row>
    <row r="107" spans="1:15" s="30" customFormat="1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1553</v>
      </c>
      <c r="H107" s="38">
        <f t="shared" si="29"/>
        <v>0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132"/>
      <c r="M107" s="132"/>
      <c r="N107" s="132"/>
      <c r="O107" s="132"/>
    </row>
    <row r="108" spans="1:15" s="30" customFormat="1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1553</v>
      </c>
      <c r="H108" s="38">
        <f t="shared" si="29"/>
        <v>0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132"/>
      <c r="M108" s="132"/>
      <c r="N108" s="132"/>
      <c r="O108" s="132"/>
    </row>
    <row r="109" spans="1:15" s="30" customFormat="1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1553</v>
      </c>
      <c r="H109" s="38">
        <f t="shared" si="29"/>
        <v>0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132"/>
      <c r="M109" s="132"/>
      <c r="N109" s="132"/>
      <c r="O109" s="132"/>
    </row>
    <row r="110" spans="1:15" s="30" customFormat="1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v>1553</v>
      </c>
      <c r="H110" s="38">
        <v>0</v>
      </c>
      <c r="I110" s="28">
        <f t="shared" si="22"/>
        <v>1553</v>
      </c>
      <c r="J110" s="38">
        <f>'[3]Бюджет 2025 г 1 чтение'!$I$732</f>
        <v>0</v>
      </c>
      <c r="K110" s="54">
        <f>'[3]Бюджет 2025 г 1 чтение'!$J$732</f>
        <v>0</v>
      </c>
      <c r="L110" s="132"/>
      <c r="M110" s="132"/>
      <c r="N110" s="132"/>
      <c r="O110" s="132"/>
    </row>
    <row r="111" spans="1:15" s="30" customFormat="1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666.4</v>
      </c>
      <c r="H111" s="38">
        <f t="shared" si="31"/>
        <v>0</v>
      </c>
      <c r="I111" s="28">
        <f t="shared" si="22"/>
        <v>666.4</v>
      </c>
      <c r="J111" s="38">
        <f t="shared" si="31"/>
        <v>544.4</v>
      </c>
      <c r="K111" s="38">
        <f t="shared" si="31"/>
        <v>544.4</v>
      </c>
      <c r="L111" s="132"/>
      <c r="M111" s="132"/>
      <c r="N111" s="132"/>
      <c r="O111" s="132"/>
    </row>
    <row r="112" spans="1:15" s="30" customFormat="1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569.4</v>
      </c>
      <c r="H112" s="38">
        <f t="shared" si="32"/>
        <v>0</v>
      </c>
      <c r="I112" s="28">
        <f t="shared" si="22"/>
        <v>569.4</v>
      </c>
      <c r="J112" s="38">
        <f t="shared" si="32"/>
        <v>544.4</v>
      </c>
      <c r="K112" s="38">
        <f t="shared" si="32"/>
        <v>544.4</v>
      </c>
      <c r="L112" s="132"/>
      <c r="M112" s="132"/>
      <c r="N112" s="132"/>
      <c r="O112" s="132"/>
    </row>
    <row r="113" spans="1:15" s="30" customFormat="1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569.4</v>
      </c>
      <c r="H113" s="38">
        <f>H114</f>
        <v>0</v>
      </c>
      <c r="I113" s="28">
        <f t="shared" si="22"/>
        <v>569.4</v>
      </c>
      <c r="J113" s="38">
        <f t="shared" si="32"/>
        <v>544.4</v>
      </c>
      <c r="K113" s="38">
        <f t="shared" si="32"/>
        <v>544.4</v>
      </c>
      <c r="L113" s="132"/>
      <c r="M113" s="132"/>
      <c r="N113" s="132"/>
      <c r="O113" s="132"/>
    </row>
    <row r="114" spans="1:15" s="30" customFormat="1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v>569.4</v>
      </c>
      <c r="H114" s="38">
        <v>0</v>
      </c>
      <c r="I114" s="28">
        <f t="shared" si="22"/>
        <v>569.4</v>
      </c>
      <c r="J114" s="53">
        <f>'[1]Бюджет 2026 г 1 чт расчет (2)'!$I$1513</f>
        <v>544.4</v>
      </c>
      <c r="K114" s="53">
        <f>'[1]Бюджет 2026 г 1 чт расчет (2)'!$K$1513</f>
        <v>544.4</v>
      </c>
      <c r="L114" s="132"/>
      <c r="M114" s="132"/>
      <c r="N114" s="132"/>
      <c r="O114" s="132"/>
    </row>
    <row r="115" spans="1:15" s="30" customFormat="1" ht="24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>
        <f t="shared" si="33"/>
        <v>0</v>
      </c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132"/>
      <c r="M115" s="132"/>
      <c r="N115" s="132"/>
      <c r="O115" s="132"/>
    </row>
    <row r="116" spans="1:15" s="30" customFormat="1" ht="25.5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>
        <f t="shared" si="34"/>
        <v>0</v>
      </c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132"/>
      <c r="M116" s="132"/>
      <c r="N116" s="132"/>
      <c r="O116" s="132"/>
    </row>
    <row r="117" spans="1:15" s="30" customFormat="1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132"/>
      <c r="M117" s="132"/>
      <c r="N117" s="132"/>
      <c r="O117" s="132"/>
    </row>
    <row r="118" spans="1:15" s="30" customFormat="1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>
        <f t="shared" si="35"/>
        <v>0</v>
      </c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132"/>
      <c r="M118" s="132"/>
      <c r="N118" s="132"/>
      <c r="O118" s="132"/>
    </row>
    <row r="119" spans="1:15" s="30" customFormat="1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132"/>
      <c r="M119" s="132"/>
      <c r="N119" s="132"/>
      <c r="O119" s="132"/>
    </row>
    <row r="120" spans="1:15" s="30" customFormat="1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97</v>
      </c>
      <c r="H120" s="38">
        <f t="shared" si="36"/>
        <v>0</v>
      </c>
      <c r="I120" s="28">
        <f t="shared" si="22"/>
        <v>97</v>
      </c>
      <c r="J120" s="38">
        <f t="shared" si="36"/>
        <v>0</v>
      </c>
      <c r="K120" s="38">
        <f t="shared" si="36"/>
        <v>0</v>
      </c>
      <c r="L120" s="132"/>
      <c r="M120" s="132"/>
      <c r="N120" s="132"/>
      <c r="O120" s="132"/>
    </row>
    <row r="121" spans="1:15" s="30" customFormat="1" ht="12.75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97</v>
      </c>
      <c r="H121" s="38">
        <f t="shared" si="36"/>
        <v>0</v>
      </c>
      <c r="I121" s="28">
        <f t="shared" si="22"/>
        <v>97</v>
      </c>
      <c r="J121" s="38">
        <f t="shared" si="36"/>
        <v>0</v>
      </c>
      <c r="K121" s="38">
        <f t="shared" si="36"/>
        <v>0</v>
      </c>
      <c r="L121" s="132"/>
      <c r="M121" s="132"/>
      <c r="N121" s="132"/>
      <c r="O121" s="132"/>
    </row>
    <row r="122" spans="1:15" s="30" customFormat="1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>
        <v>97</v>
      </c>
      <c r="H122" s="53">
        <v>0</v>
      </c>
      <c r="I122" s="28">
        <f t="shared" si="22"/>
        <v>97</v>
      </c>
      <c r="J122" s="38"/>
      <c r="K122" s="53"/>
      <c r="L122" s="132"/>
      <c r="M122" s="132"/>
      <c r="N122" s="132"/>
      <c r="O122" s="132"/>
    </row>
    <row r="123" spans="1:15" s="30" customFormat="1" ht="36" hidden="1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132"/>
      <c r="M123" s="132"/>
      <c r="N123" s="132"/>
      <c r="O123" s="132"/>
    </row>
    <row r="124" spans="1:15" s="30" customFormat="1" ht="28.5" hidden="1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132"/>
      <c r="M124" s="132"/>
      <c r="N124" s="132"/>
      <c r="O124" s="132"/>
    </row>
    <row r="125" spans="1:15" s="30" customFormat="1" ht="36" hidden="1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132"/>
      <c r="M125" s="132"/>
      <c r="N125" s="132"/>
      <c r="O125" s="132"/>
    </row>
    <row r="126" spans="1:15" s="30" customFormat="1" hidden="1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132"/>
      <c r="M126" s="132"/>
      <c r="N126" s="132"/>
      <c r="O126" s="132"/>
    </row>
    <row r="127" spans="1:15" s="30" customFormat="1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160</v>
      </c>
      <c r="H127" s="38">
        <f t="shared" si="38"/>
        <v>-140</v>
      </c>
      <c r="I127" s="28">
        <f t="shared" si="22"/>
        <v>20</v>
      </c>
      <c r="J127" s="38">
        <f t="shared" si="38"/>
        <v>160</v>
      </c>
      <c r="K127" s="38">
        <f t="shared" si="38"/>
        <v>160</v>
      </c>
      <c r="L127" s="132"/>
      <c r="M127" s="132"/>
      <c r="N127" s="132"/>
      <c r="O127" s="132"/>
    </row>
    <row r="128" spans="1:15" s="30" customFormat="1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160</v>
      </c>
      <c r="H128" s="38">
        <f t="shared" si="38"/>
        <v>-140</v>
      </c>
      <c r="I128" s="28">
        <f t="shared" si="22"/>
        <v>20</v>
      </c>
      <c r="J128" s="38">
        <f t="shared" si="38"/>
        <v>160</v>
      </c>
      <c r="K128" s="38">
        <f t="shared" si="38"/>
        <v>160</v>
      </c>
      <c r="L128" s="132"/>
      <c r="M128" s="132"/>
      <c r="N128" s="132"/>
      <c r="O128" s="132"/>
    </row>
    <row r="129" spans="1:15" s="30" customFormat="1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160</v>
      </c>
      <c r="H129" s="38">
        <f t="shared" si="38"/>
        <v>-140</v>
      </c>
      <c r="I129" s="28">
        <f t="shared" si="22"/>
        <v>20</v>
      </c>
      <c r="J129" s="38">
        <f t="shared" si="38"/>
        <v>160</v>
      </c>
      <c r="K129" s="38">
        <f t="shared" si="38"/>
        <v>160</v>
      </c>
      <c r="L129" s="132"/>
      <c r="M129" s="132"/>
      <c r="N129" s="132"/>
      <c r="O129" s="132"/>
    </row>
    <row r="130" spans="1:15" s="30" customFormat="1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f>'[1]Бюджет 2026 г 1 чт расчет (2)'!$H$582</f>
        <v>160</v>
      </c>
      <c r="H130" s="53">
        <f>'[2]Поправки июнь'!$I$594</f>
        <v>-140</v>
      </c>
      <c r="I130" s="28">
        <f t="shared" si="22"/>
        <v>20</v>
      </c>
      <c r="J130" s="38">
        <f>'[1]Бюджет 2026 г 1 чт расчет (2)'!$I$582</f>
        <v>160</v>
      </c>
      <c r="K130" s="53">
        <f>'[1]Бюджет 2026 г 1 чт расчет (2)'!$K$582</f>
        <v>160</v>
      </c>
      <c r="L130" s="132"/>
      <c r="M130" s="132"/>
      <c r="N130" s="132"/>
      <c r="O130" s="132"/>
    </row>
    <row r="131" spans="1:15" s="30" customFormat="1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132"/>
      <c r="M131" s="132"/>
      <c r="N131" s="132"/>
      <c r="O131" s="132"/>
    </row>
    <row r="132" spans="1:15" s="30" customFormat="1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132"/>
      <c r="M132" s="132"/>
      <c r="N132" s="132"/>
      <c r="O132" s="132"/>
    </row>
    <row r="133" spans="1:15" s="30" customFormat="1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132"/>
      <c r="M133" s="132"/>
      <c r="N133" s="132"/>
      <c r="O133" s="132"/>
    </row>
    <row r="134" spans="1:15" s="30" customFormat="1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132"/>
      <c r="M134" s="132"/>
      <c r="N134" s="132"/>
      <c r="O134" s="132"/>
    </row>
    <row r="135" spans="1:15" s="30" customFormat="1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339.3</v>
      </c>
      <c r="H135" s="38">
        <f t="shared" si="40"/>
        <v>-20</v>
      </c>
      <c r="I135" s="28">
        <f t="shared" si="22"/>
        <v>319.3</v>
      </c>
      <c r="J135" s="38">
        <f t="shared" si="40"/>
        <v>322.8</v>
      </c>
      <c r="K135" s="38">
        <f t="shared" si="40"/>
        <v>322.8</v>
      </c>
      <c r="L135" s="132"/>
      <c r="M135" s="132"/>
      <c r="N135" s="132"/>
      <c r="O135" s="132"/>
    </row>
    <row r="136" spans="1:15" s="30" customFormat="1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339.3</v>
      </c>
      <c r="H136" s="38">
        <f t="shared" si="41"/>
        <v>-20</v>
      </c>
      <c r="I136" s="28">
        <f t="shared" si="22"/>
        <v>319.3</v>
      </c>
      <c r="J136" s="38">
        <f t="shared" si="41"/>
        <v>322.8</v>
      </c>
      <c r="K136" s="38">
        <f t="shared" si="41"/>
        <v>322.8</v>
      </c>
      <c r="L136" s="132"/>
      <c r="M136" s="132"/>
      <c r="N136" s="132"/>
      <c r="O136" s="132"/>
    </row>
    <row r="137" spans="1:15" s="30" customFormat="1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339.3</v>
      </c>
      <c r="H137" s="38">
        <f t="shared" si="41"/>
        <v>-20</v>
      </c>
      <c r="I137" s="28">
        <f t="shared" si="22"/>
        <v>319.3</v>
      </c>
      <c r="J137" s="38">
        <f t="shared" si="41"/>
        <v>322.8</v>
      </c>
      <c r="K137" s="38">
        <f t="shared" si="41"/>
        <v>322.8</v>
      </c>
      <c r="L137" s="132"/>
      <c r="M137" s="132"/>
      <c r="N137" s="132"/>
      <c r="O137" s="132"/>
    </row>
    <row r="138" spans="1:15" s="30" customFormat="1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v>339.3</v>
      </c>
      <c r="H138" s="38">
        <f>'[2]Поправки июнь'!$I$117</f>
        <v>-20</v>
      </c>
      <c r="I138" s="28">
        <f t="shared" si="22"/>
        <v>319.3</v>
      </c>
      <c r="J138" s="53">
        <f>'[1]Бюджет 2026 г 1 чт расчет (2)'!$I$1506+'[1]Бюджет 2026 г 1 чт расчет (2)'!$I$117</f>
        <v>322.8</v>
      </c>
      <c r="K138" s="53">
        <f>'[1]Бюджет 2026 г 1 чт расчет (2)'!$K$117+'[1]Бюджет 2026 г 1 чт расчет (2)'!$K$1506</f>
        <v>322.8</v>
      </c>
      <c r="L138" s="132"/>
      <c r="M138" s="132"/>
      <c r="N138" s="132"/>
      <c r="O138" s="132"/>
    </row>
    <row r="139" spans="1:15" s="30" customFormat="1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132"/>
      <c r="M139" s="132"/>
      <c r="N139" s="132"/>
      <c r="O139" s="132"/>
    </row>
    <row r="140" spans="1:15" s="30" customFormat="1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132"/>
      <c r="M140" s="132"/>
      <c r="N140" s="132"/>
      <c r="O140" s="132"/>
    </row>
    <row r="141" spans="1:15" s="30" customFormat="1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132"/>
      <c r="M141" s="132"/>
      <c r="N141" s="132"/>
      <c r="O141" s="132"/>
    </row>
    <row r="142" spans="1:15" s="30" customFormat="1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132"/>
      <c r="M142" s="132"/>
      <c r="N142" s="132"/>
      <c r="O142" s="132"/>
    </row>
    <row r="143" spans="1:15" s="30" customFormat="1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132"/>
      <c r="M143" s="132"/>
      <c r="N143" s="132"/>
      <c r="O143" s="132"/>
    </row>
    <row r="144" spans="1:15" s="30" customFormat="1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132"/>
      <c r="M144" s="132"/>
      <c r="N144" s="132"/>
      <c r="O144" s="132"/>
    </row>
    <row r="145" spans="1:15" s="30" customFormat="1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132"/>
      <c r="M145" s="132"/>
      <c r="N145" s="132"/>
      <c r="O145" s="132"/>
    </row>
    <row r="146" spans="1:15" s="30" customFormat="1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9860.1333333333332</v>
      </c>
      <c r="H146" s="38">
        <f>H147+H150+H153+H156</f>
        <v>411.4</v>
      </c>
      <c r="I146" s="28">
        <f t="shared" si="44"/>
        <v>10271.533333333333</v>
      </c>
      <c r="J146" s="38">
        <f t="shared" ref="J146:K146" si="45">J147+J150+J153+J156</f>
        <v>7130</v>
      </c>
      <c r="K146" s="38">
        <f t="shared" si="45"/>
        <v>7360</v>
      </c>
      <c r="L146" s="132"/>
      <c r="M146" s="132"/>
      <c r="N146" s="132"/>
      <c r="O146" s="132"/>
    </row>
    <row r="147" spans="1:15" s="30" customFormat="1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132"/>
      <c r="M147" s="132"/>
      <c r="N147" s="132"/>
      <c r="O147" s="132"/>
    </row>
    <row r="148" spans="1:15" s="30" customFormat="1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132"/>
      <c r="M148" s="132"/>
      <c r="N148" s="132"/>
      <c r="O148" s="132"/>
    </row>
    <row r="149" spans="1:15" s="30" customFormat="1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'[1]Бюджет 2026 г 1 чт расчет (2)'!$H$133</f>
        <v>3484.5333333333333</v>
      </c>
      <c r="H149" s="38"/>
      <c r="I149" s="28">
        <f t="shared" si="44"/>
        <v>3484.5333333333333</v>
      </c>
      <c r="J149" s="53">
        <f>'[1]Бюджет 2026 г 1 чт расчет (2)'!$I$133</f>
        <v>2830</v>
      </c>
      <c r="K149" s="53">
        <f>'[1]Бюджет 2026 г 1 чт расчет (2)'!$K$133</f>
        <v>3060</v>
      </c>
      <c r="L149" s="132"/>
      <c r="M149" s="132"/>
      <c r="N149" s="132"/>
      <c r="O149" s="132"/>
    </row>
    <row r="150" spans="1:15" s="30" customFormat="1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132"/>
      <c r="M150" s="132"/>
      <c r="N150" s="132"/>
      <c r="O150" s="132"/>
    </row>
    <row r="151" spans="1:15" s="30" customFormat="1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132"/>
      <c r="M151" s="132"/>
      <c r="N151" s="132"/>
      <c r="O151" s="132"/>
    </row>
    <row r="152" spans="1:15" s="30" customFormat="1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132"/>
      <c r="M152" s="132"/>
      <c r="N152" s="132"/>
      <c r="O152" s="132"/>
    </row>
    <row r="153" spans="1:15" s="30" customFormat="1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6192.1</v>
      </c>
      <c r="H153" s="38">
        <f t="shared" si="47"/>
        <v>391.4</v>
      </c>
      <c r="I153" s="28">
        <f t="shared" si="44"/>
        <v>6583.5</v>
      </c>
      <c r="J153" s="38">
        <f t="shared" si="47"/>
        <v>4300</v>
      </c>
      <c r="K153" s="38">
        <f t="shared" si="47"/>
        <v>4300</v>
      </c>
      <c r="L153" s="132"/>
      <c r="M153" s="132"/>
      <c r="N153" s="132"/>
      <c r="O153" s="132"/>
    </row>
    <row r="154" spans="1:15" s="30" customFormat="1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6192.1</v>
      </c>
      <c r="H154" s="38">
        <f t="shared" si="47"/>
        <v>391.4</v>
      </c>
      <c r="I154" s="28">
        <f t="shared" si="44"/>
        <v>6583.5</v>
      </c>
      <c r="J154" s="38">
        <f t="shared" si="47"/>
        <v>4300</v>
      </c>
      <c r="K154" s="38">
        <f t="shared" si="47"/>
        <v>4300</v>
      </c>
      <c r="L154" s="132"/>
      <c r="M154" s="132"/>
      <c r="N154" s="132"/>
      <c r="O154" s="132"/>
    </row>
    <row r="155" spans="1:15" s="30" customFormat="1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v>6192.1</v>
      </c>
      <c r="H155" s="38">
        <f>'[2]Поправки июнь'!$I$136</f>
        <v>391.4</v>
      </c>
      <c r="I155" s="28">
        <f t="shared" si="44"/>
        <v>6583.5</v>
      </c>
      <c r="J155" s="53">
        <f>'[1]Бюджет 2026 г 1 чт расчет (2)'!$I$136</f>
        <v>4300</v>
      </c>
      <c r="K155" s="53">
        <f>'[1]Бюджет 2026 г 1 чт расчет (2)'!$K$136</f>
        <v>4300</v>
      </c>
      <c r="L155" s="132"/>
      <c r="M155" s="132"/>
      <c r="N155" s="132"/>
      <c r="O155" s="132"/>
    </row>
    <row r="156" spans="1:15" s="30" customFormat="1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183.5</v>
      </c>
      <c r="H156" s="38">
        <f t="shared" si="48"/>
        <v>20</v>
      </c>
      <c r="I156" s="28">
        <f t="shared" si="44"/>
        <v>203.5</v>
      </c>
      <c r="J156" s="38">
        <f t="shared" si="48"/>
        <v>0</v>
      </c>
      <c r="K156" s="38">
        <f t="shared" si="48"/>
        <v>0</v>
      </c>
      <c r="L156" s="132"/>
      <c r="M156" s="132"/>
      <c r="N156" s="132"/>
      <c r="O156" s="132"/>
    </row>
    <row r="157" spans="1:15" s="30" customFormat="1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133.5</v>
      </c>
      <c r="H157" s="38">
        <f t="shared" si="49"/>
        <v>20</v>
      </c>
      <c r="I157" s="28">
        <f t="shared" si="44"/>
        <v>153.5</v>
      </c>
      <c r="J157" s="38">
        <f t="shared" si="49"/>
        <v>0</v>
      </c>
      <c r="K157" s="38">
        <f t="shared" si="49"/>
        <v>0</v>
      </c>
      <c r="L157" s="132"/>
      <c r="M157" s="132"/>
      <c r="N157" s="132"/>
      <c r="O157" s="132"/>
    </row>
    <row r="158" spans="1:15" s="30" customFormat="1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v>133.5</v>
      </c>
      <c r="H158" s="53">
        <f>'[2]Поправки июнь'!$I$139</f>
        <v>20</v>
      </c>
      <c r="I158" s="28">
        <f t="shared" si="44"/>
        <v>153.5</v>
      </c>
      <c r="J158" s="38">
        <f>'[4]Поправки февраль'!$K$139</f>
        <v>0</v>
      </c>
      <c r="K158" s="53">
        <f>'[4]Поправки февраль'!$M$139</f>
        <v>0</v>
      </c>
      <c r="L158" s="132"/>
      <c r="M158" s="132"/>
      <c r="N158" s="132"/>
      <c r="O158" s="132"/>
    </row>
    <row r="159" spans="1:15" s="30" customFormat="1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132"/>
      <c r="M159" s="132"/>
      <c r="N159" s="132"/>
      <c r="O159" s="132"/>
    </row>
    <row r="160" spans="1:15" s="30" customFormat="1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'[1]Бюджет 2026 г 1 чт расчет (2)'!$H$141</f>
        <v>50</v>
      </c>
      <c r="H160" s="53"/>
      <c r="I160" s="28">
        <f t="shared" si="44"/>
        <v>50</v>
      </c>
      <c r="J160" s="38">
        <f>'[4]Поправки февраль'!$K$141</f>
        <v>0</v>
      </c>
      <c r="K160" s="53">
        <f>'[4]Поправки февраль'!$M$141</f>
        <v>0</v>
      </c>
      <c r="L160" s="132"/>
      <c r="M160" s="132"/>
      <c r="N160" s="132"/>
      <c r="O160" s="132"/>
    </row>
    <row r="161" spans="1:15" s="30" customFormat="1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683</v>
      </c>
      <c r="H161" s="38">
        <f>H162+H165</f>
        <v>115.6</v>
      </c>
      <c r="I161" s="28">
        <f t="shared" si="44"/>
        <v>798.6</v>
      </c>
      <c r="J161" s="38">
        <f t="shared" ref="J161:K161" si="51">J162+J165</f>
        <v>683</v>
      </c>
      <c r="K161" s="38">
        <f t="shared" si="51"/>
        <v>683</v>
      </c>
      <c r="L161" s="132"/>
      <c r="M161" s="132"/>
      <c r="N161" s="132"/>
      <c r="O161" s="132"/>
    </row>
    <row r="162" spans="1:15" s="30" customFormat="1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683</v>
      </c>
      <c r="H162" s="38">
        <f t="shared" si="52"/>
        <v>115.6</v>
      </c>
      <c r="I162" s="28">
        <f t="shared" si="44"/>
        <v>798.6</v>
      </c>
      <c r="J162" s="38">
        <f t="shared" si="52"/>
        <v>683</v>
      </c>
      <c r="K162" s="38">
        <f t="shared" si="52"/>
        <v>683</v>
      </c>
      <c r="L162" s="132"/>
      <c r="M162" s="132"/>
      <c r="N162" s="132"/>
      <c r="O162" s="132"/>
    </row>
    <row r="163" spans="1:15" s="30" customFormat="1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683</v>
      </c>
      <c r="H163" s="38">
        <f t="shared" si="52"/>
        <v>115.6</v>
      </c>
      <c r="I163" s="28">
        <f t="shared" si="44"/>
        <v>798.6</v>
      </c>
      <c r="J163" s="38">
        <f t="shared" si="52"/>
        <v>683</v>
      </c>
      <c r="K163" s="38">
        <f t="shared" si="52"/>
        <v>683</v>
      </c>
      <c r="L163" s="132"/>
      <c r="M163" s="132"/>
      <c r="N163" s="132"/>
      <c r="O163" s="132"/>
    </row>
    <row r="164" spans="1:15" s="30" customFormat="1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f>'[1]Бюджет 2026 г 1 чт расчет (2)'!$H$586</f>
        <v>683</v>
      </c>
      <c r="H164" s="38">
        <f>'[2]Поправки июнь'!$I$598</f>
        <v>115.6</v>
      </c>
      <c r="I164" s="28">
        <f t="shared" si="44"/>
        <v>798.6</v>
      </c>
      <c r="J164" s="53">
        <f>'[1]Бюджет 2026 г 1 чт расчет (2)'!$I$586</f>
        <v>683</v>
      </c>
      <c r="K164" s="53">
        <f>'[1]Бюджет 2026 г 1 чт расчет (2)'!$K$586</f>
        <v>683</v>
      </c>
      <c r="L164" s="132"/>
      <c r="M164" s="132"/>
      <c r="N164" s="132"/>
      <c r="O164" s="132"/>
    </row>
    <row r="165" spans="1:15" s="30" customFormat="1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132"/>
      <c r="M165" s="132"/>
      <c r="N165" s="132"/>
      <c r="O165" s="132"/>
    </row>
    <row r="166" spans="1:15" s="30" customFormat="1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132"/>
      <c r="M166" s="132"/>
      <c r="N166" s="132"/>
      <c r="O166" s="132"/>
    </row>
    <row r="167" spans="1:15" s="30" customFormat="1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'[3]Бюджет 2025 г 1 чтение'!$I$588</f>
        <v>0</v>
      </c>
      <c r="K167" s="53">
        <f>'[3]Бюджет 2025 г 1 чтение'!$J$588</f>
        <v>0</v>
      </c>
      <c r="L167" s="132"/>
      <c r="M167" s="132"/>
      <c r="N167" s="132"/>
      <c r="O167" s="132"/>
    </row>
    <row r="168" spans="1:15" s="30" customFormat="1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</v>
      </c>
      <c r="H168" s="38">
        <f>H169+H172+H182</f>
        <v>0</v>
      </c>
      <c r="I168" s="28">
        <f t="shared" si="44"/>
        <v>1303.5</v>
      </c>
      <c r="J168" s="38">
        <f>J169+J172+J182</f>
        <v>1376.6</v>
      </c>
      <c r="K168" s="38">
        <f>K169+K172+K182</f>
        <v>1376.6</v>
      </c>
      <c r="L168" s="132"/>
      <c r="M168" s="132"/>
      <c r="N168" s="132"/>
      <c r="O168" s="132"/>
    </row>
    <row r="169" spans="1:15" s="30" customFormat="1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</v>
      </c>
      <c r="H169" s="38">
        <f t="shared" si="54"/>
        <v>0</v>
      </c>
      <c r="I169" s="28">
        <f t="shared" si="44"/>
        <v>1150</v>
      </c>
      <c r="J169" s="38">
        <f t="shared" si="54"/>
        <v>1330.6</v>
      </c>
      <c r="K169" s="38">
        <f t="shared" si="54"/>
        <v>1330.6</v>
      </c>
      <c r="L169" s="132"/>
      <c r="M169" s="132"/>
      <c r="N169" s="132"/>
      <c r="O169" s="132"/>
    </row>
    <row r="170" spans="1:15" s="30" customFormat="1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</v>
      </c>
      <c r="H170" s="38">
        <f t="shared" si="54"/>
        <v>0</v>
      </c>
      <c r="I170" s="28">
        <f t="shared" si="44"/>
        <v>1150</v>
      </c>
      <c r="J170" s="38">
        <f t="shared" si="54"/>
        <v>1330.6</v>
      </c>
      <c r="K170" s="38">
        <f t="shared" si="54"/>
        <v>1330.6</v>
      </c>
      <c r="L170" s="132"/>
      <c r="M170" s="132"/>
      <c r="N170" s="132"/>
      <c r="O170" s="132"/>
    </row>
    <row r="171" spans="1:15" s="30" customFormat="1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v>1150</v>
      </c>
      <c r="H171" s="38">
        <v>0</v>
      </c>
      <c r="I171" s="28">
        <f t="shared" si="44"/>
        <v>1150</v>
      </c>
      <c r="J171" s="53">
        <f>'[1]Бюджет 2026 г 1 чт расчет (2)'!$I$744</f>
        <v>1330.6</v>
      </c>
      <c r="K171" s="53">
        <f>'[1]Бюджет 2026 г 1 чт расчет (2)'!$K$744</f>
        <v>1330.6</v>
      </c>
      <c r="L171" s="132"/>
      <c r="M171" s="132"/>
      <c r="N171" s="132"/>
      <c r="O171" s="132"/>
    </row>
    <row r="172" spans="1:15" s="30" customFormat="1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132"/>
      <c r="M172" s="132"/>
      <c r="N172" s="132"/>
      <c r="O172" s="132"/>
    </row>
    <row r="173" spans="1:15" s="30" customFormat="1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132"/>
      <c r="M173" s="132"/>
      <c r="N173" s="132"/>
      <c r="O173" s="132"/>
    </row>
    <row r="174" spans="1:15" s="30" customFormat="1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'[1]Бюджет 2026 г 1 чт расчет (2)'!$H$747</f>
        <v>153</v>
      </c>
      <c r="H174" s="38"/>
      <c r="I174" s="28">
        <f t="shared" si="44"/>
        <v>153</v>
      </c>
      <c r="J174" s="53">
        <f>'[1]Бюджет 2026 г 1 чт расчет (2)'!$I$747</f>
        <v>46</v>
      </c>
      <c r="K174" s="53">
        <f>'[1]Бюджет 2026 г 1 чт расчет (2)'!$K$747</f>
        <v>46</v>
      </c>
      <c r="L174" s="132"/>
      <c r="M174" s="132"/>
      <c r="N174" s="132"/>
      <c r="O174" s="132"/>
    </row>
    <row r="175" spans="1:15" s="30" customFormat="1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0.5</v>
      </c>
      <c r="H175" s="62"/>
      <c r="I175" s="28">
        <f t="shared" si="44"/>
        <v>0.5</v>
      </c>
      <c r="J175" s="62">
        <f>J176+J179+J182</f>
        <v>0</v>
      </c>
      <c r="K175" s="54"/>
      <c r="L175" s="132"/>
      <c r="M175" s="132"/>
      <c r="N175" s="132"/>
      <c r="O175" s="132"/>
    </row>
    <row r="176" spans="1:15" s="30" customFormat="1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132"/>
      <c r="M176" s="132"/>
      <c r="N176" s="132"/>
      <c r="O176" s="132"/>
    </row>
    <row r="177" spans="1:15" s="30" customFormat="1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132"/>
      <c r="M177" s="132"/>
      <c r="N177" s="132"/>
      <c r="O177" s="132"/>
    </row>
    <row r="178" spans="1:15" s="30" customFormat="1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132"/>
      <c r="M178" s="132"/>
      <c r="N178" s="132"/>
      <c r="O178" s="132"/>
    </row>
    <row r="179" spans="1:15" s="30" customFormat="1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132"/>
      <c r="M179" s="132"/>
      <c r="N179" s="132"/>
      <c r="O179" s="132"/>
    </row>
    <row r="180" spans="1:15" s="30" customFormat="1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132"/>
      <c r="M180" s="132"/>
      <c r="N180" s="132"/>
      <c r="O180" s="132"/>
    </row>
    <row r="181" spans="1:15" s="30" customFormat="1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132"/>
      <c r="M181" s="132"/>
      <c r="N181" s="132"/>
      <c r="O181" s="132"/>
    </row>
    <row r="182" spans="1:15" s="30" customFormat="1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0.5</v>
      </c>
      <c r="H182" s="38">
        <f>H183</f>
        <v>0</v>
      </c>
      <c r="I182" s="28">
        <f t="shared" si="44"/>
        <v>0.5</v>
      </c>
      <c r="J182" s="38">
        <f>J183</f>
        <v>0</v>
      </c>
      <c r="K182" s="54"/>
      <c r="L182" s="132"/>
      <c r="M182" s="132"/>
      <c r="N182" s="132"/>
      <c r="O182" s="132"/>
    </row>
    <row r="183" spans="1:15" s="30" customFormat="1" ht="12.75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0.5</v>
      </c>
      <c r="H183" s="38">
        <f>H184</f>
        <v>0</v>
      </c>
      <c r="I183" s="28">
        <f t="shared" si="44"/>
        <v>0.5</v>
      </c>
      <c r="J183" s="38">
        <f>J184</f>
        <v>0</v>
      </c>
      <c r="K183" s="54"/>
      <c r="L183" s="132"/>
      <c r="M183" s="132"/>
      <c r="N183" s="132"/>
      <c r="O183" s="132"/>
    </row>
    <row r="184" spans="1:15" s="30" customFormat="1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>
        <v>0.5</v>
      </c>
      <c r="H184" s="53">
        <v>0</v>
      </c>
      <c r="I184" s="28">
        <f t="shared" si="44"/>
        <v>0.5</v>
      </c>
      <c r="J184" s="38"/>
      <c r="K184" s="54"/>
      <c r="L184" s="132"/>
      <c r="M184" s="132"/>
      <c r="N184" s="132"/>
      <c r="O184" s="132"/>
    </row>
    <row r="185" spans="1:15" s="30" customFormat="1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1724.1</v>
      </c>
      <c r="H185" s="38">
        <f>H186+H189+H192</f>
        <v>0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132"/>
      <c r="M185" s="132"/>
      <c r="N185" s="132"/>
      <c r="O185" s="132"/>
    </row>
    <row r="186" spans="1:15" s="30" customFormat="1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132"/>
      <c r="M186" s="132"/>
      <c r="N186" s="132"/>
      <c r="O186" s="132"/>
    </row>
    <row r="187" spans="1:15" s="30" customFormat="1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132"/>
      <c r="M187" s="132"/>
      <c r="N187" s="132"/>
      <c r="O187" s="132"/>
    </row>
    <row r="188" spans="1:15" s="30" customFormat="1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'[1]Бюджет 2026 г 1 чт расчет (2)'!$H$1294</f>
        <v>1059.8</v>
      </c>
      <c r="H188" s="38"/>
      <c r="I188" s="28">
        <f t="shared" si="44"/>
        <v>1059.8</v>
      </c>
      <c r="J188" s="53">
        <f>'[1]Бюджет 2026 г 1 чт расчет (2)'!$I$1294</f>
        <v>1212</v>
      </c>
      <c r="K188" s="53">
        <f>'[1]Бюджет 2026 г 1 чт расчет (2)'!$K$1294</f>
        <v>886.23</v>
      </c>
      <c r="L188" s="132"/>
      <c r="M188" s="132"/>
      <c r="N188" s="132"/>
      <c r="O188" s="132"/>
    </row>
    <row r="189" spans="1:15" s="30" customFormat="1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654.29999999999995</v>
      </c>
      <c r="H189" s="38">
        <f t="shared" si="58"/>
        <v>0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132"/>
      <c r="M189" s="132"/>
      <c r="N189" s="132"/>
      <c r="O189" s="132"/>
    </row>
    <row r="190" spans="1:15" s="30" customFormat="1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654.29999999999995</v>
      </c>
      <c r="H190" s="38">
        <f t="shared" si="58"/>
        <v>0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132"/>
      <c r="M190" s="132"/>
      <c r="N190" s="132"/>
      <c r="O190" s="132"/>
    </row>
    <row r="191" spans="1:15" s="30" customFormat="1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v>654.29999999999995</v>
      </c>
      <c r="H191" s="38">
        <v>0</v>
      </c>
      <c r="I191" s="28">
        <f t="shared" si="44"/>
        <v>654.29999999999995</v>
      </c>
      <c r="J191" s="53">
        <f>'[1]Бюджет 2026 г 1 чт расчет (2)'!$I$1297</f>
        <v>606.5</v>
      </c>
      <c r="K191" s="53">
        <f>'[1]Бюджет 2026 г 1 чт расчет (2)'!$K$1297</f>
        <v>356.3</v>
      </c>
      <c r="L191" s="132"/>
      <c r="M191" s="132"/>
      <c r="N191" s="132"/>
      <c r="O191" s="132"/>
    </row>
    <row r="192" spans="1:15" s="30" customFormat="1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132"/>
      <c r="M192" s="132"/>
      <c r="N192" s="132"/>
      <c r="O192" s="132"/>
    </row>
    <row r="193" spans="1:15" s="30" customFormat="1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132"/>
      <c r="M193" s="132"/>
      <c r="N193" s="132"/>
      <c r="O193" s="132"/>
    </row>
    <row r="194" spans="1:15" s="30" customFormat="1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'[1]Бюджет 2026 г 1 чт расчет (2)'!$H$1300</f>
        <v>10</v>
      </c>
      <c r="H194" s="53"/>
      <c r="I194" s="28">
        <f t="shared" si="44"/>
        <v>10</v>
      </c>
      <c r="J194" s="38">
        <f>'[1]Бюджет 2026 г 1 чт расчет (2)'!$I$1300</f>
        <v>10</v>
      </c>
      <c r="K194" s="53">
        <f>'[1]Бюджет 2026 г 1 чт расчет (2)'!$K$1300</f>
        <v>10</v>
      </c>
      <c r="L194" s="132"/>
      <c r="M194" s="132"/>
      <c r="N194" s="132"/>
      <c r="O194" s="132"/>
    </row>
    <row r="195" spans="1:15" s="30" customFormat="1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132"/>
      <c r="M195" s="132"/>
      <c r="N195" s="132"/>
      <c r="O195" s="132"/>
    </row>
    <row r="196" spans="1:15" s="30" customFormat="1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132"/>
      <c r="M196" s="132"/>
      <c r="N196" s="132"/>
      <c r="O196" s="132"/>
    </row>
    <row r="197" spans="1:15" s="30" customFormat="1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132"/>
      <c r="M197" s="132"/>
      <c r="N197" s="132"/>
      <c r="O197" s="132"/>
    </row>
    <row r="198" spans="1:15" s="30" customFormat="1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132"/>
      <c r="M198" s="132"/>
      <c r="N198" s="132"/>
      <c r="O198" s="132"/>
    </row>
    <row r="199" spans="1:15" s="30" customFormat="1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132"/>
      <c r="M199" s="132"/>
      <c r="N199" s="132"/>
      <c r="O199" s="132"/>
    </row>
    <row r="200" spans="1:15" s="30" customFormat="1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132"/>
      <c r="M200" s="132"/>
      <c r="N200" s="132"/>
      <c r="O200" s="132"/>
    </row>
    <row r="201" spans="1:15" s="30" customFormat="1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132"/>
      <c r="M201" s="132"/>
      <c r="N201" s="132"/>
      <c r="O201" s="132"/>
    </row>
    <row r="202" spans="1:15" s="30" customFormat="1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132"/>
      <c r="M202" s="132"/>
      <c r="N202" s="132"/>
      <c r="O202" s="132"/>
    </row>
    <row r="203" spans="1:15" s="30" customFormat="1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291.5</v>
      </c>
      <c r="H203" s="38">
        <f>H204+H207</f>
        <v>70</v>
      </c>
      <c r="I203" s="28">
        <f t="shared" si="44"/>
        <v>361.5</v>
      </c>
      <c r="J203" s="38">
        <f t="shared" ref="J203:K203" si="62">J204+J207</f>
        <v>178.5</v>
      </c>
      <c r="K203" s="38">
        <f t="shared" si="62"/>
        <v>178.5</v>
      </c>
      <c r="L203" s="132"/>
      <c r="M203" s="132"/>
      <c r="N203" s="132"/>
      <c r="O203" s="132"/>
    </row>
    <row r="204" spans="1:15" s="30" customFormat="1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288.5</v>
      </c>
      <c r="H204" s="38">
        <f t="shared" si="63"/>
        <v>70</v>
      </c>
      <c r="I204" s="28">
        <f t="shared" si="44"/>
        <v>358.5</v>
      </c>
      <c r="J204" s="38">
        <f t="shared" si="63"/>
        <v>178.5</v>
      </c>
      <c r="K204" s="38">
        <f t="shared" si="63"/>
        <v>178.5</v>
      </c>
      <c r="L204" s="132"/>
      <c r="M204" s="132"/>
      <c r="N204" s="132"/>
      <c r="O204" s="132"/>
    </row>
    <row r="205" spans="1:15" s="30" customFormat="1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288.5</v>
      </c>
      <c r="H205" s="38">
        <f t="shared" si="63"/>
        <v>70</v>
      </c>
      <c r="I205" s="28">
        <f t="shared" si="44"/>
        <v>358.5</v>
      </c>
      <c r="J205" s="38">
        <f t="shared" si="63"/>
        <v>178.5</v>
      </c>
      <c r="K205" s="38">
        <f t="shared" si="63"/>
        <v>178.5</v>
      </c>
      <c r="L205" s="132"/>
      <c r="M205" s="132"/>
      <c r="N205" s="132"/>
      <c r="O205" s="132"/>
    </row>
    <row r="206" spans="1:15" s="30" customFormat="1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v>288.5</v>
      </c>
      <c r="H206" s="38">
        <f>'[2]Поправки июнь'!$I$1529</f>
        <v>70</v>
      </c>
      <c r="I206" s="28">
        <f t="shared" si="44"/>
        <v>358.5</v>
      </c>
      <c r="J206" s="53">
        <f>'[1]Бюджет 2026 г 1 чт расчет (2)'!$I$1517</f>
        <v>178.5</v>
      </c>
      <c r="K206" s="53">
        <f>'[1]Бюджет 2026 г 1 чт расчет (2)'!$K$1517</f>
        <v>178.5</v>
      </c>
      <c r="L206" s="132"/>
      <c r="M206" s="132"/>
      <c r="N206" s="132"/>
      <c r="O206" s="132"/>
    </row>
    <row r="207" spans="1:15" s="30" customFormat="1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132"/>
      <c r="M207" s="132"/>
      <c r="N207" s="132"/>
      <c r="O207" s="132"/>
    </row>
    <row r="208" spans="1:15" s="30" customFormat="1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132"/>
      <c r="M208" s="132"/>
      <c r="N208" s="132"/>
      <c r="O208" s="132"/>
    </row>
    <row r="209" spans="1:15" s="30" customFormat="1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'[1]Бюджет 2026 г 1 чт расчет (2)'!$H$1520</f>
        <v>3</v>
      </c>
      <c r="H209" s="38"/>
      <c r="I209" s="28">
        <f t="shared" ref="I209:I272" si="65">G209+H209</f>
        <v>3</v>
      </c>
      <c r="J209" s="53">
        <f>'[4]Поправки февраль'!$K$1520</f>
        <v>0</v>
      </c>
      <c r="K209" s="53">
        <f>'[4]Поправки февраль'!$M$1520</f>
        <v>0</v>
      </c>
      <c r="L209" s="132"/>
      <c r="M209" s="132"/>
      <c r="N209" s="132"/>
      <c r="O209" s="132"/>
    </row>
    <row r="210" spans="1:15" s="30" customFormat="1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132"/>
      <c r="M210" s="132"/>
      <c r="N210" s="132"/>
      <c r="O210" s="132"/>
    </row>
    <row r="211" spans="1:15" s="30" customFormat="1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132"/>
      <c r="M211" s="132"/>
      <c r="N211" s="132"/>
      <c r="O211" s="132"/>
    </row>
    <row r="212" spans="1:15" s="30" customFormat="1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132"/>
      <c r="M212" s="132"/>
      <c r="N212" s="132"/>
      <c r="O212" s="132"/>
    </row>
    <row r="213" spans="1:15" s="30" customFormat="1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132"/>
      <c r="M213" s="132"/>
      <c r="N213" s="132"/>
      <c r="O213" s="132"/>
    </row>
    <row r="214" spans="1:15" s="30" customFormat="1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132"/>
      <c r="M214" s="132"/>
      <c r="N214" s="132"/>
      <c r="O214" s="132"/>
    </row>
    <row r="215" spans="1:15" s="30" customFormat="1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715.1</v>
      </c>
      <c r="H215" s="38">
        <f t="shared" si="68"/>
        <v>-2.5</v>
      </c>
      <c r="I215" s="28">
        <f t="shared" si="65"/>
        <v>712.6</v>
      </c>
      <c r="J215" s="38">
        <f t="shared" si="68"/>
        <v>715.1</v>
      </c>
      <c r="K215" s="38">
        <f t="shared" si="68"/>
        <v>715.1</v>
      </c>
      <c r="L215" s="132"/>
      <c r="M215" s="132"/>
      <c r="N215" s="132"/>
      <c r="O215" s="132"/>
    </row>
    <row r="216" spans="1:15" s="30" customFormat="1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715.1</v>
      </c>
      <c r="H216" s="38">
        <f t="shared" si="68"/>
        <v>-2.5</v>
      </c>
      <c r="I216" s="28">
        <f t="shared" si="65"/>
        <v>712.6</v>
      </c>
      <c r="J216" s="38">
        <f t="shared" si="68"/>
        <v>715.1</v>
      </c>
      <c r="K216" s="38">
        <f t="shared" si="68"/>
        <v>715.1</v>
      </c>
      <c r="L216" s="132"/>
      <c r="M216" s="132"/>
      <c r="N216" s="132"/>
      <c r="O216" s="132"/>
    </row>
    <row r="217" spans="1:15" s="30" customFormat="1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f>'[1]Бюджет 2026 г 1 чт расчет (2)'!$H$153</f>
        <v>715.1</v>
      </c>
      <c r="H217" s="53">
        <f>'[2]Поправки июнь'!$I$153</f>
        <v>-2.5</v>
      </c>
      <c r="I217" s="28">
        <f t="shared" si="65"/>
        <v>712.6</v>
      </c>
      <c r="J217" s="38">
        <f>'[1]Бюджет 2026 г 1 чт расчет (2)'!$I$153</f>
        <v>715.1</v>
      </c>
      <c r="K217" s="54">
        <f>'[1]Бюджет 2026 г 1 чт расчет (2)'!$K$153</f>
        <v>715.1</v>
      </c>
      <c r="L217" s="132"/>
      <c r="M217" s="132"/>
      <c r="N217" s="132"/>
      <c r="O217" s="132"/>
    </row>
    <row r="218" spans="1:15" s="30" customFormat="1" ht="27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0</v>
      </c>
      <c r="H218" s="38">
        <f>H219</f>
        <v>2.5</v>
      </c>
      <c r="I218" s="28">
        <f t="shared" si="65"/>
        <v>2.5</v>
      </c>
      <c r="J218" s="38">
        <f t="shared" si="69"/>
        <v>0</v>
      </c>
      <c r="K218" s="38">
        <f t="shared" si="69"/>
        <v>0</v>
      </c>
      <c r="L218" s="132"/>
      <c r="M218" s="132"/>
      <c r="N218" s="132"/>
      <c r="O218" s="132"/>
    </row>
    <row r="219" spans="1:15" s="30" customFormat="1" ht="36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0</v>
      </c>
      <c r="H219" s="38">
        <f>H220</f>
        <v>2.5</v>
      </c>
      <c r="I219" s="28">
        <f t="shared" si="65"/>
        <v>2.5</v>
      </c>
      <c r="J219" s="38">
        <f t="shared" si="69"/>
        <v>0</v>
      </c>
      <c r="K219" s="38">
        <f t="shared" si="69"/>
        <v>0</v>
      </c>
      <c r="L219" s="132"/>
      <c r="M219" s="132"/>
      <c r="N219" s="132"/>
      <c r="O219" s="132"/>
    </row>
    <row r="220" spans="1:15" s="30" customFormat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/>
      <c r="H220" s="53">
        <f>'[2]Поправки июнь'!$I$156</f>
        <v>2.5</v>
      </c>
      <c r="I220" s="28">
        <f t="shared" si="65"/>
        <v>2.5</v>
      </c>
      <c r="J220" s="38"/>
      <c r="K220" s="54"/>
      <c r="L220" s="132"/>
      <c r="M220" s="132"/>
      <c r="N220" s="132"/>
      <c r="O220" s="132"/>
    </row>
    <row r="221" spans="1:15" s="30" customFormat="1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132"/>
      <c r="M221" s="132"/>
      <c r="N221" s="132"/>
      <c r="O221" s="132"/>
    </row>
    <row r="222" spans="1:15" s="30" customFormat="1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132"/>
      <c r="M222" s="132"/>
      <c r="N222" s="132"/>
      <c r="O222" s="132"/>
    </row>
    <row r="223" spans="1:15" s="30" customFormat="1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132"/>
      <c r="M223" s="132"/>
      <c r="N223" s="132"/>
      <c r="O223" s="132"/>
    </row>
    <row r="224" spans="1:15" s="30" customFormat="1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'[1]Бюджет 2026 г 1 чт расчет (2)'!$H$164</f>
        <v>712.6</v>
      </c>
      <c r="H224" s="53"/>
      <c r="I224" s="28">
        <f t="shared" si="65"/>
        <v>712.6</v>
      </c>
      <c r="J224" s="38">
        <f>'[1]Бюджет 2026 г 1 чт расчет (2)'!$I$164</f>
        <v>712.6</v>
      </c>
      <c r="K224" s="53">
        <f>'[1]Бюджет 2026 г 1 чт расчет (2)'!$K$164</f>
        <v>712.6</v>
      </c>
      <c r="L224" s="132"/>
      <c r="M224" s="132"/>
      <c r="N224" s="132"/>
      <c r="O224" s="132"/>
    </row>
    <row r="225" spans="1:15" s="30" customFormat="1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132"/>
      <c r="M225" s="132"/>
      <c r="N225" s="132"/>
      <c r="O225" s="132"/>
    </row>
    <row r="226" spans="1:15" s="30" customFormat="1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132"/>
      <c r="M226" s="132"/>
      <c r="N226" s="132"/>
      <c r="O226" s="132"/>
    </row>
    <row r="227" spans="1:15" s="30" customFormat="1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132"/>
      <c r="M227" s="132"/>
      <c r="N227" s="132"/>
      <c r="O227" s="132"/>
    </row>
    <row r="228" spans="1:15" s="30" customFormat="1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132"/>
      <c r="M228" s="132"/>
      <c r="N228" s="132"/>
      <c r="O228" s="132"/>
    </row>
    <row r="229" spans="1:15" s="30" customFormat="1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132"/>
      <c r="M229" s="132"/>
      <c r="N229" s="132"/>
      <c r="O229" s="132"/>
    </row>
    <row r="230" spans="1:15" s="30" customFormat="1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132"/>
      <c r="M230" s="132"/>
      <c r="N230" s="132"/>
      <c r="O230" s="132"/>
    </row>
    <row r="231" spans="1:15" s="30" customFormat="1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'[1]Бюджет 2026 г 1 чт расчет (2)'!$H$737</f>
        <v>688.9</v>
      </c>
      <c r="H231" s="54"/>
      <c r="I231" s="28">
        <f t="shared" si="65"/>
        <v>688.9</v>
      </c>
      <c r="J231" s="38">
        <f>'[1]Бюджет 2026 г 1 чт расчет (2)'!$I$737</f>
        <v>688.9</v>
      </c>
      <c r="K231" s="54">
        <f>'[1]Бюджет 2026 г 1 чт расчет (2)'!$K$737</f>
        <v>688.9</v>
      </c>
      <c r="L231" s="132"/>
      <c r="M231" s="132"/>
      <c r="N231" s="132"/>
      <c r="O231" s="132"/>
    </row>
    <row r="232" spans="1:15" s="30" customFormat="1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132"/>
      <c r="M232" s="132"/>
      <c r="N232" s="132"/>
      <c r="O232" s="132"/>
    </row>
    <row r="233" spans="1:15" s="30" customFormat="1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132"/>
      <c r="M233" s="132"/>
      <c r="N233" s="132"/>
      <c r="O233" s="132"/>
    </row>
    <row r="234" spans="1:15" s="30" customFormat="1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132"/>
      <c r="M234" s="132"/>
      <c r="N234" s="132"/>
      <c r="O234" s="132"/>
    </row>
    <row r="235" spans="1:15" s="30" customFormat="1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132"/>
      <c r="M235" s="132"/>
      <c r="N235" s="132"/>
      <c r="O235" s="132"/>
    </row>
    <row r="236" spans="1:15" s="30" customFormat="1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132"/>
      <c r="M236" s="132"/>
      <c r="N236" s="132"/>
      <c r="O236" s="132"/>
    </row>
    <row r="237" spans="1:15" s="30" customFormat="1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54">
        <f t="shared" si="77"/>
        <v>0</v>
      </c>
      <c r="M237" s="54">
        <f t="shared" si="77"/>
        <v>0</v>
      </c>
      <c r="N237" s="54">
        <f t="shared" si="77"/>
        <v>0</v>
      </c>
      <c r="O237" s="132"/>
    </row>
    <row r="238" spans="1:15" s="30" customFormat="1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132"/>
      <c r="M238" s="132"/>
      <c r="N238" s="132"/>
      <c r="O238" s="132"/>
    </row>
    <row r="239" spans="1:15" s="30" customFormat="1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'[1]Бюджет 2026 г 1 чт расчет (2)'!$H$179</f>
        <v>10</v>
      </c>
      <c r="H239" s="54"/>
      <c r="I239" s="28">
        <f t="shared" si="65"/>
        <v>10</v>
      </c>
      <c r="J239" s="38">
        <f>'[1]Бюджет 2026 г 1 чт расчет (2)'!$I$179</f>
        <v>10</v>
      </c>
      <c r="K239" s="54">
        <f>'[1]Бюджет 2026 г 1 чт расчет (2)'!$K$179</f>
        <v>10</v>
      </c>
      <c r="L239" s="132"/>
      <c r="M239" s="132"/>
      <c r="N239" s="132"/>
      <c r="O239" s="132"/>
    </row>
    <row r="240" spans="1:15" s="30" customFormat="1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132"/>
      <c r="M240" s="132"/>
      <c r="N240" s="132"/>
      <c r="O240" s="132"/>
    </row>
    <row r="241" spans="1:15" s="30" customFormat="1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132"/>
      <c r="M241" s="132"/>
      <c r="N241" s="132"/>
      <c r="O241" s="132"/>
    </row>
    <row r="242" spans="1:15" s="30" customFormat="1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132"/>
      <c r="M242" s="132"/>
      <c r="N242" s="132"/>
      <c r="O242" s="132"/>
    </row>
    <row r="243" spans="1:15" s="30" customFormat="1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132"/>
      <c r="M243" s="132"/>
      <c r="N243" s="132"/>
      <c r="O243" s="132"/>
    </row>
    <row r="244" spans="1:15" s="30" customFormat="1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'[1]Бюджет 2026 г 1 чт расчет (2)'!$H$185</f>
        <v>302.5</v>
      </c>
      <c r="H244" s="38"/>
      <c r="I244" s="28">
        <f t="shared" si="65"/>
        <v>302.5</v>
      </c>
      <c r="J244" s="38">
        <f>'[1]Бюджет 2026 г 1 чт расчет (2)'!$I$185</f>
        <v>323</v>
      </c>
      <c r="K244" s="53">
        <f>'[1]Бюджет 2026 г 1 чт расчет (2)'!$K$185</f>
        <v>353</v>
      </c>
      <c r="L244" s="132"/>
      <c r="M244" s="132"/>
      <c r="N244" s="132"/>
      <c r="O244" s="132"/>
    </row>
    <row r="245" spans="1:15" s="30" customFormat="1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132"/>
      <c r="M245" s="132"/>
      <c r="N245" s="132"/>
      <c r="O245" s="132"/>
    </row>
    <row r="246" spans="1:15" s="30" customFormat="1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132"/>
      <c r="M246" s="132"/>
      <c r="N246" s="132"/>
      <c r="O246" s="132"/>
    </row>
    <row r="247" spans="1:15" s="30" customFormat="1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132"/>
      <c r="M247" s="132"/>
      <c r="N247" s="132"/>
      <c r="O247" s="132"/>
    </row>
    <row r="248" spans="1:15" s="30" customFormat="1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132"/>
      <c r="M248" s="132"/>
      <c r="N248" s="132"/>
      <c r="O248" s="132"/>
    </row>
    <row r="249" spans="1:15" s="30" customFormat="1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'[1]Бюджет 2026 г 1 чт расчет (2)'!$H$755</f>
        <v>10</v>
      </c>
      <c r="H249" s="53"/>
      <c r="I249" s="28">
        <f t="shared" si="65"/>
        <v>10</v>
      </c>
      <c r="J249" s="38">
        <f>'[4]Поправки февраль'!$K$755</f>
        <v>0</v>
      </c>
      <c r="K249" s="53">
        <f>'[4]Поправки февраль'!$M$755</f>
        <v>0</v>
      </c>
      <c r="L249" s="132"/>
      <c r="M249" s="132"/>
      <c r="N249" s="132"/>
      <c r="O249" s="132"/>
    </row>
    <row r="250" spans="1:15" s="30" customFormat="1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132"/>
      <c r="M250" s="132"/>
      <c r="N250" s="132"/>
      <c r="O250" s="132"/>
    </row>
    <row r="251" spans="1:15" s="30" customFormat="1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132"/>
      <c r="M251" s="132"/>
      <c r="N251" s="132"/>
      <c r="O251" s="132"/>
    </row>
    <row r="252" spans="1:15" s="30" customFormat="1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132"/>
      <c r="M252" s="132"/>
      <c r="N252" s="132"/>
      <c r="O252" s="132"/>
    </row>
    <row r="253" spans="1:15" s="30" customFormat="1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132"/>
      <c r="M253" s="132"/>
      <c r="N253" s="132"/>
      <c r="O253" s="132"/>
    </row>
    <row r="254" spans="1:15" s="30" customFormat="1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132"/>
      <c r="M254" s="132"/>
      <c r="N254" s="132"/>
      <c r="O254" s="132"/>
    </row>
    <row r="255" spans="1:15" s="30" customFormat="1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'[1]Бюджет 2026 г 1 чт расчет (2)'!$H$191</f>
        <v>64</v>
      </c>
      <c r="H255" s="38"/>
      <c r="I255" s="28">
        <f t="shared" si="65"/>
        <v>64</v>
      </c>
      <c r="J255" s="53">
        <f>'[1]Бюджет 2026 г 1 чт расчет (2)'!$I$191</f>
        <v>124</v>
      </c>
      <c r="K255" s="53">
        <f>'[1]Бюджет 2026 г 1 чт расчет (2)'!$K$191</f>
        <v>124</v>
      </c>
      <c r="L255" s="132"/>
      <c r="M255" s="132"/>
      <c r="N255" s="132"/>
      <c r="O255" s="132"/>
    </row>
    <row r="256" spans="1:15" s="30" customFormat="1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132"/>
      <c r="M256" s="132"/>
      <c r="N256" s="132"/>
      <c r="O256" s="132"/>
    </row>
    <row r="257" spans="1:15" s="30" customFormat="1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132"/>
      <c r="M257" s="132"/>
      <c r="N257" s="132"/>
      <c r="O257" s="132"/>
    </row>
    <row r="258" spans="1:15" s="30" customFormat="1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132"/>
      <c r="M258" s="132"/>
      <c r="N258" s="132"/>
      <c r="O258" s="132"/>
    </row>
    <row r="259" spans="1:15" s="30" customFormat="1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132"/>
      <c r="M259" s="132"/>
      <c r="N259" s="132"/>
      <c r="O259" s="132"/>
    </row>
    <row r="260" spans="1:15" s="30" customFormat="1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132"/>
      <c r="M260" s="132"/>
      <c r="N260" s="132"/>
      <c r="O260" s="132"/>
    </row>
    <row r="261" spans="1:15" s="30" customFormat="1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'[3]Бюджет 2025 г 1 чтение'!$H$197</f>
        <v>0</v>
      </c>
      <c r="H261" s="38"/>
      <c r="I261" s="28">
        <f t="shared" si="65"/>
        <v>0</v>
      </c>
      <c r="J261" s="53">
        <f>'[3]Бюджет 2025 г 1 чтение'!$I$197</f>
        <v>0</v>
      </c>
      <c r="K261" s="53">
        <f>'[3]Бюджет 2025 г 1 чтение'!$J$197</f>
        <v>0</v>
      </c>
      <c r="L261" s="132"/>
      <c r="M261" s="132"/>
      <c r="N261" s="132"/>
      <c r="O261" s="132"/>
    </row>
    <row r="262" spans="1:15" s="30" customFormat="1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132"/>
      <c r="M262" s="132"/>
      <c r="N262" s="132"/>
      <c r="O262" s="132"/>
    </row>
    <row r="263" spans="1:15" s="30" customFormat="1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132"/>
      <c r="M263" s="132"/>
      <c r="N263" s="132"/>
      <c r="O263" s="132"/>
    </row>
    <row r="264" spans="1:15" s="30" customFormat="1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132"/>
      <c r="M264" s="132"/>
      <c r="N264" s="132"/>
      <c r="O264" s="132"/>
    </row>
    <row r="265" spans="1:15" s="30" customFormat="1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132"/>
      <c r="M265" s="132"/>
      <c r="N265" s="132"/>
      <c r="O265" s="132"/>
    </row>
    <row r="266" spans="1:15" s="30" customFormat="1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'[4]Поправки февраль'!$H$202</f>
        <v>0</v>
      </c>
      <c r="H266" s="38"/>
      <c r="I266" s="28">
        <f t="shared" si="65"/>
        <v>0</v>
      </c>
      <c r="J266" s="53">
        <f>'[4]Поправки февраль'!$K$202</f>
        <v>0</v>
      </c>
      <c r="K266" s="53">
        <f>'[4]Поправки февраль'!$M$202</f>
        <v>0</v>
      </c>
      <c r="L266" s="132"/>
      <c r="M266" s="132"/>
      <c r="N266" s="132"/>
      <c r="O266" s="132"/>
    </row>
    <row r="267" spans="1:15" s="30" customFormat="1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132"/>
      <c r="M267" s="132"/>
      <c r="N267" s="132"/>
      <c r="O267" s="132"/>
    </row>
    <row r="268" spans="1:15" s="30" customFormat="1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132"/>
      <c r="M268" s="132"/>
      <c r="N268" s="132"/>
      <c r="O268" s="132"/>
    </row>
    <row r="269" spans="1:15" s="30" customFormat="1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132"/>
      <c r="M269" s="132"/>
      <c r="N269" s="132"/>
      <c r="O269" s="132"/>
    </row>
    <row r="270" spans="1:15" s="30" customFormat="1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132"/>
      <c r="M270" s="132"/>
      <c r="N270" s="132"/>
      <c r="O270" s="132"/>
    </row>
    <row r="271" spans="1:15" s="30" customFormat="1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'[1]Бюджет 2026 г 1 чт расчет (2)'!$H$207</f>
        <v>4</v>
      </c>
      <c r="H271" s="38"/>
      <c r="I271" s="28">
        <f t="shared" si="65"/>
        <v>4</v>
      </c>
      <c r="J271" s="53">
        <f>'[4]Поправки февраль'!$K$207</f>
        <v>0</v>
      </c>
      <c r="K271" s="53">
        <f>'[4]Поправки февраль'!$M$207</f>
        <v>0</v>
      </c>
      <c r="L271" s="132"/>
      <c r="M271" s="132"/>
      <c r="N271" s="132"/>
      <c r="O271" s="132"/>
    </row>
    <row r="272" spans="1:15" s="30" customFormat="1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132"/>
      <c r="M272" s="132"/>
      <c r="N272" s="132"/>
      <c r="O272" s="132"/>
    </row>
    <row r="273" spans="1:15" s="30" customFormat="1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132"/>
      <c r="M273" s="132"/>
      <c r="N273" s="132"/>
      <c r="O273" s="132"/>
    </row>
    <row r="274" spans="1:15" s="30" customFormat="1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132"/>
      <c r="M274" s="132"/>
      <c r="N274" s="132"/>
      <c r="O274" s="132"/>
    </row>
    <row r="275" spans="1:15" s="30" customFormat="1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132"/>
      <c r="M275" s="132"/>
      <c r="N275" s="132"/>
      <c r="O275" s="132"/>
    </row>
    <row r="276" spans="1:15" s="30" customFormat="1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'[1]Бюджет 2026 г 1 чт расчет (2)'!$H$212</f>
        <v>1</v>
      </c>
      <c r="H276" s="38"/>
      <c r="I276" s="28">
        <f t="shared" si="89"/>
        <v>1</v>
      </c>
      <c r="J276" s="53">
        <f>'[4]Поправки февраль'!$K$212</f>
        <v>0</v>
      </c>
      <c r="K276" s="53">
        <f>'[4]Поправки февраль'!$M$212</f>
        <v>0</v>
      </c>
      <c r="L276" s="132"/>
      <c r="M276" s="132"/>
      <c r="N276" s="132"/>
      <c r="O276" s="132"/>
    </row>
    <row r="277" spans="1:15" s="30" customFormat="1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132"/>
      <c r="M277" s="132"/>
      <c r="N277" s="132"/>
      <c r="O277" s="132"/>
    </row>
    <row r="278" spans="1:15" s="30" customFormat="1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132"/>
      <c r="M278" s="132"/>
      <c r="N278" s="132"/>
      <c r="O278" s="132"/>
    </row>
    <row r="279" spans="1:15" s="30" customFormat="1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132"/>
      <c r="M279" s="132"/>
      <c r="N279" s="132"/>
      <c r="O279" s="132"/>
    </row>
    <row r="280" spans="1:15" s="30" customFormat="1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132"/>
      <c r="M280" s="132"/>
      <c r="N280" s="132"/>
      <c r="O280" s="132"/>
    </row>
    <row r="281" spans="1:15" s="30" customFormat="1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'[1]Бюджет 2026 г 1 чт расчет (2)'!$H$217</f>
        <v>1</v>
      </c>
      <c r="H281" s="38"/>
      <c r="I281" s="28">
        <f t="shared" si="89"/>
        <v>1</v>
      </c>
      <c r="J281" s="53">
        <f>'[4]Поправки февраль'!$K$217</f>
        <v>0</v>
      </c>
      <c r="K281" s="53">
        <f>'[4]Поправки февраль'!$M$217</f>
        <v>0</v>
      </c>
      <c r="L281" s="132"/>
      <c r="M281" s="132"/>
      <c r="N281" s="132"/>
      <c r="O281" s="132"/>
    </row>
    <row r="282" spans="1:15" s="30" customFormat="1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132"/>
      <c r="M282" s="132"/>
      <c r="N282" s="132"/>
      <c r="O282" s="132"/>
    </row>
    <row r="283" spans="1:15" s="30" customFormat="1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132"/>
      <c r="M283" s="132"/>
      <c r="N283" s="132"/>
      <c r="O283" s="132"/>
    </row>
    <row r="284" spans="1:15" s="30" customFormat="1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132"/>
      <c r="M284" s="132"/>
      <c r="N284" s="132"/>
      <c r="O284" s="132"/>
    </row>
    <row r="285" spans="1:15" s="30" customFormat="1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132"/>
      <c r="M285" s="132"/>
      <c r="N285" s="132"/>
      <c r="O285" s="132"/>
    </row>
    <row r="286" spans="1:15" s="30" customFormat="1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132"/>
      <c r="M286" s="132"/>
      <c r="N286" s="132"/>
      <c r="O286" s="132"/>
    </row>
    <row r="287" spans="1:15" s="30" customFormat="1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132"/>
      <c r="M287" s="132"/>
      <c r="N287" s="132"/>
      <c r="O287" s="132"/>
    </row>
    <row r="288" spans="1:15" s="30" customFormat="1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132"/>
      <c r="M288" s="132"/>
      <c r="N288" s="132"/>
      <c r="O288" s="132"/>
    </row>
    <row r="289" spans="1:15" s="30" customFormat="1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132"/>
      <c r="M289" s="132"/>
      <c r="N289" s="132"/>
      <c r="O289" s="132"/>
    </row>
    <row r="290" spans="1:15" s="30" customFormat="1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132"/>
      <c r="M290" s="132"/>
      <c r="N290" s="132"/>
      <c r="O290" s="132"/>
    </row>
    <row r="291" spans="1:15" s="30" customFormat="1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132"/>
      <c r="M291" s="132"/>
      <c r="N291" s="132"/>
      <c r="O291" s="132"/>
    </row>
    <row r="292" spans="1:15" s="30" customFormat="1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132"/>
      <c r="M292" s="132"/>
      <c r="N292" s="132"/>
      <c r="O292" s="132"/>
    </row>
    <row r="293" spans="1:15" s="30" customFormat="1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132"/>
      <c r="M293" s="132"/>
      <c r="N293" s="132"/>
      <c r="O293" s="132"/>
    </row>
    <row r="294" spans="1:15" s="30" customFormat="1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132"/>
      <c r="M294" s="132"/>
      <c r="N294" s="132"/>
      <c r="O294" s="132"/>
    </row>
    <row r="295" spans="1:15" s="30" customFormat="1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'[1]Бюджет 2026 г 1 чт расчет (2)'!$H$603</f>
        <v>2072</v>
      </c>
      <c r="H295" s="53"/>
      <c r="I295" s="28">
        <f t="shared" si="89"/>
        <v>2072</v>
      </c>
      <c r="J295" s="53">
        <f>'[1]Бюджет 2026 г 1 чт расчет (2)'!$I$603</f>
        <v>2312</v>
      </c>
      <c r="K295" s="53">
        <f>'[1]Бюджет 2026 г 1 чт расчет (2)'!$K$603</f>
        <v>2945.5</v>
      </c>
      <c r="L295" s="132"/>
      <c r="M295" s="132"/>
      <c r="N295" s="132"/>
      <c r="O295" s="132"/>
    </row>
    <row r="296" spans="1:15" s="30" customFormat="1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132"/>
      <c r="M296" s="132"/>
      <c r="N296" s="132"/>
      <c r="O296" s="132"/>
    </row>
    <row r="297" spans="1:15" s="30" customFormat="1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132"/>
      <c r="M297" s="132"/>
      <c r="N297" s="132"/>
      <c r="O297" s="132"/>
    </row>
    <row r="298" spans="1:15" s="30" customFormat="1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132"/>
      <c r="M298" s="132"/>
      <c r="N298" s="132"/>
      <c r="O298" s="132"/>
    </row>
    <row r="299" spans="1:15" s="30" customFormat="1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132"/>
      <c r="M299" s="132"/>
      <c r="N299" s="132"/>
      <c r="O299" s="132"/>
    </row>
    <row r="300" spans="1:15" s="30" customFormat="1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132"/>
      <c r="M300" s="132"/>
      <c r="N300" s="132"/>
      <c r="O300" s="132"/>
    </row>
    <row r="301" spans="1:15" s="30" customFormat="1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132"/>
      <c r="M301" s="132"/>
      <c r="N301" s="132"/>
      <c r="O301" s="132"/>
    </row>
    <row r="302" spans="1:15" s="30" customFormat="1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132"/>
      <c r="M302" s="132"/>
      <c r="N302" s="132"/>
      <c r="O302" s="132"/>
    </row>
    <row r="303" spans="1:15" s="30" customFormat="1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132"/>
      <c r="M303" s="132"/>
      <c r="N303" s="132"/>
      <c r="O303" s="132"/>
    </row>
    <row r="304" spans="1:15" s="30" customFormat="1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132"/>
      <c r="M304" s="132"/>
      <c r="N304" s="132"/>
      <c r="O304" s="132"/>
    </row>
    <row r="305" spans="1:15" s="30" customFormat="1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132"/>
      <c r="M305" s="132"/>
      <c r="N305" s="132"/>
      <c r="O305" s="132"/>
    </row>
    <row r="306" spans="1:15" s="30" customFormat="1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132"/>
      <c r="M306" s="132"/>
      <c r="N306" s="132"/>
      <c r="O306" s="132"/>
    </row>
    <row r="307" spans="1:15" s="30" customFormat="1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132"/>
      <c r="M307" s="132"/>
      <c r="N307" s="132"/>
      <c r="O307" s="132"/>
    </row>
    <row r="308" spans="1:15" s="30" customFormat="1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132"/>
      <c r="M308" s="132"/>
      <c r="N308" s="132"/>
      <c r="O308" s="132"/>
    </row>
    <row r="309" spans="1:15" s="30" customFormat="1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132"/>
      <c r="M309" s="132"/>
      <c r="N309" s="132"/>
      <c r="O309" s="132"/>
    </row>
    <row r="310" spans="1:15" s="30" customFormat="1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132"/>
      <c r="M310" s="132"/>
      <c r="N310" s="132"/>
      <c r="O310" s="132"/>
    </row>
    <row r="311" spans="1:15" s="30" customFormat="1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132"/>
      <c r="M311" s="132"/>
      <c r="N311" s="132"/>
      <c r="O311" s="132"/>
    </row>
    <row r="312" spans="1:15" s="30" customFormat="1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132"/>
      <c r="M312" s="132"/>
      <c r="N312" s="132"/>
      <c r="O312" s="132"/>
    </row>
    <row r="313" spans="1:15" s="30" customFormat="1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132"/>
      <c r="M313" s="132"/>
      <c r="N313" s="132"/>
      <c r="O313" s="132"/>
    </row>
    <row r="314" spans="1:15" s="30" customFormat="1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132"/>
      <c r="M314" s="132"/>
      <c r="N314" s="132"/>
      <c r="O314" s="132"/>
    </row>
    <row r="315" spans="1:15" s="30" customFormat="1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132"/>
      <c r="M315" s="132"/>
      <c r="N315" s="132"/>
      <c r="O315" s="132"/>
    </row>
    <row r="316" spans="1:15" s="30" customFormat="1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132"/>
      <c r="M316" s="132"/>
      <c r="N316" s="132"/>
      <c r="O316" s="132"/>
    </row>
    <row r="317" spans="1:15" s="30" customFormat="1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132"/>
      <c r="M317" s="132"/>
      <c r="N317" s="132"/>
      <c r="O317" s="132"/>
    </row>
    <row r="318" spans="1:15" s="30" customFormat="1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132"/>
      <c r="M318" s="132"/>
      <c r="N318" s="132"/>
      <c r="O318" s="132"/>
    </row>
    <row r="319" spans="1:15" s="30" customFormat="1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132"/>
      <c r="M319" s="132"/>
      <c r="N319" s="132"/>
      <c r="O319" s="132"/>
    </row>
    <row r="320" spans="1:15" s="30" customFormat="1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132"/>
      <c r="M320" s="132"/>
      <c r="N320" s="132"/>
      <c r="O320" s="132"/>
    </row>
    <row r="321" spans="1:17" s="30" customFormat="1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132"/>
      <c r="M321" s="132"/>
      <c r="N321" s="132"/>
      <c r="O321" s="132"/>
    </row>
    <row r="322" spans="1:17" s="30" customFormat="1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'[1]Бюджет 2026 г 1 чт расчет (2)'!$H$223</f>
        <v>3273.3166666666662</v>
      </c>
      <c r="H322" s="38"/>
      <c r="I322" s="28">
        <f t="shared" si="89"/>
        <v>3273.3166666666662</v>
      </c>
      <c r="J322" s="53">
        <f>'[1]Бюджет 2026 г 1 чт расчет (2)'!$I$223</f>
        <v>2500</v>
      </c>
      <c r="K322" s="53">
        <f>'[1]Бюджет 2026 г 1 чт расчет (2)'!$K$223</f>
        <v>2500</v>
      </c>
      <c r="L322" s="132"/>
      <c r="M322" s="132"/>
      <c r="N322" s="132"/>
      <c r="O322" s="132"/>
    </row>
    <row r="323" spans="1:17" s="30" customFormat="1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406.7</v>
      </c>
      <c r="H323" s="38">
        <f t="shared" si="109"/>
        <v>0</v>
      </c>
      <c r="I323" s="28">
        <f t="shared" si="89"/>
        <v>406.7</v>
      </c>
      <c r="J323" s="38">
        <f>J324</f>
        <v>233</v>
      </c>
      <c r="K323" s="38">
        <f t="shared" ref="K323" si="110">K324</f>
        <v>100</v>
      </c>
      <c r="L323" s="132"/>
      <c r="M323" s="132"/>
      <c r="N323" s="132"/>
      <c r="O323" s="132"/>
    </row>
    <row r="324" spans="1:17" s="30" customFormat="1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406.7</v>
      </c>
      <c r="H324" s="38">
        <f t="shared" si="109"/>
        <v>0</v>
      </c>
      <c r="I324" s="28">
        <f t="shared" si="89"/>
        <v>406.7</v>
      </c>
      <c r="J324" s="38">
        <f t="shared" si="109"/>
        <v>233</v>
      </c>
      <c r="K324" s="38">
        <f t="shared" si="109"/>
        <v>100</v>
      </c>
      <c r="L324" s="132"/>
      <c r="M324" s="132"/>
      <c r="N324" s="132"/>
      <c r="O324" s="132"/>
    </row>
    <row r="325" spans="1:17" s="30" customFormat="1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v>406.7</v>
      </c>
      <c r="H325" s="38">
        <v>0</v>
      </c>
      <c r="I325" s="28">
        <f t="shared" si="89"/>
        <v>406.7</v>
      </c>
      <c r="J325" s="53">
        <f>'[1]Бюджет 2026 г 1 чт расчет (2)'!$I$226</f>
        <v>233</v>
      </c>
      <c r="K325" s="53">
        <f>'[1]Бюджет 2026 г 1 чт расчет (2)'!$K$226</f>
        <v>100</v>
      </c>
      <c r="L325" s="132"/>
      <c r="M325" s="132"/>
      <c r="N325" s="132"/>
      <c r="O325" s="132"/>
    </row>
    <row r="326" spans="1:17" s="30" customFormat="1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0.5</v>
      </c>
      <c r="H326" s="38">
        <f t="shared" si="111"/>
        <v>0</v>
      </c>
      <c r="I326" s="28">
        <f t="shared" si="89"/>
        <v>0.5</v>
      </c>
      <c r="J326" s="38">
        <f t="shared" si="111"/>
        <v>0</v>
      </c>
      <c r="K326" s="38">
        <f t="shared" si="111"/>
        <v>0</v>
      </c>
      <c r="L326" s="132"/>
      <c r="M326" s="132"/>
      <c r="N326" s="132"/>
      <c r="O326" s="132"/>
    </row>
    <row r="327" spans="1:17" s="30" customFormat="1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0.5</v>
      </c>
      <c r="H327" s="38">
        <f t="shared" si="111"/>
        <v>0</v>
      </c>
      <c r="I327" s="28">
        <f t="shared" si="89"/>
        <v>0.5</v>
      </c>
      <c r="J327" s="38">
        <f t="shared" si="111"/>
        <v>0</v>
      </c>
      <c r="K327" s="38">
        <f t="shared" si="111"/>
        <v>0</v>
      </c>
      <c r="L327" s="132"/>
      <c r="M327" s="132"/>
      <c r="N327" s="132"/>
      <c r="O327" s="132"/>
    </row>
    <row r="328" spans="1:17" s="30" customFormat="1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>
        <v>0.5</v>
      </c>
      <c r="H328" s="53">
        <v>0</v>
      </c>
      <c r="I328" s="28">
        <f t="shared" si="89"/>
        <v>0.5</v>
      </c>
      <c r="J328" s="38">
        <f>'[3]Бюджет 2025 г 1 чтение'!$I$229</f>
        <v>0</v>
      </c>
      <c r="K328" s="53">
        <f>'[3]Бюджет 2025 г 1 чтение'!$J$229</f>
        <v>0</v>
      </c>
      <c r="L328" s="132"/>
      <c r="M328" s="132"/>
      <c r="N328" s="132"/>
      <c r="O328" s="132"/>
    </row>
    <row r="329" spans="1:17" s="30" customFormat="1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132"/>
      <c r="M329" s="132"/>
      <c r="N329" s="132"/>
      <c r="O329" s="132"/>
    </row>
    <row r="330" spans="1:17" s="30" customFormat="1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132"/>
      <c r="M330" s="132"/>
      <c r="N330" s="132"/>
      <c r="O330" s="132"/>
    </row>
    <row r="331" spans="1:17" s="30" customFormat="1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132"/>
      <c r="M331" s="132"/>
      <c r="N331" s="132"/>
      <c r="O331" s="132"/>
    </row>
    <row r="332" spans="1:17" s="30" customFormat="1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'[1]Бюджет 2026 г 1 чт расчет (2)'!$H$233</f>
        <v>30</v>
      </c>
      <c r="H332" s="38"/>
      <c r="I332" s="28">
        <f t="shared" si="89"/>
        <v>30</v>
      </c>
      <c r="J332" s="53">
        <f>'[1]Бюджет 2026 г 1 чт расчет (2)'!$I$233</f>
        <v>30</v>
      </c>
      <c r="K332" s="53">
        <f>'[1]Бюджет 2026 г 1 чт расчет (2)'!$K$233</f>
        <v>30</v>
      </c>
      <c r="L332" s="132"/>
      <c r="M332" s="132"/>
      <c r="N332" s="132"/>
      <c r="O332" s="132"/>
    </row>
    <row r="333" spans="1:17" s="30" customFormat="1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132"/>
      <c r="M333" s="132"/>
      <c r="N333" s="132"/>
      <c r="O333" s="132"/>
    </row>
    <row r="334" spans="1:17" s="30" customFormat="1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132"/>
      <c r="M334" s="132"/>
      <c r="N334" s="132"/>
      <c r="O334" s="132"/>
    </row>
    <row r="335" spans="1:17" s="30" customFormat="1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'[1]Бюджет 2026 г 1 чт расчет (2)'!$H$610</f>
        <v>60</v>
      </c>
      <c r="H335" s="38"/>
      <c r="I335" s="28">
        <f t="shared" si="89"/>
        <v>60</v>
      </c>
      <c r="J335" s="53">
        <f>'[4]Поправки февраль'!$K$610</f>
        <v>0</v>
      </c>
      <c r="K335" s="53">
        <f>'[4]Поправки февраль'!$M$610</f>
        <v>0</v>
      </c>
      <c r="L335" s="132"/>
      <c r="M335" s="132"/>
      <c r="N335" s="132"/>
      <c r="O335" s="139"/>
      <c r="P335" s="140"/>
      <c r="Q335" s="140"/>
    </row>
    <row r="336" spans="1:17" s="30" customFormat="1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50351.5</v>
      </c>
      <c r="H336" s="28">
        <f t="shared" si="115"/>
        <v>-795.09999999999991</v>
      </c>
      <c r="I336" s="28">
        <f t="shared" si="89"/>
        <v>49556.4</v>
      </c>
      <c r="J336" s="28">
        <f t="shared" si="115"/>
        <v>36696.800000000003</v>
      </c>
      <c r="K336" s="28">
        <f>K337+K338+K339</f>
        <v>37216.800000000003</v>
      </c>
      <c r="L336" s="139">
        <f>G340+G346+G354+G360+G438</f>
        <v>50351.5</v>
      </c>
      <c r="M336" s="139">
        <f t="shared" ref="M336:N336" si="116">J340+J346+J354+J360+J438</f>
        <v>36696.800000000003</v>
      </c>
      <c r="N336" s="139">
        <f t="shared" si="116"/>
        <v>37216.800000000003</v>
      </c>
      <c r="O336" s="132"/>
    </row>
    <row r="337" spans="1:15" s="30" customFormat="1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G359+G377+G385+G389+G404+G444+G449+G380+G365+G350+G353+G409+G412+G416+G433+G437+G420+G398</f>
        <v>30077.7</v>
      </c>
      <c r="H337" s="28">
        <f>H359+H377+H385+H389+H404+H444+H449+H380+H365+H350+H353+H409+H412+H416+H433+H437+H420+H398</f>
        <v>139.19999999999999</v>
      </c>
      <c r="I337" s="28">
        <f t="shared" ref="I337:I401" si="117">G337+H337</f>
        <v>30216.9</v>
      </c>
      <c r="J337" s="28">
        <f>J359+J377+J385+J389+J404+J444+J449+J380+J365+J350+J353+J409+J412+J416+J433+J437+J420+J398</f>
        <v>26354.5</v>
      </c>
      <c r="K337" s="28">
        <f>K359+K377+K385+K389+K404+K444+K449+K380+K365+K350+K353+K409+K412+K416+K433+K437+K420+K398</f>
        <v>26874.5</v>
      </c>
      <c r="L337" s="139"/>
      <c r="M337" s="132"/>
      <c r="N337" s="132"/>
      <c r="O337" s="132"/>
    </row>
    <row r="338" spans="1:15" s="30" customFormat="1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G393++G345+G424+G399</f>
        <v>20273.8</v>
      </c>
      <c r="H338" s="28">
        <f>H393++H345+H424+H399</f>
        <v>-934.3</v>
      </c>
      <c r="I338" s="28">
        <f t="shared" si="117"/>
        <v>19339.5</v>
      </c>
      <c r="J338" s="28">
        <f t="shared" ref="J338:K338" si="118">J393++J345+J424+J399</f>
        <v>10342.299999999999</v>
      </c>
      <c r="K338" s="28">
        <f t="shared" si="118"/>
        <v>10342.299999999999</v>
      </c>
      <c r="L338" s="132"/>
      <c r="M338" s="132"/>
      <c r="N338" s="132"/>
      <c r="O338" s="132"/>
    </row>
    <row r="339" spans="1:15" s="30" customFormat="1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132"/>
      <c r="M339" s="132"/>
      <c r="N339" s="132"/>
      <c r="O339" s="132"/>
    </row>
    <row r="340" spans="1:15" s="30" customFormat="1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19">J341</f>
        <v>342.3</v>
      </c>
      <c r="K340" s="28">
        <f t="shared" si="119"/>
        <v>342.3</v>
      </c>
      <c r="L340" s="132"/>
      <c r="M340" s="132"/>
      <c r="N340" s="132"/>
      <c r="O340" s="132"/>
    </row>
    <row r="341" spans="1:15" s="30" customFormat="1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19"/>
        <v>342.3</v>
      </c>
      <c r="H341" s="38">
        <f t="shared" si="119"/>
        <v>0</v>
      </c>
      <c r="I341" s="28">
        <f t="shared" si="117"/>
        <v>342.3</v>
      </c>
      <c r="J341" s="38">
        <f t="shared" si="119"/>
        <v>342.3</v>
      </c>
      <c r="K341" s="38">
        <f t="shared" si="119"/>
        <v>342.3</v>
      </c>
      <c r="L341" s="132"/>
      <c r="M341" s="132"/>
      <c r="N341" s="132"/>
      <c r="O341" s="132"/>
    </row>
    <row r="342" spans="1:15" s="30" customFormat="1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si="119"/>
        <v>342.3</v>
      </c>
      <c r="H342" s="38">
        <f t="shared" si="119"/>
        <v>0</v>
      </c>
      <c r="I342" s="28">
        <f t="shared" si="117"/>
        <v>342.3</v>
      </c>
      <c r="J342" s="38">
        <f t="shared" si="119"/>
        <v>342.3</v>
      </c>
      <c r="K342" s="38">
        <f t="shared" si="119"/>
        <v>342.3</v>
      </c>
      <c r="L342" s="132"/>
      <c r="M342" s="132"/>
      <c r="N342" s="132"/>
      <c r="O342" s="132"/>
    </row>
    <row r="343" spans="1:15" s="30" customFormat="1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19"/>
        <v>342.3</v>
      </c>
      <c r="H343" s="38">
        <f t="shared" si="119"/>
        <v>0</v>
      </c>
      <c r="I343" s="28">
        <f t="shared" si="117"/>
        <v>342.3</v>
      </c>
      <c r="J343" s="38">
        <f t="shared" si="119"/>
        <v>342.3</v>
      </c>
      <c r="K343" s="38">
        <f t="shared" si="119"/>
        <v>342.3</v>
      </c>
      <c r="L343" s="132"/>
      <c r="M343" s="132"/>
      <c r="N343" s="132"/>
      <c r="O343" s="132"/>
    </row>
    <row r="344" spans="1:15" s="30" customFormat="1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19"/>
        <v>342.3</v>
      </c>
      <c r="H344" s="38">
        <f t="shared" si="119"/>
        <v>0</v>
      </c>
      <c r="I344" s="28">
        <f t="shared" si="117"/>
        <v>342.3</v>
      </c>
      <c r="J344" s="38">
        <f t="shared" si="119"/>
        <v>342.3</v>
      </c>
      <c r="K344" s="38">
        <f t="shared" si="119"/>
        <v>342.3</v>
      </c>
      <c r="L344" s="132"/>
      <c r="M344" s="132"/>
      <c r="N344" s="132"/>
      <c r="O344" s="132"/>
    </row>
    <row r="345" spans="1:15" s="30" customFormat="1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'[1]Бюджет 2026 г 1 чт расчет (2)'!$H$254</f>
        <v>342.3</v>
      </c>
      <c r="H345" s="38"/>
      <c r="I345" s="28">
        <f t="shared" si="117"/>
        <v>342.3</v>
      </c>
      <c r="J345" s="38">
        <f>'[1]Бюджет 2026 г 1 чт расчет (2)'!$I$254</f>
        <v>342.3</v>
      </c>
      <c r="K345" s="38">
        <f>'[1]Бюджет 2026 г 1 чт расчет (2)'!$K$254</f>
        <v>342.3</v>
      </c>
      <c r="L345" s="132"/>
      <c r="M345" s="132"/>
      <c r="N345" s="132"/>
      <c r="O345" s="132"/>
    </row>
    <row r="346" spans="1:15" s="30" customFormat="1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0">J347</f>
        <v>54.5</v>
      </c>
      <c r="K346" s="53">
        <f t="shared" si="120"/>
        <v>54.5</v>
      </c>
      <c r="L346" s="132"/>
      <c r="M346" s="132"/>
      <c r="N346" s="132"/>
      <c r="O346" s="132"/>
    </row>
    <row r="347" spans="1:15" s="30" customFormat="1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1">J348+J351</f>
        <v>54.5</v>
      </c>
      <c r="K347" s="53">
        <f t="shared" si="121"/>
        <v>54.5</v>
      </c>
      <c r="L347" s="132"/>
      <c r="M347" s="132"/>
      <c r="N347" s="132"/>
      <c r="O347" s="132"/>
    </row>
    <row r="348" spans="1:15" s="30" customFormat="1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0"/>
        <v>54.5</v>
      </c>
      <c r="K348" s="53">
        <f t="shared" si="120"/>
        <v>54.5</v>
      </c>
      <c r="L348" s="132"/>
      <c r="M348" s="132"/>
      <c r="N348" s="132"/>
      <c r="O348" s="132"/>
    </row>
    <row r="349" spans="1:15" s="30" customFormat="1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0"/>
        <v>54.5</v>
      </c>
      <c r="K349" s="53">
        <f t="shared" si="120"/>
        <v>54.5</v>
      </c>
      <c r="L349" s="132"/>
      <c r="M349" s="132"/>
      <c r="N349" s="132"/>
      <c r="O349" s="132"/>
    </row>
    <row r="350" spans="1:15" s="30" customFormat="1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'[1]Бюджет 2026 г 1 чт расчет (2)'!$H$1526</f>
        <v>54.5</v>
      </c>
      <c r="H350" s="77"/>
      <c r="I350" s="28">
        <f t="shared" si="117"/>
        <v>54.5</v>
      </c>
      <c r="J350" s="77">
        <f>'[1]Бюджет 2026 г 1 чт расчет (2)'!$I$1526</f>
        <v>54.5</v>
      </c>
      <c r="K350" s="77">
        <f>'[1]Бюджет 2026 г 1 чт расчет (2)'!$K$1526</f>
        <v>54.5</v>
      </c>
      <c r="L350" s="132"/>
      <c r="M350" s="132"/>
      <c r="N350" s="132"/>
      <c r="O350" s="132"/>
    </row>
    <row r="351" spans="1:15" s="30" customFormat="1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2">J352</f>
        <v>0</v>
      </c>
      <c r="K351" s="53">
        <f t="shared" si="122"/>
        <v>0</v>
      </c>
      <c r="L351" s="132"/>
      <c r="M351" s="132"/>
      <c r="N351" s="132"/>
      <c r="O351" s="132"/>
    </row>
    <row r="352" spans="1:15" s="30" customFormat="1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2"/>
        <v>0</v>
      </c>
      <c r="K352" s="53">
        <f t="shared" si="122"/>
        <v>0</v>
      </c>
      <c r="L352" s="132"/>
      <c r="M352" s="132"/>
      <c r="N352" s="132"/>
      <c r="O352" s="132"/>
    </row>
    <row r="353" spans="1:15" s="30" customFormat="1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132"/>
      <c r="M353" s="132"/>
      <c r="N353" s="132"/>
      <c r="O353" s="132"/>
    </row>
    <row r="354" spans="1:15" s="30" customFormat="1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4010</v>
      </c>
      <c r="H354" s="28">
        <f>H355</f>
        <v>139.19999999999999</v>
      </c>
      <c r="I354" s="28">
        <f t="shared" si="117"/>
        <v>4149.2</v>
      </c>
      <c r="J354" s="28">
        <f t="shared" ref="G354:K358" si="123">J355</f>
        <v>4010</v>
      </c>
      <c r="K354" s="28">
        <f t="shared" si="123"/>
        <v>4010</v>
      </c>
      <c r="L354" s="132"/>
      <c r="M354" s="132"/>
      <c r="N354" s="132"/>
      <c r="O354" s="132"/>
    </row>
    <row r="355" spans="1:15" s="30" customFormat="1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3"/>
        <v>4010</v>
      </c>
      <c r="H355" s="38">
        <f t="shared" si="123"/>
        <v>139.19999999999999</v>
      </c>
      <c r="I355" s="28">
        <f t="shared" si="117"/>
        <v>4149.2</v>
      </c>
      <c r="J355" s="38">
        <f t="shared" si="123"/>
        <v>4010</v>
      </c>
      <c r="K355" s="38">
        <f t="shared" si="123"/>
        <v>4010</v>
      </c>
      <c r="L355" s="132"/>
      <c r="M355" s="132"/>
      <c r="N355" s="132"/>
      <c r="O355" s="132"/>
    </row>
    <row r="356" spans="1:15" s="30" customFormat="1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3"/>
        <v>4010</v>
      </c>
      <c r="H356" s="38">
        <f t="shared" si="123"/>
        <v>139.19999999999999</v>
      </c>
      <c r="I356" s="28">
        <f t="shared" si="117"/>
        <v>4149.2</v>
      </c>
      <c r="J356" s="38">
        <f t="shared" si="123"/>
        <v>4010</v>
      </c>
      <c r="K356" s="38">
        <f t="shared" si="123"/>
        <v>4010</v>
      </c>
      <c r="L356" s="132"/>
      <c r="M356" s="132"/>
      <c r="N356" s="132"/>
      <c r="O356" s="132"/>
    </row>
    <row r="357" spans="1:15" s="30" customFormat="1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3"/>
        <v>4010</v>
      </c>
      <c r="H357" s="38">
        <f t="shared" si="123"/>
        <v>139.19999999999999</v>
      </c>
      <c r="I357" s="28">
        <f t="shared" si="117"/>
        <v>4149.2</v>
      </c>
      <c r="J357" s="38">
        <f t="shared" si="123"/>
        <v>4010</v>
      </c>
      <c r="K357" s="38">
        <f t="shared" si="123"/>
        <v>4010</v>
      </c>
      <c r="L357" s="132"/>
      <c r="M357" s="132"/>
      <c r="N357" s="132"/>
      <c r="O357" s="132"/>
    </row>
    <row r="358" spans="1:15" s="30" customFormat="1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3"/>
        <v>4010</v>
      </c>
      <c r="H358" s="38">
        <f t="shared" si="123"/>
        <v>139.19999999999999</v>
      </c>
      <c r="I358" s="28">
        <f t="shared" si="117"/>
        <v>4149.2</v>
      </c>
      <c r="J358" s="38">
        <f t="shared" si="123"/>
        <v>4010</v>
      </c>
      <c r="K358" s="38">
        <f t="shared" si="123"/>
        <v>4010</v>
      </c>
      <c r="L358" s="132"/>
      <c r="M358" s="132"/>
      <c r="N358" s="132"/>
      <c r="O358" s="132"/>
    </row>
    <row r="359" spans="1:15" s="30" customFormat="1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f>'[1]Бюджет 2026 г 1 чт расчет (2)'!$H$279</f>
        <v>4010</v>
      </c>
      <c r="H359" s="38">
        <f>'[2]Поправки июнь'!$I$279</f>
        <v>139.19999999999999</v>
      </c>
      <c r="I359" s="28">
        <f t="shared" si="117"/>
        <v>4149.2</v>
      </c>
      <c r="J359" s="53">
        <f>'[1]Бюджет 2026 г 1 чт расчет (2)'!$I$279</f>
        <v>4010</v>
      </c>
      <c r="K359" s="53">
        <f>'[1]Бюджет 2026 г 1 чт расчет (2)'!$K$279</f>
        <v>4010</v>
      </c>
      <c r="L359" s="132"/>
      <c r="M359" s="132"/>
      <c r="N359" s="132"/>
      <c r="O359" s="132"/>
    </row>
    <row r="360" spans="1:15" s="30" customFormat="1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G372+G361+G405</f>
        <v>45644.7</v>
      </c>
      <c r="H360" s="28">
        <f>H372+H361+H405</f>
        <v>-934.3</v>
      </c>
      <c r="I360" s="28">
        <f t="shared" si="117"/>
        <v>44710.399999999994</v>
      </c>
      <c r="J360" s="28">
        <f t="shared" ref="J360:K360" si="124">J372+J361+J405</f>
        <v>31990</v>
      </c>
      <c r="K360" s="28">
        <f t="shared" si="124"/>
        <v>32510</v>
      </c>
      <c r="L360" s="132"/>
      <c r="M360" s="132"/>
      <c r="N360" s="132"/>
      <c r="O360" s="132"/>
    </row>
    <row r="361" spans="1:15" s="30" customFormat="1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5">G362</f>
        <v>0</v>
      </c>
      <c r="H361" s="28"/>
      <c r="I361" s="28">
        <f t="shared" si="117"/>
        <v>0</v>
      </c>
      <c r="J361" s="28">
        <f t="shared" si="125"/>
        <v>0</v>
      </c>
      <c r="K361" s="28">
        <f t="shared" si="125"/>
        <v>0</v>
      </c>
      <c r="L361" s="132"/>
      <c r="M361" s="132"/>
      <c r="N361" s="132"/>
      <c r="O361" s="132"/>
    </row>
    <row r="362" spans="1:15" s="30" customFormat="1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5"/>
        <v>0</v>
      </c>
      <c r="H362" s="38"/>
      <c r="I362" s="28">
        <f t="shared" si="117"/>
        <v>0</v>
      </c>
      <c r="J362" s="38">
        <f t="shared" si="125"/>
        <v>0</v>
      </c>
      <c r="K362" s="38">
        <f t="shared" si="125"/>
        <v>0</v>
      </c>
      <c r="L362" s="132"/>
      <c r="M362" s="132"/>
      <c r="N362" s="132"/>
      <c r="O362" s="132"/>
    </row>
    <row r="363" spans="1:15" s="30" customFormat="1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5"/>
        <v>0</v>
      </c>
      <c r="H363" s="38"/>
      <c r="I363" s="28">
        <f t="shared" si="117"/>
        <v>0</v>
      </c>
      <c r="J363" s="38">
        <f t="shared" si="125"/>
        <v>0</v>
      </c>
      <c r="K363" s="38">
        <f t="shared" si="125"/>
        <v>0</v>
      </c>
      <c r="L363" s="132"/>
      <c r="M363" s="132"/>
      <c r="N363" s="132"/>
      <c r="O363" s="132"/>
    </row>
    <row r="364" spans="1:15" s="30" customFormat="1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5"/>
        <v>0</v>
      </c>
      <c r="H364" s="38"/>
      <c r="I364" s="28">
        <f t="shared" si="117"/>
        <v>0</v>
      </c>
      <c r="J364" s="38">
        <f t="shared" si="125"/>
        <v>0</v>
      </c>
      <c r="K364" s="38">
        <f t="shared" si="125"/>
        <v>0</v>
      </c>
      <c r="L364" s="132"/>
      <c r="M364" s="132"/>
      <c r="N364" s="132"/>
      <c r="O364" s="132"/>
    </row>
    <row r="365" spans="1:15" s="30" customFormat="1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132"/>
      <c r="M365" s="132"/>
      <c r="N365" s="132"/>
      <c r="O365" s="132"/>
    </row>
    <row r="366" spans="1:15" s="30" customFormat="1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132"/>
      <c r="M366" s="132"/>
      <c r="N366" s="132"/>
      <c r="O366" s="132"/>
    </row>
    <row r="367" spans="1:15" s="30" customFormat="1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132"/>
      <c r="M367" s="132"/>
      <c r="N367" s="132"/>
      <c r="O367" s="132"/>
    </row>
    <row r="368" spans="1:15" s="30" customFormat="1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132"/>
      <c r="M368" s="132"/>
      <c r="N368" s="132"/>
      <c r="O368" s="132"/>
    </row>
    <row r="369" spans="1:15" s="30" customFormat="1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132"/>
      <c r="M369" s="132"/>
      <c r="N369" s="132"/>
      <c r="O369" s="132"/>
    </row>
    <row r="370" spans="1:15" s="30" customFormat="1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132"/>
      <c r="M370" s="132"/>
      <c r="N370" s="132"/>
      <c r="O370" s="132"/>
    </row>
    <row r="371" spans="1:15" s="30" customFormat="1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132"/>
      <c r="M371" s="132"/>
      <c r="N371" s="132"/>
      <c r="O371" s="132"/>
    </row>
    <row r="372" spans="1:15" s="30" customFormat="1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G373+G381+G400</f>
        <v>45344.7</v>
      </c>
      <c r="H372" s="28">
        <f>H373+H381+H400</f>
        <v>-934.3</v>
      </c>
      <c r="I372" s="28">
        <f t="shared" si="117"/>
        <v>44410.399999999994</v>
      </c>
      <c r="J372" s="28">
        <f t="shared" ref="J372:K372" si="126">J373+J381+J400</f>
        <v>31690</v>
      </c>
      <c r="K372" s="28">
        <f t="shared" si="126"/>
        <v>32210</v>
      </c>
      <c r="L372" s="132"/>
      <c r="M372" s="132"/>
      <c r="N372" s="132"/>
      <c r="O372" s="132"/>
    </row>
    <row r="373" spans="1:15" s="30" customFormat="1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10945.3</v>
      </c>
      <c r="H373" s="38">
        <f>H374</f>
        <v>0</v>
      </c>
      <c r="I373" s="28">
        <f t="shared" si="117"/>
        <v>10945.3</v>
      </c>
      <c r="J373" s="38">
        <f t="shared" ref="J373:K373" si="127">J374</f>
        <v>7871</v>
      </c>
      <c r="K373" s="38">
        <f t="shared" si="127"/>
        <v>7472</v>
      </c>
      <c r="L373" s="132"/>
      <c r="M373" s="132"/>
      <c r="N373" s="132"/>
      <c r="O373" s="132"/>
    </row>
    <row r="374" spans="1:15" s="30" customFormat="1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10945.3</v>
      </c>
      <c r="H374" s="38">
        <f>H375+H378</f>
        <v>0</v>
      </c>
      <c r="I374" s="28">
        <f t="shared" si="117"/>
        <v>10945.3</v>
      </c>
      <c r="J374" s="38">
        <f t="shared" ref="J374:K374" si="128">J375+J378</f>
        <v>7871</v>
      </c>
      <c r="K374" s="38">
        <f t="shared" si="128"/>
        <v>7472</v>
      </c>
      <c r="L374" s="132"/>
      <c r="M374" s="132"/>
      <c r="N374" s="132"/>
      <c r="O374" s="132"/>
    </row>
    <row r="375" spans="1:15" s="30" customFormat="1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29">G376</f>
        <v>4423</v>
      </c>
      <c r="H375" s="38">
        <f t="shared" si="129"/>
        <v>0</v>
      </c>
      <c r="I375" s="28">
        <f t="shared" si="117"/>
        <v>4423</v>
      </c>
      <c r="J375" s="38">
        <f t="shared" si="129"/>
        <v>3790</v>
      </c>
      <c r="K375" s="38">
        <f t="shared" si="129"/>
        <v>3391</v>
      </c>
      <c r="L375" s="132"/>
      <c r="M375" s="132"/>
      <c r="N375" s="132"/>
      <c r="O375" s="132"/>
    </row>
    <row r="376" spans="1:15" s="30" customFormat="1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29"/>
        <v>4423</v>
      </c>
      <c r="H376" s="38">
        <f t="shared" si="129"/>
        <v>0</v>
      </c>
      <c r="I376" s="28">
        <f t="shared" si="117"/>
        <v>4423</v>
      </c>
      <c r="J376" s="38">
        <f t="shared" si="129"/>
        <v>3790</v>
      </c>
      <c r="K376" s="38">
        <f t="shared" si="129"/>
        <v>3391</v>
      </c>
      <c r="L376" s="132"/>
      <c r="M376" s="132"/>
      <c r="N376" s="132"/>
      <c r="O376" s="132"/>
    </row>
    <row r="377" spans="1:15" s="30" customFormat="1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v>4423</v>
      </c>
      <c r="H377" s="38">
        <v>0</v>
      </c>
      <c r="I377" s="28">
        <f t="shared" si="117"/>
        <v>4423</v>
      </c>
      <c r="J377" s="53">
        <f>'[1]Бюджет 2026 г 1 чт расчет (2)'!$I$314</f>
        <v>3790</v>
      </c>
      <c r="K377" s="53">
        <f>'[1]Бюджет 2026 г 1 чт расчет (2)'!$K$314</f>
        <v>3391</v>
      </c>
      <c r="L377" s="132"/>
      <c r="M377" s="132"/>
      <c r="N377" s="132"/>
      <c r="O377" s="132"/>
    </row>
    <row r="378" spans="1:15" s="30" customFormat="1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0">G379</f>
        <v>6522.3</v>
      </c>
      <c r="H378" s="38">
        <f t="shared" si="130"/>
        <v>0</v>
      </c>
      <c r="I378" s="28">
        <f t="shared" si="117"/>
        <v>6522.3</v>
      </c>
      <c r="J378" s="38">
        <f t="shared" si="130"/>
        <v>4080.9999999999995</v>
      </c>
      <c r="K378" s="38">
        <f t="shared" si="130"/>
        <v>4080.9999999999995</v>
      </c>
      <c r="L378" s="132"/>
      <c r="M378" s="132"/>
      <c r="N378" s="132"/>
      <c r="O378" s="132"/>
    </row>
    <row r="379" spans="1:15" s="30" customFormat="1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0"/>
        <v>6522.3</v>
      </c>
      <c r="H379" s="38">
        <f t="shared" si="130"/>
        <v>0</v>
      </c>
      <c r="I379" s="28">
        <f t="shared" si="117"/>
        <v>6522.3</v>
      </c>
      <c r="J379" s="38">
        <f t="shared" si="130"/>
        <v>4080.9999999999995</v>
      </c>
      <c r="K379" s="38">
        <f t="shared" si="130"/>
        <v>4080.9999999999995</v>
      </c>
      <c r="L379" s="132"/>
      <c r="M379" s="132"/>
      <c r="N379" s="132"/>
      <c r="O379" s="132"/>
    </row>
    <row r="380" spans="1:15" s="30" customFormat="1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v>6522.3</v>
      </c>
      <c r="H380" s="38">
        <v>0</v>
      </c>
      <c r="I380" s="28">
        <f t="shared" si="117"/>
        <v>6522.3</v>
      </c>
      <c r="J380" s="53">
        <f>'[1]Бюджет 2026 г 1 чт расчет (2)'!$I$617</f>
        <v>4080.9999999999995</v>
      </c>
      <c r="K380" s="53">
        <f>'[1]Бюджет 2026 г 1 чт расчет (2)'!$K$617</f>
        <v>4080.9999999999995</v>
      </c>
      <c r="L380" s="132"/>
      <c r="M380" s="132"/>
      <c r="N380" s="132"/>
      <c r="O380" s="132"/>
    </row>
    <row r="381" spans="1:15" s="30" customFormat="1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33999.4</v>
      </c>
      <c r="H381" s="38">
        <f>H382+H386+H390+H394</f>
        <v>-934.3</v>
      </c>
      <c r="I381" s="28">
        <f t="shared" si="117"/>
        <v>33065.1</v>
      </c>
      <c r="J381" s="38">
        <f t="shared" ref="J381:K381" si="131">J382+J386+J390+J394</f>
        <v>23419</v>
      </c>
      <c r="K381" s="38">
        <f t="shared" si="131"/>
        <v>24338</v>
      </c>
      <c r="L381" s="132"/>
      <c r="M381" s="132"/>
      <c r="N381" s="132"/>
      <c r="O381" s="132"/>
    </row>
    <row r="382" spans="1:15" s="30" customFormat="1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13795.3</v>
      </c>
      <c r="H382" s="38">
        <f>H383</f>
        <v>0</v>
      </c>
      <c r="I382" s="28">
        <f t="shared" si="117"/>
        <v>13795.3</v>
      </c>
      <c r="J382" s="38">
        <f t="shared" ref="G382:K384" si="132">J383</f>
        <v>13348.3</v>
      </c>
      <c r="K382" s="38">
        <f t="shared" si="132"/>
        <v>14267.3</v>
      </c>
      <c r="L382" s="132"/>
      <c r="M382" s="132"/>
      <c r="N382" s="132"/>
      <c r="O382" s="132"/>
    </row>
    <row r="383" spans="1:15" s="30" customFormat="1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2"/>
        <v>13795.3</v>
      </c>
      <c r="H383" s="38">
        <f t="shared" si="132"/>
        <v>0</v>
      </c>
      <c r="I383" s="28">
        <f t="shared" si="117"/>
        <v>13795.3</v>
      </c>
      <c r="J383" s="38">
        <f t="shared" si="132"/>
        <v>13348.3</v>
      </c>
      <c r="K383" s="38">
        <f t="shared" si="132"/>
        <v>14267.3</v>
      </c>
      <c r="L383" s="132"/>
      <c r="M383" s="132"/>
      <c r="N383" s="132"/>
      <c r="O383" s="132"/>
    </row>
    <row r="384" spans="1:15" s="30" customFormat="1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2"/>
        <v>13795.3</v>
      </c>
      <c r="H384" s="38">
        <f t="shared" si="132"/>
        <v>0</v>
      </c>
      <c r="I384" s="28">
        <f t="shared" si="117"/>
        <v>13795.3</v>
      </c>
      <c r="J384" s="38">
        <f t="shared" si="132"/>
        <v>13348.3</v>
      </c>
      <c r="K384" s="38">
        <f t="shared" si="132"/>
        <v>14267.3</v>
      </c>
      <c r="L384" s="132"/>
      <c r="M384" s="132"/>
      <c r="N384" s="132"/>
      <c r="O384" s="132"/>
    </row>
    <row r="385" spans="1:15" s="30" customFormat="1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v>13795.3</v>
      </c>
      <c r="H385" s="38">
        <v>0</v>
      </c>
      <c r="I385" s="28">
        <f t="shared" si="117"/>
        <v>13795.3</v>
      </c>
      <c r="J385" s="54">
        <f>'[4]Поправки февраль'!$K$319</f>
        <v>13348.3</v>
      </c>
      <c r="K385" s="54">
        <f>'[1]Бюджет 2026 г 1 чт расчет (2)'!$K$319</f>
        <v>14267.3</v>
      </c>
      <c r="L385" s="132"/>
      <c r="M385" s="132"/>
      <c r="N385" s="132"/>
      <c r="O385" s="132"/>
    </row>
    <row r="386" spans="1:15" s="30" customFormat="1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3">G387</f>
        <v>70.7</v>
      </c>
      <c r="H386" s="38">
        <f t="shared" si="133"/>
        <v>0</v>
      </c>
      <c r="I386" s="28">
        <f t="shared" si="117"/>
        <v>70.7</v>
      </c>
      <c r="J386" s="38">
        <f t="shared" si="133"/>
        <v>70.7</v>
      </c>
      <c r="K386" s="38">
        <f t="shared" si="133"/>
        <v>70.7</v>
      </c>
      <c r="L386" s="132"/>
      <c r="M386" s="132"/>
      <c r="N386" s="132"/>
      <c r="O386" s="132"/>
    </row>
    <row r="387" spans="1:15" s="30" customFormat="1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3"/>
        <v>70.7</v>
      </c>
      <c r="H387" s="38">
        <f t="shared" si="133"/>
        <v>0</v>
      </c>
      <c r="I387" s="28">
        <f t="shared" si="117"/>
        <v>70.7</v>
      </c>
      <c r="J387" s="38">
        <f t="shared" si="133"/>
        <v>70.7</v>
      </c>
      <c r="K387" s="38">
        <f t="shared" si="133"/>
        <v>70.7</v>
      </c>
      <c r="L387" s="132"/>
      <c r="M387" s="132"/>
      <c r="N387" s="132"/>
      <c r="O387" s="132"/>
    </row>
    <row r="388" spans="1:15" s="30" customFormat="1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3"/>
        <v>70.7</v>
      </c>
      <c r="H388" s="38">
        <f t="shared" si="133"/>
        <v>0</v>
      </c>
      <c r="I388" s="28">
        <f t="shared" si="117"/>
        <v>70.7</v>
      </c>
      <c r="J388" s="38">
        <f t="shared" si="133"/>
        <v>70.7</v>
      </c>
      <c r="K388" s="38">
        <f t="shared" si="133"/>
        <v>70.7</v>
      </c>
      <c r="L388" s="132"/>
      <c r="M388" s="132"/>
      <c r="N388" s="132"/>
      <c r="O388" s="132"/>
    </row>
    <row r="389" spans="1:15" s="30" customFormat="1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'[1]Бюджет 2026 г 1 чт расчет (2)'!$H$323</f>
        <v>70.7</v>
      </c>
      <c r="H389" s="53"/>
      <c r="I389" s="28">
        <f t="shared" si="117"/>
        <v>70.7</v>
      </c>
      <c r="J389" s="38">
        <f>'[1]Бюджет 2026 г 1 чт расчет (2)'!$I$323</f>
        <v>70.7</v>
      </c>
      <c r="K389" s="54">
        <f>'[1]Бюджет 2026 г 1 чт расчет (2)'!$K$323</f>
        <v>70.7</v>
      </c>
      <c r="L389" s="132"/>
      <c r="M389" s="132"/>
      <c r="N389" s="132"/>
      <c r="O389" s="132"/>
    </row>
    <row r="390" spans="1:15" s="30" customFormat="1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4">G391</f>
        <v>0</v>
      </c>
      <c r="H390" s="38">
        <f t="shared" si="134"/>
        <v>0</v>
      </c>
      <c r="I390" s="28">
        <f t="shared" si="117"/>
        <v>0</v>
      </c>
      <c r="J390" s="38">
        <f t="shared" si="134"/>
        <v>0</v>
      </c>
      <c r="K390" s="38">
        <f t="shared" si="134"/>
        <v>10000</v>
      </c>
      <c r="L390" s="132"/>
      <c r="M390" s="132"/>
      <c r="N390" s="132"/>
      <c r="O390" s="132"/>
    </row>
    <row r="391" spans="1:15" s="30" customFormat="1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4"/>
        <v>0</v>
      </c>
      <c r="H391" s="38">
        <f t="shared" si="134"/>
        <v>0</v>
      </c>
      <c r="I391" s="28">
        <f t="shared" si="117"/>
        <v>0</v>
      </c>
      <c r="J391" s="38">
        <f t="shared" si="134"/>
        <v>0</v>
      </c>
      <c r="K391" s="38">
        <f t="shared" si="134"/>
        <v>10000</v>
      </c>
      <c r="L391" s="132"/>
      <c r="M391" s="132"/>
      <c r="N391" s="132"/>
      <c r="O391" s="132"/>
    </row>
    <row r="392" spans="1:15" s="30" customFormat="1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4"/>
        <v>0</v>
      </c>
      <c r="H392" s="38">
        <f t="shared" si="134"/>
        <v>0</v>
      </c>
      <c r="I392" s="28">
        <f t="shared" si="117"/>
        <v>0</v>
      </c>
      <c r="J392" s="38">
        <f t="shared" si="134"/>
        <v>0</v>
      </c>
      <c r="K392" s="38">
        <f t="shared" si="134"/>
        <v>10000</v>
      </c>
      <c r="L392" s="132"/>
      <c r="M392" s="132"/>
      <c r="N392" s="132"/>
      <c r="O392" s="132"/>
    </row>
    <row r="393" spans="1:15" s="30" customFormat="1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v>0</v>
      </c>
      <c r="H393" s="38">
        <v>0</v>
      </c>
      <c r="I393" s="28">
        <f t="shared" si="117"/>
        <v>0</v>
      </c>
      <c r="J393" s="38">
        <f>'[1]Бюджет 2026 г 1 чт расчет (2)'!$I$327</f>
        <v>0</v>
      </c>
      <c r="K393" s="53">
        <f>'[1]Бюджет 2026 г 1 чт расчет (2)'!$K$327</f>
        <v>10000</v>
      </c>
      <c r="L393" s="132"/>
      <c r="M393" s="132"/>
      <c r="N393" s="132"/>
      <c r="O393" s="132"/>
    </row>
    <row r="394" spans="1:15" s="30" customFormat="1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6" si="135">G395</f>
        <v>20133.400000000001</v>
      </c>
      <c r="H394" s="38">
        <f t="shared" si="135"/>
        <v>-934.3</v>
      </c>
      <c r="I394" s="28">
        <f t="shared" si="117"/>
        <v>19199.100000000002</v>
      </c>
      <c r="J394" s="38">
        <f t="shared" si="135"/>
        <v>10000</v>
      </c>
      <c r="K394" s="54"/>
      <c r="L394" s="132"/>
      <c r="M394" s="132"/>
      <c r="N394" s="132"/>
      <c r="O394" s="132"/>
    </row>
    <row r="395" spans="1:15" s="30" customFormat="1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5"/>
        <v>20133.400000000001</v>
      </c>
      <c r="H395" s="38">
        <f t="shared" si="135"/>
        <v>-934.3</v>
      </c>
      <c r="I395" s="28">
        <f t="shared" si="117"/>
        <v>19199.100000000002</v>
      </c>
      <c r="J395" s="38">
        <f t="shared" si="135"/>
        <v>10000</v>
      </c>
      <c r="K395" s="54"/>
      <c r="L395" s="132"/>
      <c r="M395" s="132"/>
      <c r="N395" s="132"/>
      <c r="O395" s="132"/>
    </row>
    <row r="396" spans="1:15" s="30" customFormat="1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5"/>
        <v>20133.400000000001</v>
      </c>
      <c r="H396" s="38">
        <f t="shared" si="135"/>
        <v>-934.3</v>
      </c>
      <c r="I396" s="28">
        <f t="shared" si="117"/>
        <v>19199.100000000002</v>
      </c>
      <c r="J396" s="38">
        <f t="shared" si="135"/>
        <v>10000</v>
      </c>
      <c r="K396" s="54"/>
      <c r="L396" s="132"/>
      <c r="M396" s="132"/>
      <c r="N396" s="132"/>
      <c r="O396" s="132"/>
    </row>
    <row r="397" spans="1:15" s="30" customFormat="1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>G399+G398</f>
        <v>20133.400000000001</v>
      </c>
      <c r="H397" s="38">
        <f>H399+H398</f>
        <v>-934.3</v>
      </c>
      <c r="I397" s="28">
        <f>G397+H397</f>
        <v>19199.100000000002</v>
      </c>
      <c r="J397" s="38">
        <f>J399+J398</f>
        <v>10000</v>
      </c>
      <c r="K397" s="54"/>
      <c r="L397" s="132"/>
      <c r="M397" s="132"/>
      <c r="N397" s="132"/>
      <c r="O397" s="132"/>
    </row>
    <row r="398" spans="1:15" s="30" customFormat="1">
      <c r="A398" s="68" t="s">
        <v>15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16</v>
      </c>
      <c r="G398" s="38">
        <v>201.9</v>
      </c>
      <c r="H398" s="38">
        <v>0</v>
      </c>
      <c r="I398" s="28">
        <f>G398+H398</f>
        <v>201.9</v>
      </c>
      <c r="J398" s="38"/>
      <c r="K398" s="54"/>
      <c r="L398" s="132"/>
      <c r="M398" s="132"/>
      <c r="N398" s="132"/>
      <c r="O398" s="132"/>
    </row>
    <row r="399" spans="1:15" s="30" customFormat="1">
      <c r="A399" s="16" t="s">
        <v>17</v>
      </c>
      <c r="B399" s="32" t="s">
        <v>145</v>
      </c>
      <c r="C399" s="32" t="s">
        <v>151</v>
      </c>
      <c r="D399" s="32" t="s">
        <v>687</v>
      </c>
      <c r="E399" s="32" t="s">
        <v>52</v>
      </c>
      <c r="F399" s="32" t="s">
        <v>9</v>
      </c>
      <c r="G399" s="38">
        <v>19931.5</v>
      </c>
      <c r="H399" s="38">
        <f>'[2]Поправки июнь'!$I$333</f>
        <v>-934.3</v>
      </c>
      <c r="I399" s="28">
        <f t="shared" si="117"/>
        <v>18997.2</v>
      </c>
      <c r="J399" s="38">
        <f>'[1]Бюджет 2026 г 1 чт расчет (2)'!$I$332</f>
        <v>10000</v>
      </c>
      <c r="K399" s="54"/>
      <c r="L399" s="132"/>
      <c r="M399" s="132"/>
      <c r="N399" s="132"/>
      <c r="O399" s="132"/>
    </row>
    <row r="400" spans="1:15" s="141" customFormat="1" ht="36.75" customHeight="1">
      <c r="A400" s="58" t="s">
        <v>173</v>
      </c>
      <c r="B400" s="32" t="s">
        <v>145</v>
      </c>
      <c r="C400" s="32" t="s">
        <v>151</v>
      </c>
      <c r="D400" s="32" t="s">
        <v>174</v>
      </c>
      <c r="E400" s="32"/>
      <c r="F400" s="32"/>
      <c r="G400" s="38">
        <f t="shared" ref="G400:K403" si="136">G401</f>
        <v>400</v>
      </c>
      <c r="H400" s="38">
        <f t="shared" si="136"/>
        <v>0</v>
      </c>
      <c r="I400" s="28">
        <f t="shared" si="117"/>
        <v>400</v>
      </c>
      <c r="J400" s="38">
        <f t="shared" si="136"/>
        <v>400</v>
      </c>
      <c r="K400" s="38">
        <f t="shared" si="136"/>
        <v>400</v>
      </c>
      <c r="L400" s="132"/>
      <c r="M400" s="132"/>
      <c r="N400" s="132"/>
      <c r="O400" s="132"/>
    </row>
    <row r="401" spans="1:15" s="30" customFormat="1">
      <c r="A401" s="78" t="s">
        <v>132</v>
      </c>
      <c r="B401" s="32" t="s">
        <v>145</v>
      </c>
      <c r="C401" s="32" t="s">
        <v>151</v>
      </c>
      <c r="D401" s="32" t="s">
        <v>175</v>
      </c>
      <c r="E401" s="32"/>
      <c r="F401" s="32"/>
      <c r="G401" s="38">
        <f t="shared" si="136"/>
        <v>400</v>
      </c>
      <c r="H401" s="38">
        <f t="shared" si="136"/>
        <v>0</v>
      </c>
      <c r="I401" s="28">
        <f t="shared" si="117"/>
        <v>400</v>
      </c>
      <c r="J401" s="38">
        <f t="shared" si="136"/>
        <v>400</v>
      </c>
      <c r="K401" s="38">
        <f t="shared" si="136"/>
        <v>400</v>
      </c>
      <c r="L401" s="132"/>
      <c r="M401" s="132"/>
      <c r="N401" s="132"/>
      <c r="O401" s="132"/>
    </row>
    <row r="402" spans="1:15" s="30" customFormat="1" ht="24.75" customHeight="1">
      <c r="A402" s="27" t="s">
        <v>164</v>
      </c>
      <c r="B402" s="32" t="s">
        <v>145</v>
      </c>
      <c r="C402" s="32" t="s">
        <v>151</v>
      </c>
      <c r="D402" s="32" t="s">
        <v>175</v>
      </c>
      <c r="E402" s="32" t="s">
        <v>44</v>
      </c>
      <c r="F402" s="32"/>
      <c r="G402" s="38">
        <f t="shared" si="136"/>
        <v>400</v>
      </c>
      <c r="H402" s="38">
        <f t="shared" si="136"/>
        <v>0</v>
      </c>
      <c r="I402" s="28">
        <f t="shared" ref="I402:I465" si="137">G402+H402</f>
        <v>400</v>
      </c>
      <c r="J402" s="38">
        <f t="shared" si="136"/>
        <v>400</v>
      </c>
      <c r="K402" s="38">
        <f t="shared" si="136"/>
        <v>400</v>
      </c>
      <c r="L402" s="132"/>
      <c r="M402" s="132"/>
      <c r="N402" s="132"/>
      <c r="O402" s="132"/>
    </row>
    <row r="403" spans="1:15" s="30" customFormat="1" ht="24.75" customHeight="1">
      <c r="A403" s="27" t="s">
        <v>154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/>
      <c r="G403" s="38">
        <f t="shared" si="136"/>
        <v>400</v>
      </c>
      <c r="H403" s="38">
        <f t="shared" si="136"/>
        <v>0</v>
      </c>
      <c r="I403" s="28">
        <f t="shared" si="137"/>
        <v>400</v>
      </c>
      <c r="J403" s="38">
        <f t="shared" si="136"/>
        <v>400</v>
      </c>
      <c r="K403" s="38">
        <f t="shared" si="136"/>
        <v>400</v>
      </c>
      <c r="L403" s="132"/>
      <c r="M403" s="132"/>
      <c r="N403" s="132"/>
      <c r="O403" s="132"/>
    </row>
    <row r="404" spans="1:15" s="30" customFormat="1">
      <c r="A404" s="58" t="s">
        <v>15</v>
      </c>
      <c r="B404" s="32" t="s">
        <v>145</v>
      </c>
      <c r="C404" s="32" t="s">
        <v>151</v>
      </c>
      <c r="D404" s="32" t="s">
        <v>175</v>
      </c>
      <c r="E404" s="32" t="s">
        <v>52</v>
      </c>
      <c r="F404" s="32" t="s">
        <v>16</v>
      </c>
      <c r="G404" s="38">
        <f>'[1]Бюджет 2026 г 1 чт расчет (2)'!$H$337</f>
        <v>400</v>
      </c>
      <c r="H404" s="38"/>
      <c r="I404" s="28">
        <f t="shared" si="137"/>
        <v>400</v>
      </c>
      <c r="J404" s="38">
        <f>'[1]Бюджет 2026 г 1 чт расчет (2)'!$I$337</f>
        <v>400</v>
      </c>
      <c r="K404" s="53">
        <f>'[1]Бюджет 2026 г 1 чт расчет (2)'!$K$337</f>
        <v>400</v>
      </c>
      <c r="L404" s="132"/>
      <c r="M404" s="132"/>
      <c r="N404" s="132"/>
      <c r="O404" s="132"/>
    </row>
    <row r="405" spans="1:15" s="30" customFormat="1" ht="25.5">
      <c r="A405" s="71" t="s">
        <v>24</v>
      </c>
      <c r="B405" s="21" t="s">
        <v>145</v>
      </c>
      <c r="C405" s="21" t="s">
        <v>151</v>
      </c>
      <c r="D405" s="32" t="s">
        <v>25</v>
      </c>
      <c r="E405" s="20"/>
      <c r="F405" s="20"/>
      <c r="G405" s="38">
        <f>G406+G413+G430+G434+G417+G421</f>
        <v>300</v>
      </c>
      <c r="H405" s="38">
        <f>H406+H413+H430+H434+H417+H421</f>
        <v>0</v>
      </c>
      <c r="I405" s="28">
        <f t="shared" si="137"/>
        <v>300</v>
      </c>
      <c r="J405" s="38">
        <f>J406+J413+J430+J434+J417+J421</f>
        <v>300</v>
      </c>
      <c r="K405" s="38">
        <f t="shared" ref="K405" si="138">K406+K413+K430+K434+K417+K421</f>
        <v>300</v>
      </c>
      <c r="L405" s="132"/>
      <c r="M405" s="132"/>
      <c r="N405" s="132"/>
      <c r="O405" s="132"/>
    </row>
    <row r="406" spans="1:15" s="30" customFormat="1" ht="25.5" hidden="1">
      <c r="A406" s="26" t="s">
        <v>565</v>
      </c>
      <c r="B406" s="21" t="s">
        <v>145</v>
      </c>
      <c r="C406" s="21" t="s">
        <v>151</v>
      </c>
      <c r="D406" s="32" t="s">
        <v>570</v>
      </c>
      <c r="E406" s="21"/>
      <c r="F406" s="21"/>
      <c r="G406" s="38">
        <f>G407+G410</f>
        <v>0</v>
      </c>
      <c r="H406" s="38"/>
      <c r="I406" s="28">
        <f t="shared" si="137"/>
        <v>0</v>
      </c>
      <c r="J406" s="38">
        <f>J407+J410</f>
        <v>0</v>
      </c>
      <c r="K406" s="38">
        <f t="shared" ref="K406" si="139">K407+K410</f>
        <v>0</v>
      </c>
      <c r="L406" s="132"/>
      <c r="M406" s="132"/>
      <c r="N406" s="132"/>
      <c r="O406" s="132"/>
    </row>
    <row r="407" spans="1:15" s="30" customFormat="1" ht="25.5" hidden="1">
      <c r="A407" s="68" t="s">
        <v>164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ref="G407:G408" si="140">G408+G411</f>
        <v>0</v>
      </c>
      <c r="H407" s="38"/>
      <c r="I407" s="28">
        <f t="shared" si="137"/>
        <v>0</v>
      </c>
      <c r="J407" s="38">
        <f t="shared" ref="J407:K408" si="141">J408</f>
        <v>0</v>
      </c>
      <c r="K407" s="38">
        <f t="shared" si="141"/>
        <v>0</v>
      </c>
      <c r="L407" s="132"/>
      <c r="M407" s="132"/>
      <c r="N407" s="132"/>
      <c r="O407" s="132"/>
    </row>
    <row r="408" spans="1:15" s="30" customFormat="1" ht="25.5" hidden="1">
      <c r="A408" s="68" t="s">
        <v>171</v>
      </c>
      <c r="B408" s="21" t="s">
        <v>145</v>
      </c>
      <c r="C408" s="21" t="s">
        <v>151</v>
      </c>
      <c r="D408" s="32" t="s">
        <v>570</v>
      </c>
      <c r="E408" s="21" t="s">
        <v>44</v>
      </c>
      <c r="F408" s="21"/>
      <c r="G408" s="38">
        <f t="shared" si="140"/>
        <v>0</v>
      </c>
      <c r="H408" s="38"/>
      <c r="I408" s="28">
        <f t="shared" si="137"/>
        <v>0</v>
      </c>
      <c r="J408" s="38">
        <f t="shared" si="141"/>
        <v>0</v>
      </c>
      <c r="K408" s="38">
        <f t="shared" si="141"/>
        <v>0</v>
      </c>
      <c r="L408" s="132"/>
      <c r="M408" s="132"/>
      <c r="N408" s="132"/>
      <c r="O408" s="132"/>
    </row>
    <row r="409" spans="1:15" s="30" customFormat="1" hidden="1">
      <c r="A409" s="16" t="s">
        <v>172</v>
      </c>
      <c r="B409" s="21" t="s">
        <v>145</v>
      </c>
      <c r="C409" s="21" t="s">
        <v>151</v>
      </c>
      <c r="D409" s="32" t="s">
        <v>570</v>
      </c>
      <c r="E409" s="20" t="s">
        <v>52</v>
      </c>
      <c r="F409" s="20" t="s">
        <v>16</v>
      </c>
      <c r="G409" s="38">
        <f>'[3]Бюджет 2025 г 1 чтение'!$H$342</f>
        <v>0</v>
      </c>
      <c r="H409" s="38"/>
      <c r="I409" s="28">
        <f t="shared" si="137"/>
        <v>0</v>
      </c>
      <c r="J409" s="53">
        <f>'[3]Бюджет 2025 г 1 чтение'!$I$342</f>
        <v>0</v>
      </c>
      <c r="K409" s="53">
        <f>'[3]Бюджет 2025 г 1 чтение'!$J$342</f>
        <v>0</v>
      </c>
      <c r="L409" s="132"/>
      <c r="M409" s="132"/>
      <c r="N409" s="132"/>
      <c r="O409" s="132"/>
    </row>
    <row r="410" spans="1:15" s="30" customFormat="1" hidden="1">
      <c r="A410" s="16" t="s">
        <v>121</v>
      </c>
      <c r="B410" s="32" t="s">
        <v>145</v>
      </c>
      <c r="C410" s="32" t="s">
        <v>151</v>
      </c>
      <c r="D410" s="79">
        <v>6500082132</v>
      </c>
      <c r="E410" s="32" t="s">
        <v>122</v>
      </c>
      <c r="F410" s="32"/>
      <c r="G410" s="38">
        <f>G411</f>
        <v>0</v>
      </c>
      <c r="H410" s="38"/>
      <c r="I410" s="28">
        <f t="shared" si="137"/>
        <v>0</v>
      </c>
      <c r="J410" s="38">
        <f t="shared" ref="J410:K411" si="142">J411</f>
        <v>0</v>
      </c>
      <c r="K410" s="38">
        <f t="shared" si="142"/>
        <v>0</v>
      </c>
      <c r="L410" s="132"/>
      <c r="M410" s="132"/>
      <c r="N410" s="132"/>
      <c r="O410" s="132"/>
    </row>
    <row r="411" spans="1:15" s="30" customFormat="1" hidden="1">
      <c r="A411" s="16" t="s">
        <v>160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/>
      <c r="G411" s="38">
        <f>G412</f>
        <v>0</v>
      </c>
      <c r="H411" s="38"/>
      <c r="I411" s="28">
        <f t="shared" si="137"/>
        <v>0</v>
      </c>
      <c r="J411" s="38">
        <f t="shared" si="142"/>
        <v>0</v>
      </c>
      <c r="K411" s="38">
        <f t="shared" si="142"/>
        <v>0</v>
      </c>
      <c r="L411" s="132"/>
      <c r="M411" s="132"/>
      <c r="N411" s="132"/>
      <c r="O411" s="132"/>
    </row>
    <row r="412" spans="1:15" s="30" customFormat="1" hidden="1">
      <c r="A412" s="16" t="s">
        <v>15</v>
      </c>
      <c r="B412" s="32" t="s">
        <v>145</v>
      </c>
      <c r="C412" s="32" t="s">
        <v>151</v>
      </c>
      <c r="D412" s="79">
        <v>6500082132</v>
      </c>
      <c r="E412" s="32" t="s">
        <v>161</v>
      </c>
      <c r="F412" s="32" t="s">
        <v>16</v>
      </c>
      <c r="G412" s="38">
        <f>'[3]Бюджет 2025 г 1 чтение'!$H$621</f>
        <v>0</v>
      </c>
      <c r="H412" s="38"/>
      <c r="I412" s="28">
        <f t="shared" si="137"/>
        <v>0</v>
      </c>
      <c r="J412" s="38">
        <f>'[3]Бюджет 2025 г 1 чтение'!$I$621</f>
        <v>0</v>
      </c>
      <c r="K412" s="53">
        <f>'[3]Бюджет 2025 г 1 чтение'!$J$621</f>
        <v>0</v>
      </c>
      <c r="L412" s="132"/>
      <c r="M412" s="132"/>
      <c r="N412" s="132"/>
      <c r="O412" s="132"/>
    </row>
    <row r="413" spans="1:15" s="30" customFormat="1" ht="25.5" hidden="1">
      <c r="A413" s="16" t="s">
        <v>566</v>
      </c>
      <c r="B413" s="21" t="s">
        <v>145</v>
      </c>
      <c r="C413" s="21" t="s">
        <v>151</v>
      </c>
      <c r="D413" s="32" t="s">
        <v>153</v>
      </c>
      <c r="E413" s="20"/>
      <c r="F413" s="20"/>
      <c r="G413" s="38">
        <f>G414</f>
        <v>0</v>
      </c>
      <c r="H413" s="38"/>
      <c r="I413" s="28">
        <f t="shared" si="137"/>
        <v>0</v>
      </c>
      <c r="J413" s="38">
        <f t="shared" ref="J413:K415" si="143">J414</f>
        <v>0</v>
      </c>
      <c r="K413" s="38">
        <f t="shared" si="143"/>
        <v>0</v>
      </c>
      <c r="L413" s="132"/>
      <c r="M413" s="132"/>
      <c r="N413" s="132"/>
      <c r="O413" s="132"/>
    </row>
    <row r="414" spans="1:15" s="30" customFormat="1" ht="25.5" hidden="1">
      <c r="A414" s="68" t="s">
        <v>164</v>
      </c>
      <c r="B414" s="21" t="s">
        <v>145</v>
      </c>
      <c r="C414" s="21" t="s">
        <v>151</v>
      </c>
      <c r="D414" s="32" t="s">
        <v>153</v>
      </c>
      <c r="E414" s="21" t="s">
        <v>44</v>
      </c>
      <c r="F414" s="20"/>
      <c r="G414" s="38">
        <f>G415</f>
        <v>0</v>
      </c>
      <c r="H414" s="38"/>
      <c r="I414" s="28">
        <f t="shared" si="137"/>
        <v>0</v>
      </c>
      <c r="J414" s="38">
        <f t="shared" si="143"/>
        <v>0</v>
      </c>
      <c r="K414" s="38">
        <f t="shared" si="143"/>
        <v>0</v>
      </c>
      <c r="L414" s="132"/>
      <c r="M414" s="132"/>
      <c r="N414" s="132"/>
      <c r="O414" s="132"/>
    </row>
    <row r="415" spans="1:15" s="30" customFormat="1" ht="25.5" hidden="1">
      <c r="A415" s="68" t="s">
        <v>171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/>
      <c r="G415" s="38">
        <f>G416</f>
        <v>0</v>
      </c>
      <c r="H415" s="38"/>
      <c r="I415" s="28">
        <f t="shared" si="137"/>
        <v>0</v>
      </c>
      <c r="J415" s="38">
        <f t="shared" si="143"/>
        <v>0</v>
      </c>
      <c r="K415" s="38">
        <f t="shared" si="143"/>
        <v>0</v>
      </c>
      <c r="L415" s="132"/>
      <c r="M415" s="132"/>
      <c r="N415" s="132"/>
      <c r="O415" s="132"/>
    </row>
    <row r="416" spans="1:15" s="30" customFormat="1" hidden="1">
      <c r="A416" s="16" t="s">
        <v>15</v>
      </c>
      <c r="B416" s="21" t="s">
        <v>145</v>
      </c>
      <c r="C416" s="21" t="s">
        <v>151</v>
      </c>
      <c r="D416" s="32" t="s">
        <v>153</v>
      </c>
      <c r="E416" s="21" t="s">
        <v>52</v>
      </c>
      <c r="F416" s="20" t="s">
        <v>16</v>
      </c>
      <c r="G416" s="38">
        <f>'[3]Бюджет 2025 г 1 чтение'!$H$346</f>
        <v>0</v>
      </c>
      <c r="H416" s="38"/>
      <c r="I416" s="28">
        <f t="shared" si="137"/>
        <v>0</v>
      </c>
      <c r="J416" s="54">
        <f>'[3]Бюджет 2025 г 1 чтение'!$I$346</f>
        <v>0</v>
      </c>
      <c r="K416" s="53">
        <f>'[3]Бюджет 2025 г 1 чтение'!$J$346</f>
        <v>0</v>
      </c>
      <c r="L416" s="132"/>
      <c r="M416" s="132"/>
      <c r="N416" s="132"/>
      <c r="O416" s="132"/>
    </row>
    <row r="417" spans="1:15" s="30" customFormat="1" ht="38.25" hidden="1">
      <c r="A417" s="16" t="s">
        <v>567</v>
      </c>
      <c r="B417" s="21" t="s">
        <v>145</v>
      </c>
      <c r="C417" s="21" t="s">
        <v>151</v>
      </c>
      <c r="D417" s="32" t="s">
        <v>593</v>
      </c>
      <c r="E417" s="21"/>
      <c r="F417" s="20"/>
      <c r="G417" s="38">
        <f>G418</f>
        <v>0</v>
      </c>
      <c r="H417" s="38"/>
      <c r="I417" s="28">
        <f t="shared" si="137"/>
        <v>0</v>
      </c>
      <c r="J417" s="38">
        <f t="shared" ref="J417:K419" si="144">J418</f>
        <v>0</v>
      </c>
      <c r="K417" s="38">
        <f t="shared" si="144"/>
        <v>0</v>
      </c>
      <c r="L417" s="132"/>
      <c r="M417" s="132"/>
      <c r="N417" s="132"/>
      <c r="O417" s="132"/>
    </row>
    <row r="418" spans="1:15" s="30" customFormat="1" ht="25.5" hidden="1">
      <c r="A418" s="68" t="s">
        <v>164</v>
      </c>
      <c r="B418" s="21" t="s">
        <v>145</v>
      </c>
      <c r="C418" s="21" t="s">
        <v>151</v>
      </c>
      <c r="D418" s="32" t="s">
        <v>593</v>
      </c>
      <c r="E418" s="21" t="s">
        <v>44</v>
      </c>
      <c r="F418" s="20"/>
      <c r="G418" s="38">
        <f>G419</f>
        <v>0</v>
      </c>
      <c r="H418" s="38"/>
      <c r="I418" s="28">
        <f t="shared" si="137"/>
        <v>0</v>
      </c>
      <c r="J418" s="38">
        <f t="shared" si="144"/>
        <v>0</v>
      </c>
      <c r="K418" s="38">
        <f t="shared" si="144"/>
        <v>0</v>
      </c>
      <c r="L418" s="132"/>
      <c r="M418" s="132"/>
      <c r="N418" s="132"/>
      <c r="O418" s="132"/>
    </row>
    <row r="419" spans="1:15" s="30" customFormat="1" ht="25.5" hidden="1">
      <c r="A419" s="82" t="s">
        <v>171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/>
      <c r="G419" s="38">
        <f>G420</f>
        <v>0</v>
      </c>
      <c r="H419" s="38"/>
      <c r="I419" s="28">
        <f t="shared" si="137"/>
        <v>0</v>
      </c>
      <c r="J419" s="38">
        <f t="shared" si="144"/>
        <v>0</v>
      </c>
      <c r="K419" s="38">
        <f t="shared" si="144"/>
        <v>0</v>
      </c>
      <c r="L419" s="132"/>
      <c r="M419" s="132"/>
      <c r="N419" s="132"/>
      <c r="O419" s="132"/>
    </row>
    <row r="420" spans="1:15" s="30" customFormat="1" hidden="1">
      <c r="A420" s="16" t="s">
        <v>15</v>
      </c>
      <c r="B420" s="21" t="s">
        <v>145</v>
      </c>
      <c r="C420" s="21" t="s">
        <v>151</v>
      </c>
      <c r="D420" s="32" t="s">
        <v>593</v>
      </c>
      <c r="E420" s="21" t="s">
        <v>52</v>
      </c>
      <c r="F420" s="20" t="s">
        <v>16</v>
      </c>
      <c r="G420" s="38">
        <v>0</v>
      </c>
      <c r="H420" s="38"/>
      <c r="I420" s="28">
        <f t="shared" si="137"/>
        <v>0</v>
      </c>
      <c r="J420" s="38">
        <v>0</v>
      </c>
      <c r="K420" s="53">
        <v>0</v>
      </c>
      <c r="L420" s="132"/>
      <c r="M420" s="132"/>
      <c r="N420" s="132"/>
      <c r="O420" s="132"/>
    </row>
    <row r="421" spans="1:15" s="30" customFormat="1" ht="38.25" hidden="1">
      <c r="A421" s="16" t="s">
        <v>568</v>
      </c>
      <c r="B421" s="21" t="s">
        <v>145</v>
      </c>
      <c r="C421" s="21" t="s">
        <v>151</v>
      </c>
      <c r="D421" s="32" t="s">
        <v>594</v>
      </c>
      <c r="E421" s="21"/>
      <c r="F421" s="20"/>
      <c r="G421" s="38">
        <f>G422</f>
        <v>0</v>
      </c>
      <c r="H421" s="38"/>
      <c r="I421" s="28">
        <f t="shared" si="137"/>
        <v>0</v>
      </c>
      <c r="J421" s="38">
        <f t="shared" ref="J421:K423" si="145">J422</f>
        <v>0</v>
      </c>
      <c r="K421" s="38">
        <f t="shared" si="145"/>
        <v>0</v>
      </c>
      <c r="L421" s="132"/>
      <c r="M421" s="132"/>
      <c r="N421" s="132"/>
      <c r="O421" s="132"/>
    </row>
    <row r="422" spans="1:15" s="30" customFormat="1" ht="25.5" hidden="1">
      <c r="A422" s="68" t="s">
        <v>164</v>
      </c>
      <c r="B422" s="21" t="s">
        <v>145</v>
      </c>
      <c r="C422" s="21" t="s">
        <v>151</v>
      </c>
      <c r="D422" s="32" t="s">
        <v>594</v>
      </c>
      <c r="E422" s="21" t="s">
        <v>44</v>
      </c>
      <c r="F422" s="20"/>
      <c r="G422" s="38">
        <f>G423</f>
        <v>0</v>
      </c>
      <c r="H422" s="38"/>
      <c r="I422" s="28">
        <f t="shared" si="137"/>
        <v>0</v>
      </c>
      <c r="J422" s="38">
        <f t="shared" si="145"/>
        <v>0</v>
      </c>
      <c r="K422" s="38">
        <f t="shared" si="145"/>
        <v>0</v>
      </c>
      <c r="L422" s="132"/>
      <c r="M422" s="132"/>
      <c r="N422" s="132"/>
      <c r="O422" s="132"/>
    </row>
    <row r="423" spans="1:15" s="30" customFormat="1" ht="25.5" hidden="1">
      <c r="A423" s="68" t="s">
        <v>171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/>
      <c r="G423" s="38">
        <f>G424</f>
        <v>0</v>
      </c>
      <c r="H423" s="38"/>
      <c r="I423" s="28">
        <f t="shared" si="137"/>
        <v>0</v>
      </c>
      <c r="J423" s="38">
        <f t="shared" si="145"/>
        <v>0</v>
      </c>
      <c r="K423" s="38">
        <f t="shared" si="145"/>
        <v>0</v>
      </c>
      <c r="L423" s="132"/>
      <c r="M423" s="132"/>
      <c r="N423" s="132"/>
      <c r="O423" s="132"/>
    </row>
    <row r="424" spans="1:15" s="30" customFormat="1" hidden="1">
      <c r="A424" s="16" t="s">
        <v>109</v>
      </c>
      <c r="B424" s="21" t="s">
        <v>145</v>
      </c>
      <c r="C424" s="21" t="s">
        <v>151</v>
      </c>
      <c r="D424" s="32" t="s">
        <v>594</v>
      </c>
      <c r="E424" s="21" t="s">
        <v>52</v>
      </c>
      <c r="F424" s="20" t="s">
        <v>9</v>
      </c>
      <c r="G424" s="38">
        <v>0</v>
      </c>
      <c r="H424" s="38"/>
      <c r="I424" s="28">
        <f t="shared" si="137"/>
        <v>0</v>
      </c>
      <c r="J424" s="38">
        <v>0</v>
      </c>
      <c r="K424" s="53">
        <v>0</v>
      </c>
      <c r="L424" s="132"/>
      <c r="M424" s="132"/>
      <c r="N424" s="132"/>
      <c r="O424" s="132"/>
    </row>
    <row r="425" spans="1:15" s="30" customFormat="1" ht="102" hidden="1">
      <c r="A425" s="81" t="s">
        <v>168</v>
      </c>
      <c r="B425" s="21" t="s">
        <v>145</v>
      </c>
      <c r="C425" s="21" t="s">
        <v>151</v>
      </c>
      <c r="D425" s="32" t="s">
        <v>169</v>
      </c>
      <c r="E425" s="21"/>
      <c r="F425" s="20"/>
      <c r="G425" s="38">
        <f>G426</f>
        <v>0</v>
      </c>
      <c r="H425" s="38"/>
      <c r="I425" s="28">
        <f t="shared" si="137"/>
        <v>0</v>
      </c>
      <c r="J425" s="38">
        <f t="shared" ref="J425:K428" si="146">J426</f>
        <v>0</v>
      </c>
      <c r="K425" s="38">
        <f t="shared" si="146"/>
        <v>0</v>
      </c>
      <c r="L425" s="132"/>
      <c r="M425" s="132"/>
      <c r="N425" s="132"/>
      <c r="O425" s="132"/>
    </row>
    <row r="426" spans="1:15" s="30" customFormat="1" hidden="1">
      <c r="A426" s="16" t="s">
        <v>132</v>
      </c>
      <c r="B426" s="21" t="s">
        <v>145</v>
      </c>
      <c r="C426" s="21" t="s">
        <v>151</v>
      </c>
      <c r="D426" s="32" t="s">
        <v>170</v>
      </c>
      <c r="E426" s="21"/>
      <c r="F426" s="20"/>
      <c r="G426" s="38">
        <f>G427</f>
        <v>0</v>
      </c>
      <c r="H426" s="38"/>
      <c r="I426" s="28">
        <f t="shared" si="137"/>
        <v>0</v>
      </c>
      <c r="J426" s="38">
        <f t="shared" si="146"/>
        <v>0</v>
      </c>
      <c r="K426" s="38">
        <f t="shared" si="146"/>
        <v>0</v>
      </c>
      <c r="L426" s="132"/>
      <c r="M426" s="132"/>
      <c r="N426" s="132"/>
      <c r="O426" s="132"/>
    </row>
    <row r="427" spans="1:15" s="30" customFormat="1" ht="25.5" hidden="1">
      <c r="A427" s="68" t="s">
        <v>164</v>
      </c>
      <c r="B427" s="21" t="s">
        <v>145</v>
      </c>
      <c r="C427" s="21" t="s">
        <v>151</v>
      </c>
      <c r="D427" s="32" t="s">
        <v>170</v>
      </c>
      <c r="E427" s="21" t="s">
        <v>44</v>
      </c>
      <c r="F427" s="20"/>
      <c r="G427" s="38">
        <f>G428</f>
        <v>0</v>
      </c>
      <c r="H427" s="38"/>
      <c r="I427" s="28">
        <f t="shared" si="137"/>
        <v>0</v>
      </c>
      <c r="J427" s="38">
        <f t="shared" si="146"/>
        <v>0</v>
      </c>
      <c r="K427" s="38">
        <f t="shared" si="146"/>
        <v>0</v>
      </c>
      <c r="L427" s="132"/>
      <c r="M427" s="132"/>
      <c r="N427" s="132"/>
      <c r="O427" s="132"/>
    </row>
    <row r="428" spans="1:15" s="30" customFormat="1" ht="25.5" hidden="1">
      <c r="A428" s="68" t="s">
        <v>171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/>
      <c r="G428" s="38">
        <f>G429</f>
        <v>0</v>
      </c>
      <c r="H428" s="38"/>
      <c r="I428" s="28">
        <f t="shared" si="137"/>
        <v>0</v>
      </c>
      <c r="J428" s="38">
        <f t="shared" si="146"/>
        <v>0</v>
      </c>
      <c r="K428" s="38">
        <f t="shared" si="146"/>
        <v>0</v>
      </c>
      <c r="L428" s="132"/>
      <c r="M428" s="132"/>
      <c r="N428" s="132"/>
      <c r="O428" s="132"/>
    </row>
    <row r="429" spans="1:15" s="30" customFormat="1" hidden="1">
      <c r="A429" s="16" t="s">
        <v>172</v>
      </c>
      <c r="B429" s="21" t="s">
        <v>145</v>
      </c>
      <c r="C429" s="21" t="s">
        <v>151</v>
      </c>
      <c r="D429" s="32" t="s">
        <v>170</v>
      </c>
      <c r="E429" s="21" t="s">
        <v>52</v>
      </c>
      <c r="F429" s="20" t="s">
        <v>16</v>
      </c>
      <c r="G429" s="38"/>
      <c r="H429" s="38"/>
      <c r="I429" s="28">
        <f t="shared" si="137"/>
        <v>0</v>
      </c>
      <c r="J429" s="38"/>
      <c r="K429" s="53"/>
      <c r="L429" s="132"/>
      <c r="M429" s="132"/>
      <c r="N429" s="132"/>
      <c r="O429" s="132"/>
    </row>
    <row r="430" spans="1:15" s="30" customFormat="1" ht="38.25" hidden="1">
      <c r="A430" s="16" t="s">
        <v>569</v>
      </c>
      <c r="B430" s="21" t="s">
        <v>145</v>
      </c>
      <c r="C430" s="21" t="s">
        <v>151</v>
      </c>
      <c r="D430" s="32" t="s">
        <v>571</v>
      </c>
      <c r="E430" s="20"/>
      <c r="F430" s="20"/>
      <c r="G430" s="38">
        <f>G431</f>
        <v>0</v>
      </c>
      <c r="H430" s="38"/>
      <c r="I430" s="28">
        <f t="shared" si="137"/>
        <v>0</v>
      </c>
      <c r="J430" s="38">
        <f t="shared" ref="J430:K432" si="147">J431</f>
        <v>0</v>
      </c>
      <c r="K430" s="38">
        <f t="shared" si="147"/>
        <v>0</v>
      </c>
      <c r="L430" s="132"/>
      <c r="M430" s="132"/>
      <c r="N430" s="132"/>
      <c r="O430" s="132"/>
    </row>
    <row r="431" spans="1:15" s="30" customFormat="1" ht="25.5" hidden="1">
      <c r="A431" s="68" t="s">
        <v>164</v>
      </c>
      <c r="B431" s="21" t="s">
        <v>145</v>
      </c>
      <c r="C431" s="21" t="s">
        <v>151</v>
      </c>
      <c r="D431" s="32" t="s">
        <v>571</v>
      </c>
      <c r="E431" s="20" t="s">
        <v>44</v>
      </c>
      <c r="F431" s="20"/>
      <c r="G431" s="38">
        <f t="shared" ref="G431:G432" si="148">G432</f>
        <v>0</v>
      </c>
      <c r="H431" s="38"/>
      <c r="I431" s="28">
        <f t="shared" si="137"/>
        <v>0</v>
      </c>
      <c r="J431" s="38">
        <f t="shared" si="147"/>
        <v>0</v>
      </c>
      <c r="K431" s="38">
        <f t="shared" si="147"/>
        <v>0</v>
      </c>
      <c r="L431" s="132"/>
      <c r="M431" s="132"/>
      <c r="N431" s="132"/>
      <c r="O431" s="132"/>
    </row>
    <row r="432" spans="1:15" s="30" customFormat="1" ht="25.5" hidden="1">
      <c r="A432" s="68" t="s">
        <v>171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/>
      <c r="G432" s="38">
        <f t="shared" si="148"/>
        <v>0</v>
      </c>
      <c r="H432" s="38"/>
      <c r="I432" s="28">
        <f t="shared" si="137"/>
        <v>0</v>
      </c>
      <c r="J432" s="38">
        <f t="shared" si="147"/>
        <v>0</v>
      </c>
      <c r="K432" s="38">
        <f t="shared" si="147"/>
        <v>0</v>
      </c>
      <c r="L432" s="132"/>
      <c r="M432" s="132"/>
      <c r="N432" s="132"/>
      <c r="O432" s="132"/>
    </row>
    <row r="433" spans="1:15" s="30" customFormat="1" hidden="1">
      <c r="A433" s="16" t="s">
        <v>172</v>
      </c>
      <c r="B433" s="21" t="s">
        <v>145</v>
      </c>
      <c r="C433" s="21" t="s">
        <v>151</v>
      </c>
      <c r="D433" s="32" t="s">
        <v>571</v>
      </c>
      <c r="E433" s="20" t="s">
        <v>52</v>
      </c>
      <c r="F433" s="20" t="s">
        <v>16</v>
      </c>
      <c r="G433" s="38">
        <f>'[3]Бюджет 2025 г 1 чтение'!$H$363</f>
        <v>0</v>
      </c>
      <c r="H433" s="38"/>
      <c r="I433" s="28">
        <f t="shared" si="137"/>
        <v>0</v>
      </c>
      <c r="J433" s="38">
        <f>'[3]Бюджет 2025 г 1 чтение'!$I$363</f>
        <v>0</v>
      </c>
      <c r="K433" s="53">
        <f>'[3]Бюджет 2025 г 1 чтение'!$J$363</f>
        <v>0</v>
      </c>
      <c r="L433" s="132"/>
      <c r="M433" s="132"/>
      <c r="N433" s="132"/>
      <c r="O433" s="132"/>
    </row>
    <row r="434" spans="1:15" s="30" customFormat="1" ht="25.5" customHeight="1">
      <c r="A434" s="83" t="s">
        <v>152</v>
      </c>
      <c r="B434" s="19" t="s">
        <v>145</v>
      </c>
      <c r="C434" s="19" t="s">
        <v>151</v>
      </c>
      <c r="D434" s="25" t="s">
        <v>153</v>
      </c>
      <c r="E434" s="19"/>
      <c r="F434" s="19"/>
      <c r="G434" s="38">
        <f t="shared" ref="G434:H436" si="149">G435</f>
        <v>300</v>
      </c>
      <c r="H434" s="38">
        <f t="shared" si="149"/>
        <v>0</v>
      </c>
      <c r="I434" s="28">
        <f t="shared" si="137"/>
        <v>300</v>
      </c>
      <c r="J434" s="38">
        <f t="shared" ref="J434:K436" si="150">J435</f>
        <v>300</v>
      </c>
      <c r="K434" s="38">
        <f t="shared" si="150"/>
        <v>300</v>
      </c>
      <c r="L434" s="132"/>
      <c r="M434" s="132"/>
      <c r="N434" s="132"/>
      <c r="O434" s="132"/>
    </row>
    <row r="435" spans="1:15" s="30" customFormat="1" ht="25.5">
      <c r="A435" s="75" t="s">
        <v>43</v>
      </c>
      <c r="B435" s="19" t="s">
        <v>145</v>
      </c>
      <c r="C435" s="19" t="s">
        <v>151</v>
      </c>
      <c r="D435" s="25" t="s">
        <v>153</v>
      </c>
      <c r="E435" s="19">
        <v>200</v>
      </c>
      <c r="F435" s="19"/>
      <c r="G435" s="38">
        <f t="shared" si="149"/>
        <v>300</v>
      </c>
      <c r="H435" s="38">
        <f t="shared" si="149"/>
        <v>0</v>
      </c>
      <c r="I435" s="28">
        <f t="shared" si="137"/>
        <v>300</v>
      </c>
      <c r="J435" s="38">
        <f t="shared" si="150"/>
        <v>300</v>
      </c>
      <c r="K435" s="38">
        <f t="shared" si="150"/>
        <v>300</v>
      </c>
      <c r="L435" s="132"/>
      <c r="M435" s="132"/>
      <c r="N435" s="132"/>
      <c r="O435" s="132"/>
    </row>
    <row r="436" spans="1:15" s="30" customFormat="1" ht="25.5">
      <c r="A436" s="75" t="s">
        <v>154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/>
      <c r="G436" s="38">
        <f t="shared" si="149"/>
        <v>300</v>
      </c>
      <c r="H436" s="38">
        <f t="shared" si="149"/>
        <v>0</v>
      </c>
      <c r="I436" s="28">
        <f t="shared" si="137"/>
        <v>300</v>
      </c>
      <c r="J436" s="38">
        <f t="shared" si="150"/>
        <v>300</v>
      </c>
      <c r="K436" s="38">
        <f t="shared" si="150"/>
        <v>300</v>
      </c>
      <c r="L436" s="132"/>
      <c r="M436" s="132"/>
      <c r="N436" s="132"/>
      <c r="O436" s="132"/>
    </row>
    <row r="437" spans="1:15" s="30" customFormat="1">
      <c r="A437" s="75" t="s">
        <v>15</v>
      </c>
      <c r="B437" s="19" t="s">
        <v>145</v>
      </c>
      <c r="C437" s="19" t="s">
        <v>151</v>
      </c>
      <c r="D437" s="25" t="s">
        <v>153</v>
      </c>
      <c r="E437" s="19">
        <v>240</v>
      </c>
      <c r="F437" s="19">
        <v>1</v>
      </c>
      <c r="G437" s="38">
        <f>'[1]Бюджет 2026 г 1 чт расчет (2)'!$H$1532</f>
        <v>300</v>
      </c>
      <c r="H437" s="38"/>
      <c r="I437" s="28">
        <f t="shared" si="137"/>
        <v>300</v>
      </c>
      <c r="J437" s="38">
        <f>'[1]Бюджет 2026 г 1 чт расчет (2)'!$I$1532</f>
        <v>300</v>
      </c>
      <c r="K437" s="53">
        <f>'[1]Бюджет 2026 г 1 чт расчет (2)'!$K$1532</f>
        <v>300</v>
      </c>
      <c r="L437" s="132"/>
      <c r="M437" s="132"/>
      <c r="N437" s="132"/>
      <c r="O437" s="132"/>
    </row>
    <row r="438" spans="1:15" s="30" customFormat="1" ht="24">
      <c r="A438" s="50" t="s">
        <v>176</v>
      </c>
      <c r="B438" s="51" t="s">
        <v>145</v>
      </c>
      <c r="C438" s="51" t="s">
        <v>177</v>
      </c>
      <c r="D438" s="51"/>
      <c r="E438" s="51"/>
      <c r="F438" s="51"/>
      <c r="G438" s="28">
        <f t="shared" ref="G438:K438" si="151">G439+G445</f>
        <v>300</v>
      </c>
      <c r="H438" s="28">
        <f t="shared" si="151"/>
        <v>0</v>
      </c>
      <c r="I438" s="28">
        <f t="shared" si="137"/>
        <v>300</v>
      </c>
      <c r="J438" s="28">
        <f t="shared" si="151"/>
        <v>300</v>
      </c>
      <c r="K438" s="28">
        <f t="shared" si="151"/>
        <v>300</v>
      </c>
      <c r="L438" s="132"/>
      <c r="M438" s="132"/>
      <c r="N438" s="132"/>
      <c r="O438" s="132"/>
    </row>
    <row r="439" spans="1:15" s="30" customFormat="1" ht="48" hidden="1">
      <c r="A439" s="52" t="s">
        <v>178</v>
      </c>
      <c r="B439" s="25" t="s">
        <v>145</v>
      </c>
      <c r="C439" s="25" t="s">
        <v>177</v>
      </c>
      <c r="D439" s="32" t="s">
        <v>179</v>
      </c>
      <c r="E439" s="25"/>
      <c r="F439" s="25"/>
      <c r="G439" s="38">
        <f>G442</f>
        <v>0</v>
      </c>
      <c r="H439" s="38"/>
      <c r="I439" s="28">
        <f t="shared" si="137"/>
        <v>0</v>
      </c>
      <c r="J439" s="38">
        <f>J442</f>
        <v>0</v>
      </c>
      <c r="K439" s="54"/>
      <c r="L439" s="132"/>
      <c r="M439" s="132"/>
      <c r="N439" s="132"/>
      <c r="O439" s="132"/>
    </row>
    <row r="440" spans="1:15" s="30" customFormat="1" ht="35.25" hidden="1" customHeight="1">
      <c r="A440" s="52" t="s">
        <v>180</v>
      </c>
      <c r="B440" s="25" t="s">
        <v>145</v>
      </c>
      <c r="C440" s="25" t="s">
        <v>177</v>
      </c>
      <c r="D440" s="32" t="s">
        <v>181</v>
      </c>
      <c r="E440" s="25"/>
      <c r="F440" s="25"/>
      <c r="G440" s="38">
        <f t="shared" ref="G440:J443" si="152">G441</f>
        <v>0</v>
      </c>
      <c r="H440" s="38"/>
      <c r="I440" s="28">
        <f t="shared" si="137"/>
        <v>0</v>
      </c>
      <c r="J440" s="38">
        <f t="shared" si="152"/>
        <v>0</v>
      </c>
      <c r="K440" s="54"/>
      <c r="L440" s="132"/>
      <c r="M440" s="132"/>
      <c r="N440" s="132"/>
      <c r="O440" s="132"/>
    </row>
    <row r="441" spans="1:15" s="30" customFormat="1" hidden="1">
      <c r="A441" s="52" t="s">
        <v>132</v>
      </c>
      <c r="B441" s="25" t="s">
        <v>145</v>
      </c>
      <c r="C441" s="25" t="s">
        <v>177</v>
      </c>
      <c r="D441" s="32" t="s">
        <v>182</v>
      </c>
      <c r="E441" s="25"/>
      <c r="F441" s="25"/>
      <c r="G441" s="38">
        <f t="shared" si="152"/>
        <v>0</v>
      </c>
      <c r="H441" s="38"/>
      <c r="I441" s="28">
        <f t="shared" si="137"/>
        <v>0</v>
      </c>
      <c r="J441" s="38">
        <f t="shared" si="152"/>
        <v>0</v>
      </c>
      <c r="K441" s="54"/>
      <c r="L441" s="132"/>
      <c r="M441" s="132"/>
      <c r="N441" s="132"/>
      <c r="O441" s="132"/>
    </row>
    <row r="442" spans="1:15" s="30" customFormat="1" ht="25.5" hidden="1" customHeight="1">
      <c r="A442" s="27" t="s">
        <v>183</v>
      </c>
      <c r="B442" s="25" t="s">
        <v>145</v>
      </c>
      <c r="C442" s="25" t="s">
        <v>177</v>
      </c>
      <c r="D442" s="32" t="s">
        <v>182</v>
      </c>
      <c r="E442" s="25" t="s">
        <v>44</v>
      </c>
      <c r="F442" s="61"/>
      <c r="G442" s="62">
        <f t="shared" si="152"/>
        <v>0</v>
      </c>
      <c r="H442" s="62"/>
      <c r="I442" s="28">
        <f t="shared" si="137"/>
        <v>0</v>
      </c>
      <c r="J442" s="62">
        <f t="shared" si="152"/>
        <v>0</v>
      </c>
      <c r="K442" s="54"/>
      <c r="L442" s="132"/>
      <c r="M442" s="132"/>
      <c r="N442" s="132"/>
      <c r="O442" s="132"/>
    </row>
    <row r="443" spans="1:15" s="30" customFormat="1" ht="24" hidden="1" customHeight="1">
      <c r="A443" s="27" t="s">
        <v>154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61"/>
      <c r="G443" s="62">
        <f t="shared" si="152"/>
        <v>0</v>
      </c>
      <c r="H443" s="62"/>
      <c r="I443" s="28">
        <f t="shared" si="137"/>
        <v>0</v>
      </c>
      <c r="J443" s="62">
        <f t="shared" si="152"/>
        <v>0</v>
      </c>
      <c r="K443" s="54"/>
      <c r="L443" s="132"/>
      <c r="M443" s="132"/>
      <c r="N443" s="132"/>
      <c r="O443" s="132"/>
    </row>
    <row r="444" spans="1:15" s="30" customFormat="1" hidden="1">
      <c r="A444" s="52" t="s">
        <v>15</v>
      </c>
      <c r="B444" s="25" t="s">
        <v>145</v>
      </c>
      <c r="C444" s="25" t="s">
        <v>177</v>
      </c>
      <c r="D444" s="32" t="s">
        <v>182</v>
      </c>
      <c r="E444" s="25" t="s">
        <v>52</v>
      </c>
      <c r="F444" s="25" t="s">
        <v>16</v>
      </c>
      <c r="G444" s="53"/>
      <c r="H444" s="53"/>
      <c r="I444" s="28">
        <f t="shared" si="137"/>
        <v>0</v>
      </c>
      <c r="J444" s="38"/>
      <c r="K444" s="54"/>
      <c r="L444" s="132"/>
      <c r="M444" s="132"/>
      <c r="N444" s="132"/>
      <c r="O444" s="132"/>
    </row>
    <row r="445" spans="1:15" s="30" customFormat="1" ht="27" customHeight="1">
      <c r="A445" s="50" t="s">
        <v>24</v>
      </c>
      <c r="B445" s="51" t="s">
        <v>145</v>
      </c>
      <c r="C445" s="51" t="s">
        <v>177</v>
      </c>
      <c r="D445" s="51" t="s">
        <v>184</v>
      </c>
      <c r="E445" s="51"/>
      <c r="F445" s="51"/>
      <c r="G445" s="38">
        <f t="shared" ref="G445:K445" si="153">G446+G450</f>
        <v>300</v>
      </c>
      <c r="H445" s="38">
        <f t="shared" si="153"/>
        <v>0</v>
      </c>
      <c r="I445" s="28">
        <f t="shared" si="137"/>
        <v>300</v>
      </c>
      <c r="J445" s="38">
        <f t="shared" si="153"/>
        <v>300</v>
      </c>
      <c r="K445" s="38">
        <f t="shared" si="153"/>
        <v>300</v>
      </c>
      <c r="L445" s="132"/>
      <c r="M445" s="132"/>
      <c r="N445" s="132"/>
      <c r="O445" s="132"/>
    </row>
    <row r="446" spans="1:15" s="30" customFormat="1" ht="24">
      <c r="A446" s="58" t="s">
        <v>185</v>
      </c>
      <c r="B446" s="25" t="s">
        <v>145</v>
      </c>
      <c r="C446" s="25" t="s">
        <v>177</v>
      </c>
      <c r="D446" s="32" t="s">
        <v>186</v>
      </c>
      <c r="E446" s="25"/>
      <c r="F446" s="25"/>
      <c r="G446" s="38">
        <f t="shared" ref="G446:K448" si="154">G447</f>
        <v>300</v>
      </c>
      <c r="H446" s="38">
        <f t="shared" si="154"/>
        <v>0</v>
      </c>
      <c r="I446" s="28">
        <f t="shared" si="137"/>
        <v>300</v>
      </c>
      <c r="J446" s="38">
        <f t="shared" si="154"/>
        <v>300</v>
      </c>
      <c r="K446" s="38">
        <f t="shared" si="154"/>
        <v>300</v>
      </c>
      <c r="L446" s="132"/>
      <c r="M446" s="132"/>
      <c r="N446" s="132"/>
      <c r="O446" s="132"/>
    </row>
    <row r="447" spans="1:15" s="30" customFormat="1" ht="27" customHeight="1">
      <c r="A447" s="27" t="s">
        <v>164</v>
      </c>
      <c r="B447" s="25" t="s">
        <v>145</v>
      </c>
      <c r="C447" s="25" t="s">
        <v>177</v>
      </c>
      <c r="D447" s="32" t="s">
        <v>186</v>
      </c>
      <c r="E447" s="25" t="s">
        <v>44</v>
      </c>
      <c r="F447" s="25"/>
      <c r="G447" s="38">
        <f t="shared" si="154"/>
        <v>300</v>
      </c>
      <c r="H447" s="38">
        <f t="shared" si="154"/>
        <v>0</v>
      </c>
      <c r="I447" s="28">
        <f t="shared" si="137"/>
        <v>300</v>
      </c>
      <c r="J447" s="38">
        <f t="shared" si="154"/>
        <v>300</v>
      </c>
      <c r="K447" s="38">
        <f t="shared" si="154"/>
        <v>300</v>
      </c>
      <c r="L447" s="132"/>
      <c r="M447" s="132"/>
      <c r="N447" s="132"/>
      <c r="O447" s="132"/>
    </row>
    <row r="448" spans="1:15" s="30" customFormat="1" ht="24" customHeight="1">
      <c r="A448" s="27" t="s">
        <v>171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/>
      <c r="G448" s="38">
        <f t="shared" si="154"/>
        <v>300</v>
      </c>
      <c r="H448" s="38">
        <f t="shared" si="154"/>
        <v>0</v>
      </c>
      <c r="I448" s="28">
        <f t="shared" si="137"/>
        <v>300</v>
      </c>
      <c r="J448" s="38">
        <f t="shared" si="154"/>
        <v>300</v>
      </c>
      <c r="K448" s="38">
        <f t="shared" si="154"/>
        <v>300</v>
      </c>
      <c r="L448" s="132"/>
      <c r="M448" s="132"/>
      <c r="N448" s="132"/>
      <c r="O448" s="132"/>
    </row>
    <row r="449" spans="1:15" s="30" customFormat="1">
      <c r="A449" s="58" t="s">
        <v>15</v>
      </c>
      <c r="B449" s="25" t="s">
        <v>145</v>
      </c>
      <c r="C449" s="25" t="s">
        <v>177</v>
      </c>
      <c r="D449" s="32" t="s">
        <v>186</v>
      </c>
      <c r="E449" s="25" t="s">
        <v>52</v>
      </c>
      <c r="F449" s="25" t="s">
        <v>16</v>
      </c>
      <c r="G449" s="53">
        <f>'[1]Бюджет 2026 г 1 чт расчет (2)'!$H$1543</f>
        <v>300</v>
      </c>
      <c r="H449" s="53"/>
      <c r="I449" s="28">
        <f t="shared" si="137"/>
        <v>300</v>
      </c>
      <c r="J449" s="38">
        <f>'[1]Бюджет 2026 г 1 чт расчет (2)'!$I$1543</f>
        <v>300</v>
      </c>
      <c r="K449" s="53">
        <f>'[1]Бюджет 2026 г 1 чт расчет (2)'!$K$1543</f>
        <v>300</v>
      </c>
      <c r="L449" s="132"/>
      <c r="M449" s="132"/>
      <c r="N449" s="132"/>
      <c r="O449" s="132"/>
    </row>
    <row r="450" spans="1:15" s="30" customFormat="1" ht="25.5" hidden="1">
      <c r="A450" s="26" t="s">
        <v>187</v>
      </c>
      <c r="B450" s="25" t="s">
        <v>145</v>
      </c>
      <c r="C450" s="25" t="s">
        <v>177</v>
      </c>
      <c r="D450" s="32" t="s">
        <v>188</v>
      </c>
      <c r="E450" s="19"/>
      <c r="F450" s="19"/>
      <c r="G450" s="38">
        <f t="shared" ref="G450:J452" si="155">G451</f>
        <v>0</v>
      </c>
      <c r="H450" s="38"/>
      <c r="I450" s="28">
        <f t="shared" si="137"/>
        <v>0</v>
      </c>
      <c r="J450" s="38">
        <f t="shared" si="155"/>
        <v>0</v>
      </c>
      <c r="K450" s="54"/>
      <c r="L450" s="132"/>
      <c r="M450" s="132"/>
      <c r="N450" s="132"/>
      <c r="O450" s="132"/>
    </row>
    <row r="451" spans="1:15" s="30" customFormat="1" ht="25.5" hidden="1">
      <c r="A451" s="68" t="s">
        <v>183</v>
      </c>
      <c r="B451" s="25" t="s">
        <v>145</v>
      </c>
      <c r="C451" s="25" t="s">
        <v>177</v>
      </c>
      <c r="D451" s="32" t="s">
        <v>188</v>
      </c>
      <c r="E451" s="19" t="s">
        <v>44</v>
      </c>
      <c r="F451" s="19"/>
      <c r="G451" s="38">
        <f t="shared" si="155"/>
        <v>0</v>
      </c>
      <c r="H451" s="38"/>
      <c r="I451" s="28">
        <f t="shared" si="137"/>
        <v>0</v>
      </c>
      <c r="J451" s="38">
        <f t="shared" si="155"/>
        <v>0</v>
      </c>
      <c r="K451" s="54"/>
      <c r="L451" s="132"/>
      <c r="M451" s="132"/>
      <c r="N451" s="132"/>
      <c r="O451" s="132"/>
    </row>
    <row r="452" spans="1:15" s="30" customFormat="1" ht="25.5" hidden="1">
      <c r="A452" s="68" t="s">
        <v>171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/>
      <c r="G452" s="38">
        <f t="shared" si="155"/>
        <v>0</v>
      </c>
      <c r="H452" s="38"/>
      <c r="I452" s="28">
        <f t="shared" si="137"/>
        <v>0</v>
      </c>
      <c r="J452" s="38">
        <f t="shared" si="155"/>
        <v>0</v>
      </c>
      <c r="K452" s="54"/>
      <c r="L452" s="132"/>
      <c r="M452" s="132"/>
      <c r="N452" s="132"/>
      <c r="O452" s="132"/>
    </row>
    <row r="453" spans="1:15" s="30" customFormat="1" hidden="1">
      <c r="A453" s="26" t="s">
        <v>109</v>
      </c>
      <c r="B453" s="25" t="s">
        <v>145</v>
      </c>
      <c r="C453" s="25" t="s">
        <v>177</v>
      </c>
      <c r="D453" s="32" t="s">
        <v>188</v>
      </c>
      <c r="E453" s="19" t="s">
        <v>52</v>
      </c>
      <c r="F453" s="19" t="s">
        <v>9</v>
      </c>
      <c r="G453" s="53"/>
      <c r="H453" s="53"/>
      <c r="I453" s="28">
        <f t="shared" si="137"/>
        <v>0</v>
      </c>
      <c r="J453" s="38"/>
      <c r="K453" s="54"/>
      <c r="L453" s="132"/>
      <c r="M453" s="132"/>
      <c r="N453" s="132"/>
      <c r="O453" s="132"/>
    </row>
    <row r="454" spans="1:15" s="30" customFormat="1" ht="23.25" customHeight="1">
      <c r="A454" s="84" t="s">
        <v>189</v>
      </c>
      <c r="B454" s="51" t="s">
        <v>190</v>
      </c>
      <c r="C454" s="51"/>
      <c r="D454" s="51"/>
      <c r="E454" s="51"/>
      <c r="F454" s="51"/>
      <c r="G454" s="28">
        <f>G455+G456+G457+G458</f>
        <v>4193.3999999999996</v>
      </c>
      <c r="H454" s="28">
        <f>H455+H456+H457+H458</f>
        <v>58.3</v>
      </c>
      <c r="I454" s="28">
        <f t="shared" si="137"/>
        <v>4251.7</v>
      </c>
      <c r="J454" s="28">
        <f t="shared" ref="J454:K454" si="156">J455+J456+J457+J458</f>
        <v>2175.3000000000002</v>
      </c>
      <c r="K454" s="28">
        <f t="shared" si="156"/>
        <v>1145.3</v>
      </c>
      <c r="L454" s="139">
        <f>G459+G493+G465</f>
        <v>4193.3999999999996</v>
      </c>
      <c r="M454" s="139">
        <f t="shared" ref="M454:N454" si="157">J459+J493+J465</f>
        <v>2175.3000000000002</v>
      </c>
      <c r="N454" s="139">
        <f t="shared" si="157"/>
        <v>1145.3</v>
      </c>
      <c r="O454" s="132"/>
    </row>
    <row r="455" spans="1:15" s="30" customFormat="1">
      <c r="A455" s="49" t="s">
        <v>15</v>
      </c>
      <c r="B455" s="51" t="s">
        <v>190</v>
      </c>
      <c r="C455" s="51"/>
      <c r="D455" s="51"/>
      <c r="E455" s="51"/>
      <c r="F455" s="51" t="s">
        <v>16</v>
      </c>
      <c r="G455" s="28">
        <f>G464+G469+G487+G519+G536+G550+G559+G476+G479+G500+G504+G484+G516+G533+G547+G492+G565+G522+G526+G540+G543</f>
        <v>4193.3999999999996</v>
      </c>
      <c r="H455" s="28">
        <f>H464+H469+H487+H519+H536+H550+H559+H476+H479+H500+H504+H484+H516+H533+H547+H492+H565+H522+H526+H540+H543</f>
        <v>40</v>
      </c>
      <c r="I455" s="28">
        <f t="shared" si="137"/>
        <v>4233.3999999999996</v>
      </c>
      <c r="J455" s="28">
        <f>J464+J469+J487+J519+J536+J550+J559+J476+J479+J500+J504+J484+J516+J533+J547+J492+J565+J522+J540+J543</f>
        <v>2175.3000000000002</v>
      </c>
      <c r="K455" s="28">
        <f>K464+K469+K487+K519+K536+K550+K559+K476+K479+K500+K504+K484+K516+K533+K547+K492+K565+K522+K540+K543</f>
        <v>1145.3</v>
      </c>
      <c r="L455" s="132"/>
      <c r="M455" s="132"/>
      <c r="N455" s="132"/>
      <c r="O455" s="132"/>
    </row>
    <row r="456" spans="1:15" s="30" customFormat="1">
      <c r="A456" s="49" t="s">
        <v>17</v>
      </c>
      <c r="B456" s="51" t="s">
        <v>190</v>
      </c>
      <c r="C456" s="51"/>
      <c r="D456" s="51"/>
      <c r="E456" s="51"/>
      <c r="F456" s="51" t="s">
        <v>9</v>
      </c>
      <c r="G456" s="28">
        <f>G505+G512+G570+G554</f>
        <v>0</v>
      </c>
      <c r="H456" s="28">
        <f>H505+H512+H570+H554</f>
        <v>18.3</v>
      </c>
      <c r="I456" s="28">
        <f t="shared" si="137"/>
        <v>18.3</v>
      </c>
      <c r="J456" s="28">
        <f>J505+J512+J570</f>
        <v>0</v>
      </c>
      <c r="K456" s="28">
        <f>K505+K512+K570</f>
        <v>0</v>
      </c>
      <c r="L456" s="132"/>
      <c r="M456" s="132"/>
      <c r="N456" s="132"/>
      <c r="O456" s="132"/>
    </row>
    <row r="457" spans="1:15" s="30" customFormat="1">
      <c r="A457" s="49" t="s">
        <v>18</v>
      </c>
      <c r="B457" s="51" t="s">
        <v>190</v>
      </c>
      <c r="C457" s="51"/>
      <c r="D457" s="51"/>
      <c r="E457" s="51"/>
      <c r="F457" s="51" t="s">
        <v>10</v>
      </c>
      <c r="G457" s="28">
        <f>G506+G574</f>
        <v>0</v>
      </c>
      <c r="H457" s="28">
        <f>H506+H574</f>
        <v>0</v>
      </c>
      <c r="I457" s="28">
        <f t="shared" si="137"/>
        <v>0</v>
      </c>
      <c r="J457" s="28">
        <f>J506+J574</f>
        <v>0</v>
      </c>
      <c r="K457" s="28">
        <f>K506+K574</f>
        <v>0</v>
      </c>
      <c r="L457" s="132"/>
      <c r="M457" s="132"/>
      <c r="N457" s="132"/>
      <c r="O457" s="132"/>
    </row>
    <row r="458" spans="1:15" s="30" customFormat="1">
      <c r="A458" s="49" t="s">
        <v>19</v>
      </c>
      <c r="B458" s="51" t="s">
        <v>190</v>
      </c>
      <c r="C458" s="51"/>
      <c r="D458" s="51"/>
      <c r="E458" s="51"/>
      <c r="F458" s="51" t="s">
        <v>11</v>
      </c>
      <c r="G458" s="28">
        <f t="shared" ref="G458:K458" si="158">G507</f>
        <v>0</v>
      </c>
      <c r="H458" s="28">
        <f t="shared" si="158"/>
        <v>0</v>
      </c>
      <c r="I458" s="28">
        <f t="shared" si="137"/>
        <v>0</v>
      </c>
      <c r="J458" s="28">
        <f t="shared" si="158"/>
        <v>0</v>
      </c>
      <c r="K458" s="28">
        <f t="shared" si="158"/>
        <v>0</v>
      </c>
      <c r="L458" s="132"/>
      <c r="M458" s="132"/>
      <c r="N458" s="132"/>
      <c r="O458" s="132"/>
    </row>
    <row r="459" spans="1:15" s="30" customFormat="1">
      <c r="A459" s="84" t="s">
        <v>191</v>
      </c>
      <c r="B459" s="51" t="s">
        <v>190</v>
      </c>
      <c r="C459" s="51" t="s">
        <v>192</v>
      </c>
      <c r="D459" s="41"/>
      <c r="E459" s="51"/>
      <c r="F459" s="51"/>
      <c r="G459" s="28">
        <f>G460</f>
        <v>542.9</v>
      </c>
      <c r="H459" s="28">
        <f>H460</f>
        <v>0</v>
      </c>
      <c r="I459" s="28">
        <f t="shared" si="137"/>
        <v>542.9</v>
      </c>
      <c r="J459" s="28">
        <f t="shared" ref="G459:K463" si="159">J460</f>
        <v>542.9</v>
      </c>
      <c r="K459" s="28">
        <f t="shared" si="159"/>
        <v>542.9</v>
      </c>
      <c r="L459" s="132"/>
      <c r="M459" s="132"/>
      <c r="N459" s="132"/>
      <c r="O459" s="132"/>
    </row>
    <row r="460" spans="1:15" s="30" customFormat="1" ht="26.25" customHeight="1">
      <c r="A460" s="50" t="s">
        <v>24</v>
      </c>
      <c r="B460" s="51" t="s">
        <v>190</v>
      </c>
      <c r="C460" s="51" t="s">
        <v>192</v>
      </c>
      <c r="D460" s="41" t="s">
        <v>25</v>
      </c>
      <c r="E460" s="51"/>
      <c r="F460" s="51"/>
      <c r="G460" s="38">
        <f t="shared" si="159"/>
        <v>542.9</v>
      </c>
      <c r="H460" s="38">
        <f t="shared" si="159"/>
        <v>0</v>
      </c>
      <c r="I460" s="28">
        <f t="shared" si="137"/>
        <v>542.9</v>
      </c>
      <c r="J460" s="38">
        <f t="shared" si="159"/>
        <v>542.9</v>
      </c>
      <c r="K460" s="38">
        <f t="shared" si="159"/>
        <v>542.9</v>
      </c>
      <c r="L460" s="132"/>
      <c r="M460" s="132"/>
      <c r="N460" s="132"/>
      <c r="O460" s="132"/>
    </row>
    <row r="461" spans="1:15" s="30" customFormat="1" ht="35.25" customHeight="1">
      <c r="A461" s="85" t="s">
        <v>193</v>
      </c>
      <c r="B461" s="25" t="s">
        <v>190</v>
      </c>
      <c r="C461" s="25" t="s">
        <v>192</v>
      </c>
      <c r="D461" s="42" t="s">
        <v>194</v>
      </c>
      <c r="E461" s="25"/>
      <c r="F461" s="25"/>
      <c r="G461" s="38">
        <f t="shared" si="159"/>
        <v>542.9</v>
      </c>
      <c r="H461" s="38">
        <f t="shared" si="159"/>
        <v>0</v>
      </c>
      <c r="I461" s="28">
        <f t="shared" si="137"/>
        <v>542.9</v>
      </c>
      <c r="J461" s="38">
        <f t="shared" si="159"/>
        <v>542.9</v>
      </c>
      <c r="K461" s="38">
        <f t="shared" si="159"/>
        <v>542.9</v>
      </c>
      <c r="L461" s="132"/>
      <c r="M461" s="132"/>
      <c r="N461" s="132"/>
      <c r="O461" s="132"/>
    </row>
    <row r="462" spans="1:15" s="30" customFormat="1" ht="22.5" customHeight="1">
      <c r="A462" s="27" t="s">
        <v>183</v>
      </c>
      <c r="B462" s="25" t="s">
        <v>190</v>
      </c>
      <c r="C462" s="25" t="s">
        <v>192</v>
      </c>
      <c r="D462" s="42" t="s">
        <v>194</v>
      </c>
      <c r="E462" s="25" t="s">
        <v>44</v>
      </c>
      <c r="F462" s="25"/>
      <c r="G462" s="38">
        <f t="shared" si="159"/>
        <v>542.9</v>
      </c>
      <c r="H462" s="38">
        <f t="shared" si="159"/>
        <v>0</v>
      </c>
      <c r="I462" s="28">
        <f t="shared" si="137"/>
        <v>542.9</v>
      </c>
      <c r="J462" s="38">
        <f t="shared" si="159"/>
        <v>542.9</v>
      </c>
      <c r="K462" s="38">
        <f t="shared" si="159"/>
        <v>542.9</v>
      </c>
      <c r="L462" s="132"/>
      <c r="M462" s="132"/>
      <c r="N462" s="132"/>
      <c r="O462" s="132"/>
    </row>
    <row r="463" spans="1:15" s="30" customFormat="1" ht="27" customHeight="1">
      <c r="A463" s="27" t="s">
        <v>171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/>
      <c r="G463" s="38">
        <f t="shared" si="159"/>
        <v>542.9</v>
      </c>
      <c r="H463" s="38">
        <f t="shared" si="159"/>
        <v>0</v>
      </c>
      <c r="I463" s="28">
        <f t="shared" si="137"/>
        <v>542.9</v>
      </c>
      <c r="J463" s="38">
        <f t="shared" si="159"/>
        <v>542.9</v>
      </c>
      <c r="K463" s="38">
        <f t="shared" si="159"/>
        <v>542.9</v>
      </c>
      <c r="L463" s="132"/>
      <c r="M463" s="132"/>
      <c r="N463" s="132"/>
      <c r="O463" s="132"/>
    </row>
    <row r="464" spans="1:15" s="30" customFormat="1">
      <c r="A464" s="58" t="s">
        <v>15</v>
      </c>
      <c r="B464" s="25" t="s">
        <v>190</v>
      </c>
      <c r="C464" s="25" t="s">
        <v>192</v>
      </c>
      <c r="D464" s="42" t="s">
        <v>194</v>
      </c>
      <c r="E464" s="25" t="s">
        <v>52</v>
      </c>
      <c r="F464" s="25" t="s">
        <v>16</v>
      </c>
      <c r="G464" s="38">
        <f>'[1]Бюджет 2026 г 1 чт расчет (2)'!$H$1550</f>
        <v>542.9</v>
      </c>
      <c r="H464" s="38"/>
      <c r="I464" s="28">
        <f t="shared" si="137"/>
        <v>542.9</v>
      </c>
      <c r="J464" s="53">
        <f>'[1]Бюджет 2026 г 1 чт расчет (2)'!$I$1550</f>
        <v>542.9</v>
      </c>
      <c r="K464" s="53">
        <f>'[1]Бюджет 2026 г 1 чт расчет (2)'!$K$1550</f>
        <v>542.9</v>
      </c>
      <c r="L464" s="132"/>
      <c r="M464" s="132"/>
      <c r="N464" s="132"/>
      <c r="O464" s="132"/>
    </row>
    <row r="465" spans="1:15" s="30" customFormat="1" ht="12" customHeight="1">
      <c r="A465" s="84" t="s">
        <v>195</v>
      </c>
      <c r="B465" s="51" t="s">
        <v>190</v>
      </c>
      <c r="C465" s="51" t="s">
        <v>196</v>
      </c>
      <c r="D465" s="51"/>
      <c r="E465" s="51"/>
      <c r="F465" s="51"/>
      <c r="G465" s="28">
        <f>G470+G480+G492</f>
        <v>410</v>
      </c>
      <c r="H465" s="28">
        <f>H470+H480+H492</f>
        <v>0</v>
      </c>
      <c r="I465" s="28">
        <f t="shared" si="137"/>
        <v>410</v>
      </c>
      <c r="J465" s="28">
        <f t="shared" ref="J465:K465" si="160">J470+J480+J492</f>
        <v>30</v>
      </c>
      <c r="K465" s="28">
        <f t="shared" si="160"/>
        <v>0</v>
      </c>
      <c r="L465" s="132"/>
      <c r="M465" s="132"/>
      <c r="N465" s="132"/>
      <c r="O465" s="132"/>
    </row>
    <row r="466" spans="1:15" s="30" customFormat="1" ht="24" hidden="1">
      <c r="A466" s="86" t="s">
        <v>197</v>
      </c>
      <c r="B466" s="25" t="s">
        <v>190</v>
      </c>
      <c r="C466" s="25" t="s">
        <v>196</v>
      </c>
      <c r="D466" s="42" t="s">
        <v>198</v>
      </c>
      <c r="E466" s="25"/>
      <c r="F466" s="25"/>
      <c r="G466" s="38">
        <f t="shared" ref="G466:J468" si="161">G467</f>
        <v>0</v>
      </c>
      <c r="H466" s="38"/>
      <c r="I466" s="28">
        <f t="shared" ref="I466:I546" si="162">G466+H466</f>
        <v>0</v>
      </c>
      <c r="J466" s="38">
        <f t="shared" si="161"/>
        <v>0</v>
      </c>
      <c r="K466" s="54"/>
      <c r="L466" s="132"/>
      <c r="M466" s="132"/>
      <c r="N466" s="132"/>
      <c r="O466" s="132"/>
    </row>
    <row r="467" spans="1:15" s="30" customFormat="1" ht="24.75" hidden="1" customHeight="1">
      <c r="A467" s="27" t="s">
        <v>183</v>
      </c>
      <c r="B467" s="25" t="s">
        <v>190</v>
      </c>
      <c r="C467" s="25" t="s">
        <v>196</v>
      </c>
      <c r="D467" s="42" t="s">
        <v>198</v>
      </c>
      <c r="E467" s="25" t="s">
        <v>44</v>
      </c>
      <c r="F467" s="25"/>
      <c r="G467" s="38">
        <f t="shared" si="161"/>
        <v>0</v>
      </c>
      <c r="H467" s="38"/>
      <c r="I467" s="28">
        <f t="shared" si="162"/>
        <v>0</v>
      </c>
      <c r="J467" s="38">
        <f t="shared" si="161"/>
        <v>0</v>
      </c>
      <c r="K467" s="54"/>
      <c r="L467" s="132"/>
      <c r="M467" s="132"/>
      <c r="N467" s="132"/>
      <c r="O467" s="132"/>
    </row>
    <row r="468" spans="1:15" s="30" customFormat="1" ht="27" hidden="1" customHeight="1">
      <c r="A468" s="27" t="s">
        <v>154</v>
      </c>
      <c r="B468" s="25" t="s">
        <v>190</v>
      </c>
      <c r="C468" s="25" t="s">
        <v>196</v>
      </c>
      <c r="D468" s="42" t="s">
        <v>198</v>
      </c>
      <c r="E468" s="25" t="s">
        <v>52</v>
      </c>
      <c r="F468" s="25"/>
      <c r="G468" s="38">
        <f t="shared" si="161"/>
        <v>0</v>
      </c>
      <c r="H468" s="38"/>
      <c r="I468" s="28">
        <f t="shared" si="162"/>
        <v>0</v>
      </c>
      <c r="J468" s="38">
        <f t="shared" si="161"/>
        <v>0</v>
      </c>
      <c r="K468" s="54"/>
      <c r="L468" s="132"/>
      <c r="M468" s="132"/>
      <c r="N468" s="132"/>
      <c r="O468" s="132"/>
    </row>
    <row r="469" spans="1:15" s="30" customFormat="1" ht="12" hidden="1" customHeight="1">
      <c r="A469" s="52" t="s">
        <v>15</v>
      </c>
      <c r="B469" s="25" t="s">
        <v>190</v>
      </c>
      <c r="C469" s="25" t="s">
        <v>196</v>
      </c>
      <c r="D469" s="42" t="s">
        <v>198</v>
      </c>
      <c r="E469" s="25" t="s">
        <v>52</v>
      </c>
      <c r="F469" s="25" t="s">
        <v>16</v>
      </c>
      <c r="G469" s="38"/>
      <c r="H469" s="38"/>
      <c r="I469" s="28">
        <f t="shared" si="162"/>
        <v>0</v>
      </c>
      <c r="J469" s="38"/>
      <c r="K469" s="54"/>
      <c r="L469" s="132"/>
      <c r="M469" s="132"/>
      <c r="N469" s="132"/>
      <c r="O469" s="132"/>
    </row>
    <row r="470" spans="1:15" s="30" customFormat="1" ht="28.5" hidden="1" customHeight="1">
      <c r="A470" s="69" t="s">
        <v>199</v>
      </c>
      <c r="B470" s="87" t="s">
        <v>190</v>
      </c>
      <c r="C470" s="87" t="s">
        <v>196</v>
      </c>
      <c r="D470" s="25" t="s">
        <v>200</v>
      </c>
      <c r="E470" s="87"/>
      <c r="F470" s="87"/>
      <c r="G470" s="38">
        <f t="shared" ref="G470:K471" si="163">G471</f>
        <v>0</v>
      </c>
      <c r="H470" s="38"/>
      <c r="I470" s="28">
        <f t="shared" si="162"/>
        <v>0</v>
      </c>
      <c r="J470" s="38">
        <f t="shared" si="163"/>
        <v>0</v>
      </c>
      <c r="K470" s="38">
        <f t="shared" si="163"/>
        <v>0</v>
      </c>
      <c r="L470" s="132"/>
      <c r="M470" s="132"/>
      <c r="N470" s="132"/>
      <c r="O470" s="132"/>
    </row>
    <row r="471" spans="1:15" s="30" customFormat="1" ht="41.25" hidden="1" customHeight="1">
      <c r="A471" s="69" t="s">
        <v>201</v>
      </c>
      <c r="B471" s="87" t="s">
        <v>190</v>
      </c>
      <c r="C471" s="87" t="s">
        <v>196</v>
      </c>
      <c r="D471" s="25" t="s">
        <v>202</v>
      </c>
      <c r="E471" s="87"/>
      <c r="F471" s="87"/>
      <c r="G471" s="38">
        <f t="shared" si="163"/>
        <v>0</v>
      </c>
      <c r="H471" s="38"/>
      <c r="I471" s="28">
        <f t="shared" si="162"/>
        <v>0</v>
      </c>
      <c r="J471" s="38">
        <f t="shared" si="163"/>
        <v>0</v>
      </c>
      <c r="K471" s="38">
        <f t="shared" si="163"/>
        <v>0</v>
      </c>
      <c r="L471" s="132"/>
      <c r="M471" s="132"/>
      <c r="N471" s="132"/>
      <c r="O471" s="132"/>
    </row>
    <row r="472" spans="1:15" s="30" customFormat="1" ht="89.25" hidden="1" customHeight="1">
      <c r="A472" s="26" t="s">
        <v>203</v>
      </c>
      <c r="B472" s="19" t="s">
        <v>190</v>
      </c>
      <c r="C472" s="19" t="s">
        <v>196</v>
      </c>
      <c r="D472" s="42" t="s">
        <v>204</v>
      </c>
      <c r="E472" s="19"/>
      <c r="F472" s="19"/>
      <c r="G472" s="38">
        <f>G473</f>
        <v>0</v>
      </c>
      <c r="H472" s="38"/>
      <c r="I472" s="28">
        <f t="shared" si="162"/>
        <v>0</v>
      </c>
      <c r="J472" s="38">
        <f t="shared" ref="J472:K472" si="164">J473+J477</f>
        <v>0</v>
      </c>
      <c r="K472" s="38">
        <f t="shared" si="164"/>
        <v>0</v>
      </c>
      <c r="L472" s="132"/>
      <c r="M472" s="132"/>
      <c r="N472" s="132"/>
      <c r="O472" s="132"/>
    </row>
    <row r="473" spans="1:15" s="30" customFormat="1" ht="15" hidden="1" customHeight="1">
      <c r="A473" s="26" t="s">
        <v>205</v>
      </c>
      <c r="B473" s="19" t="s">
        <v>190</v>
      </c>
      <c r="C473" s="19" t="s">
        <v>196</v>
      </c>
      <c r="D473" s="42" t="s">
        <v>206</v>
      </c>
      <c r="E473" s="19"/>
      <c r="F473" s="19"/>
      <c r="G473" s="38">
        <f>G474+G477</f>
        <v>0</v>
      </c>
      <c r="H473" s="38"/>
      <c r="I473" s="28">
        <f t="shared" si="162"/>
        <v>0</v>
      </c>
      <c r="J473" s="38">
        <f t="shared" ref="G473:K475" si="165">J474</f>
        <v>0</v>
      </c>
      <c r="K473" s="38">
        <f t="shared" si="165"/>
        <v>0</v>
      </c>
      <c r="L473" s="132"/>
      <c r="M473" s="132"/>
      <c r="N473" s="132"/>
      <c r="O473" s="132"/>
    </row>
    <row r="474" spans="1:15" s="30" customFormat="1" ht="24.75" hidden="1" customHeight="1">
      <c r="A474" s="68" t="s">
        <v>183</v>
      </c>
      <c r="B474" s="19" t="s">
        <v>190</v>
      </c>
      <c r="C474" s="19" t="s">
        <v>196</v>
      </c>
      <c r="D474" s="42" t="s">
        <v>206</v>
      </c>
      <c r="E474" s="19" t="s">
        <v>44</v>
      </c>
      <c r="F474" s="19"/>
      <c r="G474" s="38">
        <f t="shared" si="165"/>
        <v>0</v>
      </c>
      <c r="H474" s="38"/>
      <c r="I474" s="28">
        <f t="shared" si="162"/>
        <v>0</v>
      </c>
      <c r="J474" s="38">
        <f t="shared" si="165"/>
        <v>0</v>
      </c>
      <c r="K474" s="38">
        <f t="shared" si="165"/>
        <v>0</v>
      </c>
      <c r="L474" s="132"/>
      <c r="M474" s="132"/>
      <c r="N474" s="132"/>
      <c r="O474" s="132"/>
    </row>
    <row r="475" spans="1:15" s="30" customFormat="1" ht="22.5" hidden="1" customHeight="1">
      <c r="A475" s="68" t="s">
        <v>171</v>
      </c>
      <c r="B475" s="19" t="s">
        <v>190</v>
      </c>
      <c r="C475" s="19" t="s">
        <v>196</v>
      </c>
      <c r="D475" s="42" t="s">
        <v>206</v>
      </c>
      <c r="E475" s="19" t="s">
        <v>52</v>
      </c>
      <c r="F475" s="19"/>
      <c r="G475" s="38">
        <f t="shared" si="165"/>
        <v>0</v>
      </c>
      <c r="H475" s="38"/>
      <c r="I475" s="28">
        <f t="shared" si="162"/>
        <v>0</v>
      </c>
      <c r="J475" s="38">
        <f t="shared" si="165"/>
        <v>0</v>
      </c>
      <c r="K475" s="38">
        <f t="shared" si="165"/>
        <v>0</v>
      </c>
      <c r="L475" s="132"/>
      <c r="M475" s="132"/>
      <c r="N475" s="132"/>
      <c r="O475" s="132"/>
    </row>
    <row r="476" spans="1:15" s="30" customFormat="1" ht="12" hidden="1" customHeight="1">
      <c r="A476" s="26" t="s">
        <v>15</v>
      </c>
      <c r="B476" s="19" t="s">
        <v>190</v>
      </c>
      <c r="C476" s="19" t="s">
        <v>196</v>
      </c>
      <c r="D476" s="42" t="s">
        <v>206</v>
      </c>
      <c r="E476" s="19" t="s">
        <v>52</v>
      </c>
      <c r="F476" s="19" t="s">
        <v>16</v>
      </c>
      <c r="G476" s="38"/>
      <c r="H476" s="38"/>
      <c r="I476" s="28">
        <f t="shared" si="162"/>
        <v>0</v>
      </c>
      <c r="J476" s="38"/>
      <c r="K476" s="54"/>
      <c r="L476" s="132"/>
      <c r="M476" s="132"/>
      <c r="N476" s="132"/>
      <c r="O476" s="132"/>
    </row>
    <row r="477" spans="1:15" s="30" customFormat="1" ht="36.75" hidden="1" customHeight="1">
      <c r="A477" s="75" t="s">
        <v>207</v>
      </c>
      <c r="B477" s="19" t="s">
        <v>190</v>
      </c>
      <c r="C477" s="19" t="s">
        <v>196</v>
      </c>
      <c r="D477" s="42" t="s">
        <v>206</v>
      </c>
      <c r="E477" s="19" t="s">
        <v>208</v>
      </c>
      <c r="F477" s="19"/>
      <c r="G477" s="38">
        <f t="shared" ref="G477:K478" si="166">G478</f>
        <v>0</v>
      </c>
      <c r="H477" s="38"/>
      <c r="I477" s="28">
        <f t="shared" si="162"/>
        <v>0</v>
      </c>
      <c r="J477" s="38">
        <f t="shared" si="166"/>
        <v>0</v>
      </c>
      <c r="K477" s="38">
        <f t="shared" si="166"/>
        <v>0</v>
      </c>
      <c r="L477" s="132"/>
      <c r="M477" s="132"/>
      <c r="N477" s="132"/>
      <c r="O477" s="132"/>
    </row>
    <row r="478" spans="1:15" s="30" customFormat="1" hidden="1">
      <c r="A478" s="75" t="s">
        <v>209</v>
      </c>
      <c r="B478" s="19" t="s">
        <v>190</v>
      </c>
      <c r="C478" s="19" t="s">
        <v>196</v>
      </c>
      <c r="D478" s="42" t="s">
        <v>206</v>
      </c>
      <c r="E478" s="19" t="s">
        <v>210</v>
      </c>
      <c r="F478" s="19"/>
      <c r="G478" s="38">
        <f t="shared" si="166"/>
        <v>0</v>
      </c>
      <c r="H478" s="38"/>
      <c r="I478" s="28">
        <f t="shared" si="162"/>
        <v>0</v>
      </c>
      <c r="J478" s="38">
        <f t="shared" si="166"/>
        <v>0</v>
      </c>
      <c r="K478" s="38">
        <f t="shared" si="166"/>
        <v>0</v>
      </c>
      <c r="L478" s="132"/>
      <c r="M478" s="132"/>
      <c r="N478" s="132"/>
      <c r="O478" s="132"/>
    </row>
    <row r="479" spans="1:15" s="30" customFormat="1" ht="12" hidden="1" customHeight="1">
      <c r="A479" s="26" t="s">
        <v>15</v>
      </c>
      <c r="B479" s="19" t="s">
        <v>190</v>
      </c>
      <c r="C479" s="19" t="s">
        <v>196</v>
      </c>
      <c r="D479" s="42" t="s">
        <v>206</v>
      </c>
      <c r="E479" s="19" t="s">
        <v>210</v>
      </c>
      <c r="F479" s="19" t="s">
        <v>16</v>
      </c>
      <c r="G479" s="38">
        <v>0</v>
      </c>
      <c r="H479" s="38"/>
      <c r="I479" s="28">
        <f t="shared" si="162"/>
        <v>0</v>
      </c>
      <c r="J479" s="38"/>
      <c r="K479" s="54"/>
      <c r="L479" s="132"/>
      <c r="M479" s="132"/>
      <c r="N479" s="132"/>
      <c r="O479" s="132"/>
    </row>
    <row r="480" spans="1:15" s="30" customFormat="1" ht="12" hidden="1" customHeight="1">
      <c r="A480" s="50" t="s">
        <v>24</v>
      </c>
      <c r="B480" s="51" t="s">
        <v>190</v>
      </c>
      <c r="C480" s="51" t="s">
        <v>196</v>
      </c>
      <c r="D480" s="41" t="s">
        <v>25</v>
      </c>
      <c r="E480" s="51"/>
      <c r="F480" s="51"/>
      <c r="G480" s="38">
        <f t="shared" ref="G480:K480" si="167">G481</f>
        <v>0</v>
      </c>
      <c r="H480" s="38"/>
      <c r="I480" s="28">
        <f t="shared" si="162"/>
        <v>0</v>
      </c>
      <c r="J480" s="38">
        <f t="shared" si="167"/>
        <v>0</v>
      </c>
      <c r="K480" s="38">
        <f t="shared" si="167"/>
        <v>0</v>
      </c>
      <c r="L480" s="132"/>
      <c r="M480" s="132"/>
      <c r="N480" s="132"/>
      <c r="O480" s="132"/>
    </row>
    <row r="481" spans="1:15" s="30" customFormat="1" ht="25.5" hidden="1" customHeight="1">
      <c r="A481" s="86" t="s">
        <v>211</v>
      </c>
      <c r="B481" s="25" t="s">
        <v>190</v>
      </c>
      <c r="C481" s="25" t="s">
        <v>196</v>
      </c>
      <c r="D481" s="42" t="s">
        <v>212</v>
      </c>
      <c r="E481" s="25"/>
      <c r="F481" s="25"/>
      <c r="G481" s="38">
        <f t="shared" ref="G481:K481" si="168">G482+G485</f>
        <v>0</v>
      </c>
      <c r="H481" s="38"/>
      <c r="I481" s="28">
        <f t="shared" si="162"/>
        <v>0</v>
      </c>
      <c r="J481" s="38">
        <f t="shared" si="168"/>
        <v>0</v>
      </c>
      <c r="K481" s="38">
        <f t="shared" si="168"/>
        <v>0</v>
      </c>
      <c r="L481" s="132"/>
      <c r="M481" s="132"/>
      <c r="N481" s="132"/>
      <c r="O481" s="132"/>
    </row>
    <row r="482" spans="1:15" s="30" customFormat="1" ht="25.5" hidden="1" customHeight="1">
      <c r="A482" s="27" t="s">
        <v>183</v>
      </c>
      <c r="B482" s="25" t="s">
        <v>190</v>
      </c>
      <c r="C482" s="25" t="s">
        <v>196</v>
      </c>
      <c r="D482" s="42" t="s">
        <v>212</v>
      </c>
      <c r="E482" s="25" t="s">
        <v>44</v>
      </c>
      <c r="F482" s="25"/>
      <c r="G482" s="38">
        <f t="shared" ref="G482:K483" si="169">G483</f>
        <v>0</v>
      </c>
      <c r="H482" s="38"/>
      <c r="I482" s="28">
        <f t="shared" si="162"/>
        <v>0</v>
      </c>
      <c r="J482" s="38">
        <f t="shared" si="169"/>
        <v>0</v>
      </c>
      <c r="K482" s="38">
        <f t="shared" si="169"/>
        <v>0</v>
      </c>
      <c r="L482" s="132"/>
      <c r="M482" s="132"/>
      <c r="N482" s="132"/>
      <c r="O482" s="132"/>
    </row>
    <row r="483" spans="1:15" s="30" customFormat="1" ht="21.75" hidden="1" customHeight="1">
      <c r="A483" s="27" t="s">
        <v>154</v>
      </c>
      <c r="B483" s="25" t="s">
        <v>190</v>
      </c>
      <c r="C483" s="25" t="s">
        <v>196</v>
      </c>
      <c r="D483" s="42" t="s">
        <v>212</v>
      </c>
      <c r="E483" s="25" t="s">
        <v>52</v>
      </c>
      <c r="F483" s="25"/>
      <c r="G483" s="38">
        <f t="shared" si="169"/>
        <v>0</v>
      </c>
      <c r="H483" s="38"/>
      <c r="I483" s="28">
        <f t="shared" si="162"/>
        <v>0</v>
      </c>
      <c r="J483" s="38">
        <f t="shared" si="169"/>
        <v>0</v>
      </c>
      <c r="K483" s="38">
        <f t="shared" si="169"/>
        <v>0</v>
      </c>
      <c r="L483" s="132"/>
      <c r="M483" s="132"/>
      <c r="N483" s="132"/>
      <c r="O483" s="132"/>
    </row>
    <row r="484" spans="1:15" s="30" customFormat="1" hidden="1">
      <c r="A484" s="52" t="s">
        <v>15</v>
      </c>
      <c r="B484" s="25" t="s">
        <v>190</v>
      </c>
      <c r="C484" s="25" t="s">
        <v>196</v>
      </c>
      <c r="D484" s="42" t="s">
        <v>212</v>
      </c>
      <c r="E484" s="25" t="s">
        <v>52</v>
      </c>
      <c r="F484" s="25" t="s">
        <v>16</v>
      </c>
      <c r="G484" s="53"/>
      <c r="H484" s="53"/>
      <c r="I484" s="28">
        <f t="shared" si="162"/>
        <v>0</v>
      </c>
      <c r="J484" s="38"/>
      <c r="K484" s="53"/>
      <c r="L484" s="132"/>
      <c r="M484" s="132"/>
      <c r="N484" s="132"/>
      <c r="O484" s="132"/>
    </row>
    <row r="485" spans="1:15" s="30" customFormat="1" hidden="1">
      <c r="A485" s="67" t="s">
        <v>121</v>
      </c>
      <c r="B485" s="25" t="s">
        <v>190</v>
      </c>
      <c r="C485" s="25" t="s">
        <v>196</v>
      </c>
      <c r="D485" s="42" t="s">
        <v>212</v>
      </c>
      <c r="E485" s="25" t="s">
        <v>122</v>
      </c>
      <c r="F485" s="25"/>
      <c r="G485" s="38">
        <f t="shared" ref="G485:K486" si="170">G486</f>
        <v>0</v>
      </c>
      <c r="H485" s="38"/>
      <c r="I485" s="28">
        <f t="shared" si="162"/>
        <v>0</v>
      </c>
      <c r="J485" s="38">
        <f t="shared" si="170"/>
        <v>0</v>
      </c>
      <c r="K485" s="38">
        <f t="shared" si="170"/>
        <v>0</v>
      </c>
      <c r="L485" s="132"/>
      <c r="M485" s="132"/>
      <c r="N485" s="132"/>
      <c r="O485" s="132"/>
    </row>
    <row r="486" spans="1:15" s="30" customFormat="1" ht="13.5" hidden="1" customHeight="1">
      <c r="A486" s="67" t="s">
        <v>160</v>
      </c>
      <c r="B486" s="25" t="s">
        <v>190</v>
      </c>
      <c r="C486" s="25" t="s">
        <v>196</v>
      </c>
      <c r="D486" s="42" t="s">
        <v>212</v>
      </c>
      <c r="E486" s="25" t="s">
        <v>161</v>
      </c>
      <c r="F486" s="25"/>
      <c r="G486" s="38">
        <f t="shared" si="170"/>
        <v>0</v>
      </c>
      <c r="H486" s="38"/>
      <c r="I486" s="28">
        <f t="shared" si="162"/>
        <v>0</v>
      </c>
      <c r="J486" s="38">
        <f t="shared" si="170"/>
        <v>0</v>
      </c>
      <c r="K486" s="38">
        <f t="shared" si="170"/>
        <v>0</v>
      </c>
      <c r="L486" s="132"/>
      <c r="M486" s="132"/>
      <c r="N486" s="132"/>
      <c r="O486" s="132"/>
    </row>
    <row r="487" spans="1:15" s="30" customFormat="1" hidden="1">
      <c r="A487" s="67" t="s">
        <v>15</v>
      </c>
      <c r="B487" s="25" t="s">
        <v>190</v>
      </c>
      <c r="C487" s="25" t="s">
        <v>196</v>
      </c>
      <c r="D487" s="42" t="s">
        <v>212</v>
      </c>
      <c r="E487" s="25" t="s">
        <v>161</v>
      </c>
      <c r="F487" s="25" t="s">
        <v>16</v>
      </c>
      <c r="G487" s="53"/>
      <c r="H487" s="53"/>
      <c r="I487" s="28">
        <f t="shared" si="162"/>
        <v>0</v>
      </c>
      <c r="J487" s="38"/>
      <c r="K487" s="53"/>
      <c r="L487" s="132"/>
      <c r="M487" s="132"/>
      <c r="N487" s="132"/>
      <c r="O487" s="132"/>
    </row>
    <row r="488" spans="1:15" s="30" customFormat="1" ht="53.25" customHeight="1">
      <c r="A488" s="82" t="s">
        <v>626</v>
      </c>
      <c r="B488" s="25" t="s">
        <v>190</v>
      </c>
      <c r="C488" s="25" t="s">
        <v>196</v>
      </c>
      <c r="D488" s="25" t="s">
        <v>612</v>
      </c>
      <c r="E488" s="19"/>
      <c r="F488" s="19"/>
      <c r="G488" s="38">
        <f t="shared" ref="G488:K491" si="171">G489</f>
        <v>410</v>
      </c>
      <c r="H488" s="38">
        <f t="shared" si="171"/>
        <v>0</v>
      </c>
      <c r="I488" s="28">
        <f t="shared" si="162"/>
        <v>410</v>
      </c>
      <c r="J488" s="38">
        <f t="shared" si="171"/>
        <v>30</v>
      </c>
      <c r="K488" s="38">
        <f t="shared" si="171"/>
        <v>0</v>
      </c>
      <c r="L488" s="132"/>
      <c r="M488" s="132"/>
      <c r="N488" s="132"/>
      <c r="O488" s="132"/>
    </row>
    <row r="489" spans="1:15" s="30" customFormat="1">
      <c r="A489" s="82" t="s">
        <v>132</v>
      </c>
      <c r="B489" s="25" t="s">
        <v>190</v>
      </c>
      <c r="C489" s="25" t="s">
        <v>196</v>
      </c>
      <c r="D489" s="25" t="s">
        <v>613</v>
      </c>
      <c r="E489" s="19"/>
      <c r="F489" s="19"/>
      <c r="G489" s="38">
        <f t="shared" si="171"/>
        <v>410</v>
      </c>
      <c r="H489" s="38">
        <f t="shared" si="171"/>
        <v>0</v>
      </c>
      <c r="I489" s="28">
        <f t="shared" si="162"/>
        <v>410</v>
      </c>
      <c r="J489" s="38">
        <f t="shared" si="171"/>
        <v>30</v>
      </c>
      <c r="K489" s="38">
        <f t="shared" si="171"/>
        <v>0</v>
      </c>
      <c r="L489" s="132"/>
      <c r="M489" s="132"/>
      <c r="N489" s="132"/>
      <c r="O489" s="132"/>
    </row>
    <row r="490" spans="1:15" s="30" customFormat="1" ht="25.5">
      <c r="A490" s="68" t="s">
        <v>43</v>
      </c>
      <c r="B490" s="25" t="s">
        <v>190</v>
      </c>
      <c r="C490" s="25" t="s">
        <v>196</v>
      </c>
      <c r="D490" s="25" t="s">
        <v>613</v>
      </c>
      <c r="E490" s="19" t="s">
        <v>44</v>
      </c>
      <c r="F490" s="19"/>
      <c r="G490" s="38">
        <f t="shared" si="171"/>
        <v>410</v>
      </c>
      <c r="H490" s="38">
        <f t="shared" si="171"/>
        <v>0</v>
      </c>
      <c r="I490" s="28">
        <f t="shared" si="162"/>
        <v>410</v>
      </c>
      <c r="J490" s="38">
        <f t="shared" si="171"/>
        <v>30</v>
      </c>
      <c r="K490" s="38">
        <f t="shared" si="171"/>
        <v>0</v>
      </c>
      <c r="L490" s="132"/>
      <c r="M490" s="132"/>
      <c r="N490" s="132"/>
      <c r="O490" s="132"/>
    </row>
    <row r="491" spans="1:15" s="30" customFormat="1" ht="25.5">
      <c r="A491" s="68" t="s">
        <v>171</v>
      </c>
      <c r="B491" s="25" t="s">
        <v>190</v>
      </c>
      <c r="C491" s="25" t="s">
        <v>196</v>
      </c>
      <c r="D491" s="25" t="s">
        <v>613</v>
      </c>
      <c r="E491" s="19" t="s">
        <v>52</v>
      </c>
      <c r="F491" s="19"/>
      <c r="G491" s="38">
        <f t="shared" si="171"/>
        <v>410</v>
      </c>
      <c r="H491" s="38">
        <f t="shared" si="171"/>
        <v>0</v>
      </c>
      <c r="I491" s="28">
        <f t="shared" si="162"/>
        <v>410</v>
      </c>
      <c r="J491" s="38">
        <f t="shared" si="171"/>
        <v>30</v>
      </c>
      <c r="K491" s="38">
        <f t="shared" si="171"/>
        <v>0</v>
      </c>
      <c r="L491" s="132"/>
      <c r="M491" s="132"/>
      <c r="N491" s="132"/>
      <c r="O491" s="132"/>
    </row>
    <row r="492" spans="1:15" s="30" customFormat="1">
      <c r="A492" s="26" t="s">
        <v>15</v>
      </c>
      <c r="B492" s="25" t="s">
        <v>190</v>
      </c>
      <c r="C492" s="25" t="s">
        <v>196</v>
      </c>
      <c r="D492" s="25" t="s">
        <v>613</v>
      </c>
      <c r="E492" s="19" t="s">
        <v>52</v>
      </c>
      <c r="F492" s="19" t="s">
        <v>16</v>
      </c>
      <c r="G492" s="38">
        <v>410</v>
      </c>
      <c r="H492" s="38">
        <v>0</v>
      </c>
      <c r="I492" s="28">
        <f t="shared" si="162"/>
        <v>410</v>
      </c>
      <c r="J492" s="38">
        <f>'[1]Бюджет 2026 г 1 чт расчет (2)'!$I$389</f>
        <v>30</v>
      </c>
      <c r="K492" s="38">
        <f>'[1]Бюджет 2026 г 1 чт расчет (2)'!$K$389</f>
        <v>0</v>
      </c>
      <c r="L492" s="132"/>
      <c r="M492" s="132"/>
      <c r="N492" s="132"/>
      <c r="O492" s="132"/>
    </row>
    <row r="493" spans="1:15" s="30" customFormat="1">
      <c r="A493" s="88" t="s">
        <v>213</v>
      </c>
      <c r="B493" s="51" t="s">
        <v>190</v>
      </c>
      <c r="C493" s="51" t="s">
        <v>214</v>
      </c>
      <c r="D493" s="41"/>
      <c r="E493" s="51"/>
      <c r="F493" s="51"/>
      <c r="G493" s="28">
        <f>G494+G508+G555</f>
        <v>3240.5</v>
      </c>
      <c r="H493" s="28">
        <f>H494+H508+H555</f>
        <v>58.3</v>
      </c>
      <c r="I493" s="28">
        <f t="shared" si="162"/>
        <v>3298.8</v>
      </c>
      <c r="J493" s="28">
        <f>J494+J508+J555</f>
        <v>1602.4</v>
      </c>
      <c r="K493" s="28">
        <f>K494+K508+K555</f>
        <v>602.4</v>
      </c>
      <c r="L493" s="132"/>
      <c r="M493" s="132"/>
      <c r="N493" s="132"/>
      <c r="O493" s="132"/>
    </row>
    <row r="494" spans="1:15" s="30" customFormat="1" ht="26.25" hidden="1" customHeight="1">
      <c r="A494" s="69" t="s">
        <v>199</v>
      </c>
      <c r="B494" s="25" t="s">
        <v>190</v>
      </c>
      <c r="C494" s="25" t="s">
        <v>214</v>
      </c>
      <c r="D494" s="25" t="s">
        <v>200</v>
      </c>
      <c r="E494" s="25"/>
      <c r="F494" s="25"/>
      <c r="G494" s="38">
        <f t="shared" ref="G494:K495" si="172">G495</f>
        <v>0</v>
      </c>
      <c r="H494" s="38"/>
      <c r="I494" s="28">
        <f t="shared" si="162"/>
        <v>0</v>
      </c>
      <c r="J494" s="38">
        <f t="shared" si="172"/>
        <v>0</v>
      </c>
      <c r="K494" s="38">
        <f t="shared" si="172"/>
        <v>0</v>
      </c>
      <c r="L494" s="132"/>
      <c r="M494" s="132"/>
      <c r="N494" s="132"/>
      <c r="O494" s="132"/>
    </row>
    <row r="495" spans="1:15" s="30" customFormat="1" ht="38.25" hidden="1">
      <c r="A495" s="69" t="s">
        <v>201</v>
      </c>
      <c r="B495" s="25" t="s">
        <v>190</v>
      </c>
      <c r="C495" s="25" t="s">
        <v>214</v>
      </c>
      <c r="D495" s="25" t="s">
        <v>202</v>
      </c>
      <c r="E495" s="25"/>
      <c r="F495" s="25"/>
      <c r="G495" s="38">
        <f t="shared" si="172"/>
        <v>0</v>
      </c>
      <c r="H495" s="38"/>
      <c r="I495" s="28">
        <f t="shared" si="162"/>
        <v>0</v>
      </c>
      <c r="J495" s="38">
        <f t="shared" si="172"/>
        <v>0</v>
      </c>
      <c r="K495" s="38">
        <f t="shared" si="172"/>
        <v>0</v>
      </c>
      <c r="L495" s="132"/>
      <c r="M495" s="132"/>
      <c r="N495" s="132"/>
      <c r="O495" s="132"/>
    </row>
    <row r="496" spans="1:15" s="30" customFormat="1" ht="38.25" hidden="1">
      <c r="A496" s="69" t="s">
        <v>215</v>
      </c>
      <c r="B496" s="25" t="s">
        <v>190</v>
      </c>
      <c r="C496" s="25" t="s">
        <v>214</v>
      </c>
      <c r="D496" s="25" t="s">
        <v>216</v>
      </c>
      <c r="E496" s="25"/>
      <c r="F496" s="25"/>
      <c r="G496" s="38">
        <f t="shared" ref="G496:K496" si="173">G497+G501</f>
        <v>0</v>
      </c>
      <c r="H496" s="38"/>
      <c r="I496" s="28">
        <f t="shared" si="162"/>
        <v>0</v>
      </c>
      <c r="J496" s="38">
        <f t="shared" si="173"/>
        <v>0</v>
      </c>
      <c r="K496" s="38">
        <f t="shared" si="173"/>
        <v>0</v>
      </c>
      <c r="L496" s="132"/>
      <c r="M496" s="132"/>
      <c r="N496" s="132"/>
      <c r="O496" s="132"/>
    </row>
    <row r="497" spans="1:15" s="30" customFormat="1" ht="15.75" hidden="1" customHeight="1">
      <c r="A497" s="69" t="s">
        <v>132</v>
      </c>
      <c r="B497" s="25" t="s">
        <v>190</v>
      </c>
      <c r="C497" s="25" t="s">
        <v>214</v>
      </c>
      <c r="D497" s="25" t="s">
        <v>217</v>
      </c>
      <c r="E497" s="25"/>
      <c r="F497" s="25"/>
      <c r="G497" s="38">
        <f t="shared" ref="G497:K499" si="174">G498</f>
        <v>0</v>
      </c>
      <c r="H497" s="38"/>
      <c r="I497" s="28">
        <f t="shared" si="162"/>
        <v>0</v>
      </c>
      <c r="J497" s="38">
        <f t="shared" si="174"/>
        <v>0</v>
      </c>
      <c r="K497" s="38">
        <f t="shared" si="174"/>
        <v>0</v>
      </c>
      <c r="L497" s="132"/>
      <c r="M497" s="132"/>
      <c r="N497" s="132"/>
      <c r="O497" s="132"/>
    </row>
    <row r="498" spans="1:15" s="30" customFormat="1" ht="27" hidden="1" customHeight="1">
      <c r="A498" s="68" t="s">
        <v>43</v>
      </c>
      <c r="B498" s="25" t="s">
        <v>190</v>
      </c>
      <c r="C498" s="25" t="s">
        <v>214</v>
      </c>
      <c r="D498" s="25" t="s">
        <v>217</v>
      </c>
      <c r="E498" s="25" t="s">
        <v>44</v>
      </c>
      <c r="F498" s="25"/>
      <c r="G498" s="38">
        <f t="shared" si="174"/>
        <v>0</v>
      </c>
      <c r="H498" s="38"/>
      <c r="I498" s="28">
        <f t="shared" si="162"/>
        <v>0</v>
      </c>
      <c r="J498" s="38">
        <f t="shared" si="174"/>
        <v>0</v>
      </c>
      <c r="K498" s="38">
        <f t="shared" si="174"/>
        <v>0</v>
      </c>
      <c r="L498" s="132"/>
      <c r="M498" s="132"/>
      <c r="N498" s="132"/>
      <c r="O498" s="132"/>
    </row>
    <row r="499" spans="1:15" s="30" customFormat="1" ht="24.75" hidden="1" customHeight="1">
      <c r="A499" s="68" t="s">
        <v>171</v>
      </c>
      <c r="B499" s="25" t="s">
        <v>190</v>
      </c>
      <c r="C499" s="25" t="s">
        <v>214</v>
      </c>
      <c r="D499" s="25" t="s">
        <v>217</v>
      </c>
      <c r="E499" s="25" t="s">
        <v>52</v>
      </c>
      <c r="F499" s="25"/>
      <c r="G499" s="38">
        <f t="shared" si="174"/>
        <v>0</v>
      </c>
      <c r="H499" s="38"/>
      <c r="I499" s="28">
        <f t="shared" si="162"/>
        <v>0</v>
      </c>
      <c r="J499" s="38">
        <f t="shared" si="174"/>
        <v>0</v>
      </c>
      <c r="K499" s="38">
        <f t="shared" si="174"/>
        <v>0</v>
      </c>
      <c r="L499" s="132"/>
      <c r="M499" s="132"/>
      <c r="N499" s="132"/>
      <c r="O499" s="132"/>
    </row>
    <row r="500" spans="1:15" s="30" customFormat="1" ht="13.5" hidden="1" customHeight="1">
      <c r="A500" s="26" t="s">
        <v>15</v>
      </c>
      <c r="B500" s="25" t="s">
        <v>190</v>
      </c>
      <c r="C500" s="25" t="s">
        <v>214</v>
      </c>
      <c r="D500" s="25" t="s">
        <v>217</v>
      </c>
      <c r="E500" s="25" t="s">
        <v>52</v>
      </c>
      <c r="F500" s="25" t="s">
        <v>16</v>
      </c>
      <c r="G500" s="38"/>
      <c r="H500" s="38"/>
      <c r="I500" s="28">
        <f t="shared" si="162"/>
        <v>0</v>
      </c>
      <c r="J500" s="38"/>
      <c r="K500" s="54"/>
      <c r="L500" s="132"/>
      <c r="M500" s="132"/>
      <c r="N500" s="132"/>
      <c r="O500" s="132"/>
    </row>
    <row r="501" spans="1:15" s="30" customFormat="1" ht="16.5" hidden="1" customHeight="1">
      <c r="A501" s="26" t="s">
        <v>552</v>
      </c>
      <c r="B501" s="25" t="s">
        <v>190</v>
      </c>
      <c r="C501" s="25" t="s">
        <v>214</v>
      </c>
      <c r="D501" s="25" t="s">
        <v>217</v>
      </c>
      <c r="E501" s="25"/>
      <c r="F501" s="25"/>
      <c r="G501" s="38"/>
      <c r="H501" s="38"/>
      <c r="I501" s="28">
        <f t="shared" si="162"/>
        <v>0</v>
      </c>
      <c r="J501" s="38">
        <f>J502</f>
        <v>0</v>
      </c>
      <c r="K501" s="54"/>
      <c r="L501" s="132"/>
      <c r="M501" s="132"/>
      <c r="N501" s="132"/>
      <c r="O501" s="132"/>
    </row>
    <row r="502" spans="1:15" s="30" customFormat="1" ht="24" hidden="1" customHeight="1">
      <c r="A502" s="68" t="s">
        <v>43</v>
      </c>
      <c r="B502" s="25" t="s">
        <v>190</v>
      </c>
      <c r="C502" s="25" t="s">
        <v>214</v>
      </c>
      <c r="D502" s="25" t="s">
        <v>217</v>
      </c>
      <c r="E502" s="25" t="s">
        <v>44</v>
      </c>
      <c r="F502" s="25"/>
      <c r="G502" s="38"/>
      <c r="H502" s="38"/>
      <c r="I502" s="28">
        <f t="shared" si="162"/>
        <v>0</v>
      </c>
      <c r="J502" s="38">
        <f>J503</f>
        <v>0</v>
      </c>
      <c r="K502" s="54"/>
      <c r="L502" s="132"/>
      <c r="M502" s="132"/>
      <c r="N502" s="132"/>
      <c r="O502" s="132"/>
    </row>
    <row r="503" spans="1:15" s="30" customFormat="1" ht="27" hidden="1" customHeight="1">
      <c r="A503" s="68" t="s">
        <v>171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/>
      <c r="G503" s="38"/>
      <c r="H503" s="38"/>
      <c r="I503" s="28">
        <f t="shared" si="162"/>
        <v>0</v>
      </c>
      <c r="J503" s="38">
        <f>J504+J505+J506+J507</f>
        <v>0</v>
      </c>
      <c r="K503" s="54"/>
      <c r="L503" s="132"/>
      <c r="M503" s="132"/>
      <c r="N503" s="132"/>
      <c r="O503" s="132"/>
    </row>
    <row r="504" spans="1:15" s="30" customFormat="1" hidden="1">
      <c r="A504" s="26" t="s">
        <v>15</v>
      </c>
      <c r="B504" s="25" t="s">
        <v>190</v>
      </c>
      <c r="C504" s="25" t="s">
        <v>214</v>
      </c>
      <c r="D504" s="25" t="s">
        <v>217</v>
      </c>
      <c r="E504" s="25" t="s">
        <v>52</v>
      </c>
      <c r="F504" s="25" t="s">
        <v>16</v>
      </c>
      <c r="G504" s="38"/>
      <c r="H504" s="38"/>
      <c r="I504" s="28">
        <f t="shared" si="162"/>
        <v>0</v>
      </c>
      <c r="J504" s="38"/>
      <c r="K504" s="54"/>
      <c r="L504" s="132"/>
      <c r="M504" s="132"/>
      <c r="N504" s="132"/>
      <c r="O504" s="132"/>
    </row>
    <row r="505" spans="1:15" s="30" customFormat="1" hidden="1">
      <c r="A505" s="26" t="s">
        <v>17</v>
      </c>
      <c r="B505" s="25" t="s">
        <v>190</v>
      </c>
      <c r="C505" s="25" t="s">
        <v>214</v>
      </c>
      <c r="D505" s="25" t="s">
        <v>217</v>
      </c>
      <c r="E505" s="25" t="s">
        <v>52</v>
      </c>
      <c r="F505" s="25" t="s">
        <v>9</v>
      </c>
      <c r="G505" s="38"/>
      <c r="H505" s="38"/>
      <c r="I505" s="28">
        <f t="shared" si="162"/>
        <v>0</v>
      </c>
      <c r="J505" s="38"/>
      <c r="K505" s="54"/>
      <c r="L505" s="132"/>
      <c r="M505" s="132"/>
      <c r="N505" s="132"/>
      <c r="O505" s="132"/>
    </row>
    <row r="506" spans="1:15" s="30" customFormat="1" hidden="1">
      <c r="A506" s="26" t="s">
        <v>18</v>
      </c>
      <c r="B506" s="25" t="s">
        <v>190</v>
      </c>
      <c r="C506" s="25" t="s">
        <v>214</v>
      </c>
      <c r="D506" s="25" t="s">
        <v>219</v>
      </c>
      <c r="E506" s="25" t="s">
        <v>52</v>
      </c>
      <c r="F506" s="25" t="s">
        <v>10</v>
      </c>
      <c r="G506" s="38"/>
      <c r="H506" s="38"/>
      <c r="I506" s="28">
        <f t="shared" si="162"/>
        <v>0</v>
      </c>
      <c r="J506" s="38"/>
      <c r="K506" s="54"/>
      <c r="L506" s="132"/>
      <c r="M506" s="132"/>
      <c r="N506" s="132"/>
      <c r="O506" s="132"/>
    </row>
    <row r="507" spans="1:15" s="30" customFormat="1" hidden="1">
      <c r="A507" s="26" t="s">
        <v>19</v>
      </c>
      <c r="B507" s="25" t="s">
        <v>190</v>
      </c>
      <c r="C507" s="25" t="s">
        <v>214</v>
      </c>
      <c r="D507" s="25" t="s">
        <v>219</v>
      </c>
      <c r="E507" s="25" t="s">
        <v>52</v>
      </c>
      <c r="F507" s="25" t="s">
        <v>11</v>
      </c>
      <c r="G507" s="38"/>
      <c r="H507" s="38"/>
      <c r="I507" s="28">
        <f t="shared" si="162"/>
        <v>0</v>
      </c>
      <c r="J507" s="38"/>
      <c r="K507" s="54"/>
      <c r="L507" s="132"/>
      <c r="M507" s="132"/>
      <c r="N507" s="132"/>
      <c r="O507" s="132"/>
    </row>
    <row r="508" spans="1:15" s="30" customFormat="1" ht="27" customHeight="1">
      <c r="A508" s="50" t="s">
        <v>24</v>
      </c>
      <c r="B508" s="51" t="s">
        <v>190</v>
      </c>
      <c r="C508" s="51" t="s">
        <v>214</v>
      </c>
      <c r="D508" s="41" t="s">
        <v>25</v>
      </c>
      <c r="E508" s="51"/>
      <c r="F508" s="51"/>
      <c r="G508" s="28">
        <f>G509+G513+G530+G544+G523+G551+G537</f>
        <v>1940.5</v>
      </c>
      <c r="H508" s="28">
        <f>H509+H513+H530+H544+H523+H551+H537</f>
        <v>58.3</v>
      </c>
      <c r="I508" s="28">
        <f t="shared" si="162"/>
        <v>1998.8</v>
      </c>
      <c r="J508" s="28">
        <f>J509+J513+J530+J544+J523+J551+J537</f>
        <v>602.4</v>
      </c>
      <c r="K508" s="28">
        <f>K509+K513+K530+K544+K523+K551+K537</f>
        <v>602.4</v>
      </c>
      <c r="L508" s="132"/>
      <c r="M508" s="132"/>
      <c r="N508" s="132"/>
      <c r="O508" s="132"/>
    </row>
    <row r="509" spans="1:15" s="30" customFormat="1" ht="17.25" hidden="1" customHeight="1">
      <c r="A509" s="26" t="s">
        <v>218</v>
      </c>
      <c r="B509" s="25" t="s">
        <v>190</v>
      </c>
      <c r="C509" s="25" t="s">
        <v>214</v>
      </c>
      <c r="D509" s="42" t="s">
        <v>220</v>
      </c>
      <c r="E509" s="25"/>
      <c r="F509" s="25"/>
      <c r="G509" s="38">
        <f t="shared" ref="G509:J511" si="175">G510</f>
        <v>0</v>
      </c>
      <c r="H509" s="38"/>
      <c r="I509" s="28">
        <f t="shared" si="162"/>
        <v>0</v>
      </c>
      <c r="J509" s="38">
        <f t="shared" si="175"/>
        <v>0</v>
      </c>
      <c r="K509" s="54"/>
      <c r="L509" s="132"/>
      <c r="M509" s="132"/>
      <c r="N509" s="132"/>
      <c r="O509" s="132"/>
    </row>
    <row r="510" spans="1:15" s="30" customFormat="1" ht="25.5" hidden="1" customHeight="1">
      <c r="A510" s="68" t="s">
        <v>183</v>
      </c>
      <c r="B510" s="25" t="s">
        <v>190</v>
      </c>
      <c r="C510" s="25" t="s">
        <v>214</v>
      </c>
      <c r="D510" s="42" t="s">
        <v>220</v>
      </c>
      <c r="E510" s="25" t="s">
        <v>44</v>
      </c>
      <c r="F510" s="25"/>
      <c r="G510" s="38">
        <f t="shared" si="175"/>
        <v>0</v>
      </c>
      <c r="H510" s="38"/>
      <c r="I510" s="28">
        <f t="shared" si="162"/>
        <v>0</v>
      </c>
      <c r="J510" s="38">
        <f t="shared" si="175"/>
        <v>0</v>
      </c>
      <c r="K510" s="54"/>
      <c r="L510" s="132"/>
      <c r="M510" s="132"/>
      <c r="N510" s="132"/>
      <c r="O510" s="132"/>
    </row>
    <row r="511" spans="1:15" s="30" customFormat="1" ht="29.25" hidden="1" customHeight="1">
      <c r="A511" s="68" t="s">
        <v>154</v>
      </c>
      <c r="B511" s="25" t="s">
        <v>190</v>
      </c>
      <c r="C511" s="25" t="s">
        <v>214</v>
      </c>
      <c r="D511" s="42" t="s">
        <v>220</v>
      </c>
      <c r="E511" s="25" t="s">
        <v>52</v>
      </c>
      <c r="F511" s="25"/>
      <c r="G511" s="38">
        <f t="shared" si="175"/>
        <v>0</v>
      </c>
      <c r="H511" s="38"/>
      <c r="I511" s="28">
        <f t="shared" si="162"/>
        <v>0</v>
      </c>
      <c r="J511" s="38">
        <f t="shared" si="175"/>
        <v>0</v>
      </c>
      <c r="K511" s="54"/>
      <c r="L511" s="132"/>
      <c r="M511" s="132"/>
      <c r="N511" s="132"/>
      <c r="O511" s="132"/>
    </row>
    <row r="512" spans="1:15" s="30" customFormat="1" hidden="1">
      <c r="A512" s="26" t="s">
        <v>221</v>
      </c>
      <c r="B512" s="25" t="s">
        <v>190</v>
      </c>
      <c r="C512" s="25" t="s">
        <v>214</v>
      </c>
      <c r="D512" s="42" t="s">
        <v>220</v>
      </c>
      <c r="E512" s="25" t="s">
        <v>52</v>
      </c>
      <c r="F512" s="25" t="s">
        <v>9</v>
      </c>
      <c r="G512" s="38"/>
      <c r="H512" s="38"/>
      <c r="I512" s="28">
        <f t="shared" si="162"/>
        <v>0</v>
      </c>
      <c r="J512" s="38"/>
      <c r="K512" s="54"/>
      <c r="L512" s="132"/>
      <c r="M512" s="132"/>
      <c r="N512" s="132"/>
      <c r="O512" s="132"/>
    </row>
    <row r="513" spans="1:15" s="30" customFormat="1" ht="24" customHeight="1">
      <c r="A513" s="60" t="s">
        <v>509</v>
      </c>
      <c r="B513" s="25" t="s">
        <v>190</v>
      </c>
      <c r="C513" s="25" t="s">
        <v>214</v>
      </c>
      <c r="D513" s="42" t="s">
        <v>222</v>
      </c>
      <c r="E513" s="51"/>
      <c r="F513" s="51"/>
      <c r="G513" s="38">
        <f>G517+G514+G520</f>
        <v>523</v>
      </c>
      <c r="H513" s="38">
        <f>H517+H514+H520</f>
        <v>0</v>
      </c>
      <c r="I513" s="28">
        <f t="shared" si="162"/>
        <v>523</v>
      </c>
      <c r="J513" s="38">
        <f>J517+J514+J520</f>
        <v>210</v>
      </c>
      <c r="K513" s="38">
        <f>K517+K514+K520</f>
        <v>210</v>
      </c>
      <c r="L513" s="132"/>
      <c r="M513" s="132"/>
      <c r="N513" s="132"/>
      <c r="O513" s="132"/>
    </row>
    <row r="514" spans="1:15" s="30" customFormat="1" ht="24.75" customHeight="1">
      <c r="A514" s="27" t="s">
        <v>183</v>
      </c>
      <c r="B514" s="25" t="s">
        <v>190</v>
      </c>
      <c r="C514" s="25" t="s">
        <v>214</v>
      </c>
      <c r="D514" s="42" t="s">
        <v>222</v>
      </c>
      <c r="E514" s="25" t="s">
        <v>44</v>
      </c>
      <c r="F514" s="51"/>
      <c r="G514" s="38">
        <f t="shared" ref="G514:K515" si="176">G515</f>
        <v>340.2</v>
      </c>
      <c r="H514" s="38">
        <f t="shared" si="176"/>
        <v>0</v>
      </c>
      <c r="I514" s="28">
        <f t="shared" si="162"/>
        <v>340.2</v>
      </c>
      <c r="J514" s="38">
        <f t="shared" si="176"/>
        <v>50</v>
      </c>
      <c r="K514" s="38">
        <f t="shared" si="176"/>
        <v>50</v>
      </c>
      <c r="L514" s="132"/>
      <c r="M514" s="132"/>
      <c r="N514" s="132"/>
      <c r="O514" s="132"/>
    </row>
    <row r="515" spans="1:15" s="30" customFormat="1" ht="25.5" customHeight="1">
      <c r="A515" s="27" t="s">
        <v>171</v>
      </c>
      <c r="B515" s="25" t="s">
        <v>190</v>
      </c>
      <c r="C515" s="25" t="s">
        <v>214</v>
      </c>
      <c r="D515" s="42" t="s">
        <v>222</v>
      </c>
      <c r="E515" s="25" t="s">
        <v>52</v>
      </c>
      <c r="F515" s="51"/>
      <c r="G515" s="38">
        <f t="shared" si="176"/>
        <v>340.2</v>
      </c>
      <c r="H515" s="38">
        <f t="shared" si="176"/>
        <v>0</v>
      </c>
      <c r="I515" s="28">
        <f t="shared" si="162"/>
        <v>340.2</v>
      </c>
      <c r="J515" s="38">
        <f t="shared" si="176"/>
        <v>50</v>
      </c>
      <c r="K515" s="38">
        <f t="shared" si="176"/>
        <v>50</v>
      </c>
      <c r="L515" s="132"/>
      <c r="M515" s="132"/>
      <c r="N515" s="132"/>
      <c r="O515" s="132"/>
    </row>
    <row r="516" spans="1:15" s="30" customFormat="1" ht="13.5" customHeight="1">
      <c r="A516" s="58" t="s">
        <v>15</v>
      </c>
      <c r="B516" s="25" t="s">
        <v>190</v>
      </c>
      <c r="C516" s="25" t="s">
        <v>214</v>
      </c>
      <c r="D516" s="42" t="s">
        <v>222</v>
      </c>
      <c r="E516" s="25" t="s">
        <v>52</v>
      </c>
      <c r="F516" s="25" t="s">
        <v>16</v>
      </c>
      <c r="G516" s="38">
        <v>340.2</v>
      </c>
      <c r="H516" s="38">
        <v>0</v>
      </c>
      <c r="I516" s="28">
        <f t="shared" si="162"/>
        <v>340.2</v>
      </c>
      <c r="J516" s="53">
        <f>'[1]Бюджет 2026 г 1 чт расчет (2)'!$I$418</f>
        <v>50</v>
      </c>
      <c r="K516" s="53">
        <f>'[1]Бюджет 2026 г 1 чт расчет (2)'!$K$418</f>
        <v>50</v>
      </c>
      <c r="L516" s="132"/>
      <c r="M516" s="132"/>
      <c r="N516" s="132"/>
      <c r="O516" s="132"/>
    </row>
    <row r="517" spans="1:15" s="30" customFormat="1">
      <c r="A517" s="67" t="s">
        <v>121</v>
      </c>
      <c r="B517" s="25" t="s">
        <v>190</v>
      </c>
      <c r="C517" s="25" t="s">
        <v>214</v>
      </c>
      <c r="D517" s="42" t="s">
        <v>222</v>
      </c>
      <c r="E517" s="25" t="s">
        <v>122</v>
      </c>
      <c r="F517" s="25"/>
      <c r="G517" s="38">
        <f t="shared" ref="G517:K518" si="177">G518</f>
        <v>160</v>
      </c>
      <c r="H517" s="38">
        <f t="shared" si="177"/>
        <v>0</v>
      </c>
      <c r="I517" s="28">
        <f t="shared" si="162"/>
        <v>160</v>
      </c>
      <c r="J517" s="38">
        <f t="shared" si="177"/>
        <v>160</v>
      </c>
      <c r="K517" s="38">
        <f t="shared" si="177"/>
        <v>160</v>
      </c>
      <c r="L517" s="132"/>
      <c r="M517" s="132"/>
      <c r="N517" s="132"/>
      <c r="O517" s="132"/>
    </row>
    <row r="518" spans="1:15" s="30" customFormat="1" ht="15.75" customHeight="1">
      <c r="A518" s="67" t="s">
        <v>160</v>
      </c>
      <c r="B518" s="25" t="s">
        <v>190</v>
      </c>
      <c r="C518" s="25" t="s">
        <v>214</v>
      </c>
      <c r="D518" s="42" t="s">
        <v>222</v>
      </c>
      <c r="E518" s="25" t="s">
        <v>161</v>
      </c>
      <c r="F518" s="25"/>
      <c r="G518" s="38">
        <f t="shared" si="177"/>
        <v>160</v>
      </c>
      <c r="H518" s="38">
        <f t="shared" si="177"/>
        <v>0</v>
      </c>
      <c r="I518" s="28">
        <f t="shared" si="162"/>
        <v>160</v>
      </c>
      <c r="J518" s="38">
        <f t="shared" si="177"/>
        <v>160</v>
      </c>
      <c r="K518" s="38">
        <f t="shared" si="177"/>
        <v>160</v>
      </c>
      <c r="L518" s="132"/>
      <c r="M518" s="132"/>
      <c r="N518" s="132"/>
      <c r="O518" s="132"/>
    </row>
    <row r="519" spans="1:15" s="30" customFormat="1">
      <c r="A519" s="52" t="s">
        <v>15</v>
      </c>
      <c r="B519" s="25" t="s">
        <v>190</v>
      </c>
      <c r="C519" s="25" t="s">
        <v>214</v>
      </c>
      <c r="D519" s="42" t="s">
        <v>222</v>
      </c>
      <c r="E519" s="25" t="s">
        <v>161</v>
      </c>
      <c r="F519" s="25" t="s">
        <v>16</v>
      </c>
      <c r="G519" s="38">
        <f>'[1]Бюджет 2026 г 1 чт расчет (2)'!$H$651</f>
        <v>160</v>
      </c>
      <c r="H519" s="38"/>
      <c r="I519" s="28">
        <f t="shared" si="162"/>
        <v>160</v>
      </c>
      <c r="J519" s="53">
        <f>'[1]Бюджет 2026 г 1 чт расчет (2)'!$I$651</f>
        <v>160</v>
      </c>
      <c r="K519" s="53">
        <f>'[1]Бюджет 2026 г 1 чт расчет (2)'!$K$651</f>
        <v>160</v>
      </c>
      <c r="L519" s="132"/>
      <c r="M519" s="132"/>
      <c r="N519" s="132"/>
      <c r="O519" s="132"/>
    </row>
    <row r="520" spans="1:15" s="30" customFormat="1">
      <c r="A520" s="52" t="s">
        <v>55</v>
      </c>
      <c r="B520" s="25" t="s">
        <v>190</v>
      </c>
      <c r="C520" s="25" t="s">
        <v>214</v>
      </c>
      <c r="D520" s="42" t="s">
        <v>222</v>
      </c>
      <c r="E520" s="25" t="s">
        <v>56</v>
      </c>
      <c r="F520" s="25"/>
      <c r="G520" s="38">
        <f>G521</f>
        <v>22.8</v>
      </c>
      <c r="H520" s="38">
        <f>H521</f>
        <v>0</v>
      </c>
      <c r="I520" s="28">
        <f t="shared" si="162"/>
        <v>22.8</v>
      </c>
      <c r="J520" s="53">
        <f>J521</f>
        <v>0</v>
      </c>
      <c r="K520" s="53">
        <f>K521</f>
        <v>0</v>
      </c>
      <c r="L520" s="132"/>
      <c r="M520" s="132"/>
      <c r="N520" s="132"/>
      <c r="O520" s="132"/>
    </row>
    <row r="521" spans="1:15" s="30" customFormat="1">
      <c r="A521" s="52" t="s">
        <v>78</v>
      </c>
      <c r="B521" s="25" t="s">
        <v>190</v>
      </c>
      <c r="C521" s="25" t="s">
        <v>214</v>
      </c>
      <c r="D521" s="42" t="s">
        <v>222</v>
      </c>
      <c r="E521" s="25" t="s">
        <v>79</v>
      </c>
      <c r="F521" s="25"/>
      <c r="G521" s="38">
        <f>G522</f>
        <v>22.8</v>
      </c>
      <c r="H521" s="38">
        <f>H522</f>
        <v>0</v>
      </c>
      <c r="I521" s="28">
        <f t="shared" si="162"/>
        <v>22.8</v>
      </c>
      <c r="J521" s="53">
        <f>J522</f>
        <v>0</v>
      </c>
      <c r="K521" s="53">
        <f>K522</f>
        <v>0</v>
      </c>
      <c r="L521" s="132"/>
      <c r="M521" s="132"/>
      <c r="N521" s="132"/>
      <c r="O521" s="132"/>
    </row>
    <row r="522" spans="1:15" s="30" customFormat="1">
      <c r="A522" s="52" t="s">
        <v>15</v>
      </c>
      <c r="B522" s="25" t="s">
        <v>190</v>
      </c>
      <c r="C522" s="25" t="s">
        <v>214</v>
      </c>
      <c r="D522" s="42" t="s">
        <v>222</v>
      </c>
      <c r="E522" s="25" t="s">
        <v>79</v>
      </c>
      <c r="F522" s="25" t="s">
        <v>16</v>
      </c>
      <c r="G522" s="38">
        <v>22.8</v>
      </c>
      <c r="H522" s="38">
        <v>0</v>
      </c>
      <c r="I522" s="28">
        <f t="shared" si="162"/>
        <v>22.8</v>
      </c>
      <c r="J522" s="53"/>
      <c r="K522" s="53"/>
      <c r="L522" s="132"/>
      <c r="M522" s="132"/>
      <c r="N522" s="132"/>
      <c r="O522" s="132"/>
    </row>
    <row r="523" spans="1:15" s="30" customFormat="1" ht="36">
      <c r="A523" s="52" t="s">
        <v>698</v>
      </c>
      <c r="B523" s="25" t="s">
        <v>190</v>
      </c>
      <c r="C523" s="25" t="s">
        <v>214</v>
      </c>
      <c r="D523" s="42" t="s">
        <v>697</v>
      </c>
      <c r="E523" s="25"/>
      <c r="F523" s="25"/>
      <c r="G523" s="38">
        <f>G524</f>
        <v>955</v>
      </c>
      <c r="H523" s="38">
        <f t="shared" ref="H523:K525" si="178">H524</f>
        <v>0</v>
      </c>
      <c r="I523" s="38">
        <f>G523+H523</f>
        <v>955</v>
      </c>
      <c r="J523" s="38">
        <f t="shared" si="178"/>
        <v>0</v>
      </c>
      <c r="K523" s="38">
        <f t="shared" si="178"/>
        <v>0</v>
      </c>
      <c r="L523" s="132"/>
      <c r="M523" s="132"/>
      <c r="N523" s="132"/>
      <c r="O523" s="132"/>
    </row>
    <row r="524" spans="1:15" s="30" customFormat="1" ht="24">
      <c r="A524" s="27" t="s">
        <v>183</v>
      </c>
      <c r="B524" s="25" t="s">
        <v>190</v>
      </c>
      <c r="C524" s="25" t="s">
        <v>214</v>
      </c>
      <c r="D524" s="42" t="s">
        <v>697</v>
      </c>
      <c r="E524" s="25" t="s">
        <v>44</v>
      </c>
      <c r="F524" s="25"/>
      <c r="G524" s="38">
        <f>G525</f>
        <v>955</v>
      </c>
      <c r="H524" s="38">
        <f t="shared" si="178"/>
        <v>0</v>
      </c>
      <c r="I524" s="38">
        <f t="shared" ref="I524:I526" si="179">G524+H524</f>
        <v>955</v>
      </c>
      <c r="J524" s="38">
        <f t="shared" si="178"/>
        <v>0</v>
      </c>
      <c r="K524" s="38">
        <f t="shared" si="178"/>
        <v>0</v>
      </c>
      <c r="L524" s="132"/>
      <c r="M524" s="132"/>
      <c r="N524" s="132"/>
      <c r="O524" s="132"/>
    </row>
    <row r="525" spans="1:15" s="30" customFormat="1" ht="24">
      <c r="A525" s="27" t="s">
        <v>171</v>
      </c>
      <c r="B525" s="25" t="s">
        <v>190</v>
      </c>
      <c r="C525" s="25" t="s">
        <v>214</v>
      </c>
      <c r="D525" s="42" t="s">
        <v>697</v>
      </c>
      <c r="E525" s="25" t="s">
        <v>52</v>
      </c>
      <c r="F525" s="25"/>
      <c r="G525" s="38">
        <f>G526</f>
        <v>955</v>
      </c>
      <c r="H525" s="38">
        <f t="shared" si="178"/>
        <v>0</v>
      </c>
      <c r="I525" s="38">
        <f t="shared" si="179"/>
        <v>955</v>
      </c>
      <c r="J525" s="38">
        <f t="shared" si="178"/>
        <v>0</v>
      </c>
      <c r="K525" s="38">
        <f t="shared" si="178"/>
        <v>0</v>
      </c>
      <c r="L525" s="132"/>
      <c r="M525" s="132"/>
      <c r="N525" s="132"/>
      <c r="O525" s="132"/>
    </row>
    <row r="526" spans="1:15" s="30" customFormat="1">
      <c r="A526" s="58" t="s">
        <v>15</v>
      </c>
      <c r="B526" s="25" t="s">
        <v>190</v>
      </c>
      <c r="C526" s="25" t="s">
        <v>214</v>
      </c>
      <c r="D526" s="42" t="s">
        <v>697</v>
      </c>
      <c r="E526" s="25" t="s">
        <v>52</v>
      </c>
      <c r="F526" s="25" t="s">
        <v>16</v>
      </c>
      <c r="G526" s="38">
        <v>955</v>
      </c>
      <c r="H526" s="38">
        <v>0</v>
      </c>
      <c r="I526" s="38">
        <f t="shared" si="179"/>
        <v>955</v>
      </c>
      <c r="J526" s="53"/>
      <c r="K526" s="53"/>
      <c r="L526" s="132"/>
      <c r="M526" s="132"/>
      <c r="N526" s="132"/>
      <c r="O526" s="132"/>
    </row>
    <row r="527" spans="1:15" s="30" customFormat="1" hidden="1">
      <c r="A527" s="67" t="s">
        <v>121</v>
      </c>
      <c r="B527" s="25" t="s">
        <v>190</v>
      </c>
      <c r="C527" s="25" t="s">
        <v>214</v>
      </c>
      <c r="D527" s="42" t="s">
        <v>697</v>
      </c>
      <c r="E527" s="25" t="s">
        <v>122</v>
      </c>
      <c r="F527" s="25"/>
      <c r="G527" s="38"/>
      <c r="H527" s="38"/>
      <c r="I527" s="28"/>
      <c r="J527" s="53"/>
      <c r="K527" s="53"/>
      <c r="L527" s="132"/>
      <c r="M527" s="132"/>
      <c r="N527" s="132"/>
      <c r="O527" s="132"/>
    </row>
    <row r="528" spans="1:15" s="30" customFormat="1" hidden="1">
      <c r="A528" s="67" t="s">
        <v>160</v>
      </c>
      <c r="B528" s="25" t="s">
        <v>190</v>
      </c>
      <c r="C528" s="25" t="s">
        <v>214</v>
      </c>
      <c r="D528" s="42" t="s">
        <v>697</v>
      </c>
      <c r="E528" s="25" t="s">
        <v>161</v>
      </c>
      <c r="F528" s="25"/>
      <c r="G528" s="38"/>
      <c r="H528" s="38"/>
      <c r="I528" s="28"/>
      <c r="J528" s="53"/>
      <c r="K528" s="53"/>
      <c r="L528" s="132"/>
      <c r="M528" s="132"/>
      <c r="N528" s="132"/>
      <c r="O528" s="132"/>
    </row>
    <row r="529" spans="1:15" s="30" customFormat="1" hidden="1">
      <c r="A529" s="52" t="s">
        <v>15</v>
      </c>
      <c r="B529" s="25" t="s">
        <v>190</v>
      </c>
      <c r="C529" s="25" t="s">
        <v>214</v>
      </c>
      <c r="D529" s="42" t="s">
        <v>697</v>
      </c>
      <c r="E529" s="25" t="s">
        <v>161</v>
      </c>
      <c r="F529" s="25" t="s">
        <v>16</v>
      </c>
      <c r="G529" s="38"/>
      <c r="H529" s="38"/>
      <c r="I529" s="28"/>
      <c r="J529" s="53"/>
      <c r="K529" s="53"/>
      <c r="L529" s="132"/>
      <c r="M529" s="132"/>
      <c r="N529" s="132"/>
      <c r="O529" s="132"/>
    </row>
    <row r="530" spans="1:15" s="30" customFormat="1" ht="75" customHeight="1">
      <c r="A530" s="52" t="s">
        <v>510</v>
      </c>
      <c r="B530" s="25" t="s">
        <v>190</v>
      </c>
      <c r="C530" s="25" t="s">
        <v>214</v>
      </c>
      <c r="D530" s="42" t="s">
        <v>223</v>
      </c>
      <c r="E530" s="25"/>
      <c r="F530" s="25"/>
      <c r="G530" s="38">
        <f>G534+G531</f>
        <v>212.5</v>
      </c>
      <c r="H530" s="38">
        <f t="shared" ref="H530:K530" si="180">H534+H531</f>
        <v>0</v>
      </c>
      <c r="I530" s="28">
        <f>G530+H530</f>
        <v>212.5</v>
      </c>
      <c r="J530" s="38">
        <f t="shared" si="180"/>
        <v>162.4</v>
      </c>
      <c r="K530" s="38">
        <f t="shared" si="180"/>
        <v>162.4</v>
      </c>
      <c r="L530" s="132"/>
      <c r="M530" s="132"/>
      <c r="N530" s="132"/>
      <c r="O530" s="132"/>
    </row>
    <row r="531" spans="1:15" s="30" customFormat="1" ht="23.25" customHeight="1">
      <c r="A531" s="27" t="s">
        <v>183</v>
      </c>
      <c r="B531" s="25" t="s">
        <v>190</v>
      </c>
      <c r="C531" s="25" t="s">
        <v>214</v>
      </c>
      <c r="D531" s="42" t="s">
        <v>223</v>
      </c>
      <c r="E531" s="25" t="s">
        <v>44</v>
      </c>
      <c r="F531" s="25"/>
      <c r="G531" s="38">
        <f>G532</f>
        <v>100</v>
      </c>
      <c r="H531" s="38">
        <f t="shared" ref="G531:K532" si="181">H532</f>
        <v>0</v>
      </c>
      <c r="I531" s="28">
        <f>G531+H531</f>
        <v>100</v>
      </c>
      <c r="J531" s="38">
        <f t="shared" si="181"/>
        <v>50</v>
      </c>
      <c r="K531" s="38">
        <f t="shared" si="181"/>
        <v>50</v>
      </c>
      <c r="L531" s="132"/>
      <c r="M531" s="132"/>
      <c r="N531" s="132"/>
      <c r="O531" s="132"/>
    </row>
    <row r="532" spans="1:15" s="30" customFormat="1" ht="27.75" customHeight="1">
      <c r="A532" s="27" t="s">
        <v>171</v>
      </c>
      <c r="B532" s="25" t="s">
        <v>190</v>
      </c>
      <c r="C532" s="25" t="s">
        <v>214</v>
      </c>
      <c r="D532" s="42" t="s">
        <v>223</v>
      </c>
      <c r="E532" s="25" t="s">
        <v>52</v>
      </c>
      <c r="F532" s="25"/>
      <c r="G532" s="38">
        <f t="shared" si="181"/>
        <v>100</v>
      </c>
      <c r="H532" s="38">
        <f t="shared" si="181"/>
        <v>0</v>
      </c>
      <c r="I532" s="28">
        <f>G532+H532</f>
        <v>100</v>
      </c>
      <c r="J532" s="38">
        <f t="shared" si="181"/>
        <v>50</v>
      </c>
      <c r="K532" s="38">
        <f t="shared" si="181"/>
        <v>50</v>
      </c>
      <c r="L532" s="132"/>
      <c r="M532" s="132"/>
      <c r="N532" s="132"/>
      <c r="O532" s="132"/>
    </row>
    <row r="533" spans="1:15" s="30" customFormat="1" ht="12.75" customHeight="1">
      <c r="A533" s="58" t="s">
        <v>15</v>
      </c>
      <c r="B533" s="25" t="s">
        <v>190</v>
      </c>
      <c r="C533" s="25" t="s">
        <v>214</v>
      </c>
      <c r="D533" s="42" t="s">
        <v>223</v>
      </c>
      <c r="E533" s="25" t="s">
        <v>52</v>
      </c>
      <c r="F533" s="25" t="s">
        <v>16</v>
      </c>
      <c r="G533" s="38">
        <f>'[1]Бюджет 2026 г 1 чт расчет (2)'!$H$410</f>
        <v>100</v>
      </c>
      <c r="H533" s="38"/>
      <c r="I533" s="28">
        <f>G533+H533</f>
        <v>100</v>
      </c>
      <c r="J533" s="53">
        <f>'[1]Бюджет 2026 г 1 чт расчет (2)'!$I$410</f>
        <v>50</v>
      </c>
      <c r="K533" s="53">
        <f>'[1]Бюджет 2026 г 1 чт расчет (2)'!$K$410</f>
        <v>50</v>
      </c>
      <c r="L533" s="132"/>
      <c r="M533" s="132"/>
      <c r="N533" s="132"/>
      <c r="O533" s="132"/>
    </row>
    <row r="534" spans="1:15" s="30" customFormat="1">
      <c r="A534" s="67" t="s">
        <v>121</v>
      </c>
      <c r="B534" s="25" t="s">
        <v>190</v>
      </c>
      <c r="C534" s="25" t="s">
        <v>214</v>
      </c>
      <c r="D534" s="42" t="s">
        <v>223</v>
      </c>
      <c r="E534" s="25" t="s">
        <v>122</v>
      </c>
      <c r="F534" s="25"/>
      <c r="G534" s="38">
        <f t="shared" ref="G534:K535" si="182">G535</f>
        <v>112.5</v>
      </c>
      <c r="H534" s="38">
        <f t="shared" si="182"/>
        <v>0</v>
      </c>
      <c r="I534" s="28">
        <f t="shared" si="162"/>
        <v>112.5</v>
      </c>
      <c r="J534" s="38">
        <f t="shared" si="182"/>
        <v>112.4</v>
      </c>
      <c r="K534" s="38">
        <f t="shared" si="182"/>
        <v>112.4</v>
      </c>
      <c r="L534" s="132"/>
      <c r="M534" s="132"/>
      <c r="N534" s="132"/>
      <c r="O534" s="132"/>
    </row>
    <row r="535" spans="1:15" s="30" customFormat="1">
      <c r="A535" s="67" t="s">
        <v>160</v>
      </c>
      <c r="B535" s="25" t="s">
        <v>190</v>
      </c>
      <c r="C535" s="25" t="s">
        <v>214</v>
      </c>
      <c r="D535" s="42" t="s">
        <v>223</v>
      </c>
      <c r="E535" s="25" t="s">
        <v>161</v>
      </c>
      <c r="F535" s="25"/>
      <c r="G535" s="38">
        <f t="shared" si="182"/>
        <v>112.5</v>
      </c>
      <c r="H535" s="38">
        <f t="shared" si="182"/>
        <v>0</v>
      </c>
      <c r="I535" s="28">
        <f t="shared" si="162"/>
        <v>112.5</v>
      </c>
      <c r="J535" s="38">
        <f t="shared" si="182"/>
        <v>112.4</v>
      </c>
      <c r="K535" s="38">
        <f t="shared" si="182"/>
        <v>112.4</v>
      </c>
      <c r="L535" s="132"/>
      <c r="M535" s="132"/>
      <c r="N535" s="132"/>
      <c r="O535" s="132"/>
    </row>
    <row r="536" spans="1:15" s="30" customFormat="1">
      <c r="A536" s="52" t="s">
        <v>15</v>
      </c>
      <c r="B536" s="25" t="s">
        <v>190</v>
      </c>
      <c r="C536" s="25" t="s">
        <v>214</v>
      </c>
      <c r="D536" s="42" t="s">
        <v>223</v>
      </c>
      <c r="E536" s="25" t="s">
        <v>161</v>
      </c>
      <c r="F536" s="25" t="s">
        <v>16</v>
      </c>
      <c r="G536" s="38">
        <f>'[1]Бюджет 2026 г 1 чт расчет (2)'!$H$635</f>
        <v>112.5</v>
      </c>
      <c r="H536" s="38"/>
      <c r="I536" s="28">
        <f t="shared" si="162"/>
        <v>112.5</v>
      </c>
      <c r="J536" s="53">
        <f>'[1]Бюджет 2026 г 1 чт расчет (2)'!$I$635</f>
        <v>112.4</v>
      </c>
      <c r="K536" s="53">
        <f>'[1]Бюджет 2026 г 1 чт расчет (2)'!$K$635</f>
        <v>112.4</v>
      </c>
      <c r="L536" s="132"/>
      <c r="M536" s="132"/>
      <c r="N536" s="132"/>
      <c r="O536" s="132"/>
    </row>
    <row r="537" spans="1:15" s="30" customFormat="1" ht="30.75" customHeight="1">
      <c r="A537" s="52" t="s">
        <v>702</v>
      </c>
      <c r="B537" s="25" t="s">
        <v>190</v>
      </c>
      <c r="C537" s="25" t="s">
        <v>214</v>
      </c>
      <c r="D537" s="42" t="s">
        <v>701</v>
      </c>
      <c r="E537" s="25"/>
      <c r="F537" s="25"/>
      <c r="G537" s="38">
        <f>G538+G541</f>
        <v>0</v>
      </c>
      <c r="H537" s="38">
        <f t="shared" ref="H537:K537" si="183">H538+H541</f>
        <v>40</v>
      </c>
      <c r="I537" s="38">
        <f>G537+H537</f>
        <v>40</v>
      </c>
      <c r="J537" s="38">
        <f t="shared" si="183"/>
        <v>0</v>
      </c>
      <c r="K537" s="38">
        <f t="shared" si="183"/>
        <v>0</v>
      </c>
      <c r="L537" s="132"/>
      <c r="M537" s="132"/>
      <c r="N537" s="132"/>
      <c r="O537" s="132"/>
    </row>
    <row r="538" spans="1:15" s="30" customFormat="1" ht="24">
      <c r="A538" s="27" t="s">
        <v>183</v>
      </c>
      <c r="B538" s="25" t="s">
        <v>190</v>
      </c>
      <c r="C538" s="25" t="s">
        <v>214</v>
      </c>
      <c r="D538" s="42" t="s">
        <v>701</v>
      </c>
      <c r="E538" s="25" t="s">
        <v>44</v>
      </c>
      <c r="F538" s="25"/>
      <c r="G538" s="38">
        <f>G539</f>
        <v>0</v>
      </c>
      <c r="H538" s="38">
        <f t="shared" ref="H538:K539" si="184">H539</f>
        <v>0</v>
      </c>
      <c r="I538" s="38">
        <f t="shared" ref="I538:I539" si="185">G538+H538</f>
        <v>0</v>
      </c>
      <c r="J538" s="38">
        <f t="shared" si="184"/>
        <v>0</v>
      </c>
      <c r="K538" s="38">
        <f t="shared" si="184"/>
        <v>0</v>
      </c>
      <c r="L538" s="132"/>
      <c r="M538" s="132"/>
      <c r="N538" s="132"/>
      <c r="O538" s="132"/>
    </row>
    <row r="539" spans="1:15" s="30" customFormat="1" ht="24">
      <c r="A539" s="27" t="s">
        <v>171</v>
      </c>
      <c r="B539" s="25" t="s">
        <v>190</v>
      </c>
      <c r="C539" s="25" t="s">
        <v>214</v>
      </c>
      <c r="D539" s="42" t="s">
        <v>701</v>
      </c>
      <c r="E539" s="25" t="s">
        <v>52</v>
      </c>
      <c r="F539" s="25"/>
      <c r="G539" s="38">
        <f>G540</f>
        <v>0</v>
      </c>
      <c r="H539" s="38">
        <f t="shared" si="184"/>
        <v>0</v>
      </c>
      <c r="I539" s="38">
        <f t="shared" si="185"/>
        <v>0</v>
      </c>
      <c r="J539" s="38">
        <f t="shared" si="184"/>
        <v>0</v>
      </c>
      <c r="K539" s="53"/>
      <c r="L539" s="132"/>
      <c r="M539" s="132"/>
      <c r="N539" s="132"/>
      <c r="O539" s="132"/>
    </row>
    <row r="540" spans="1:15" s="30" customFormat="1">
      <c r="A540" s="58" t="s">
        <v>15</v>
      </c>
      <c r="B540" s="25" t="s">
        <v>190</v>
      </c>
      <c r="C540" s="25" t="s">
        <v>214</v>
      </c>
      <c r="D540" s="42" t="s">
        <v>701</v>
      </c>
      <c r="E540" s="25" t="s">
        <v>52</v>
      </c>
      <c r="F540" s="25" t="s">
        <v>16</v>
      </c>
      <c r="G540" s="38"/>
      <c r="H540" s="38"/>
      <c r="I540" s="28"/>
      <c r="J540" s="53"/>
      <c r="K540" s="53"/>
      <c r="L540" s="132"/>
      <c r="M540" s="132"/>
      <c r="N540" s="132"/>
      <c r="O540" s="132"/>
    </row>
    <row r="541" spans="1:15" s="30" customFormat="1">
      <c r="A541" s="67" t="s">
        <v>121</v>
      </c>
      <c r="B541" s="25" t="s">
        <v>190</v>
      </c>
      <c r="C541" s="25" t="s">
        <v>214</v>
      </c>
      <c r="D541" s="42" t="s">
        <v>701</v>
      </c>
      <c r="E541" s="25" t="s">
        <v>122</v>
      </c>
      <c r="F541" s="25"/>
      <c r="G541" s="38">
        <f>G542</f>
        <v>0</v>
      </c>
      <c r="H541" s="38">
        <f t="shared" ref="H541:K542" si="186">H542</f>
        <v>40</v>
      </c>
      <c r="I541" s="38">
        <f>G541+H541</f>
        <v>40</v>
      </c>
      <c r="J541" s="38">
        <f t="shared" si="186"/>
        <v>0</v>
      </c>
      <c r="K541" s="38">
        <f t="shared" si="186"/>
        <v>0</v>
      </c>
      <c r="L541" s="132"/>
      <c r="M541" s="132"/>
      <c r="N541" s="132"/>
      <c r="O541" s="132"/>
    </row>
    <row r="542" spans="1:15" s="30" customFormat="1">
      <c r="A542" s="67" t="s">
        <v>160</v>
      </c>
      <c r="B542" s="25" t="s">
        <v>190</v>
      </c>
      <c r="C542" s="25" t="s">
        <v>214</v>
      </c>
      <c r="D542" s="42" t="s">
        <v>701</v>
      </c>
      <c r="E542" s="25" t="s">
        <v>161</v>
      </c>
      <c r="F542" s="25"/>
      <c r="G542" s="38">
        <f>G543</f>
        <v>0</v>
      </c>
      <c r="H542" s="38">
        <f t="shared" si="186"/>
        <v>40</v>
      </c>
      <c r="I542" s="38">
        <f>G542+H542</f>
        <v>40</v>
      </c>
      <c r="J542" s="38">
        <f t="shared" si="186"/>
        <v>0</v>
      </c>
      <c r="K542" s="38">
        <f t="shared" si="186"/>
        <v>0</v>
      </c>
      <c r="L542" s="132"/>
      <c r="M542" s="132"/>
      <c r="N542" s="132"/>
      <c r="O542" s="132"/>
    </row>
    <row r="543" spans="1:15" s="30" customFormat="1">
      <c r="A543" s="52" t="s">
        <v>15</v>
      </c>
      <c r="B543" s="25" t="s">
        <v>190</v>
      </c>
      <c r="C543" s="25" t="s">
        <v>214</v>
      </c>
      <c r="D543" s="42" t="s">
        <v>701</v>
      </c>
      <c r="E543" s="25" t="s">
        <v>161</v>
      </c>
      <c r="F543" s="25" t="s">
        <v>16</v>
      </c>
      <c r="G543" s="38"/>
      <c r="H543" s="38">
        <f>'[2]Поправки июнь'!$I$651</f>
        <v>40</v>
      </c>
      <c r="I543" s="38">
        <f>G543+H543</f>
        <v>40</v>
      </c>
      <c r="J543" s="53"/>
      <c r="K543" s="53"/>
      <c r="L543" s="132"/>
      <c r="M543" s="132"/>
      <c r="N543" s="132"/>
      <c r="O543" s="132"/>
    </row>
    <row r="544" spans="1:15" s="30" customFormat="1" ht="24.75" customHeight="1">
      <c r="A544" s="52" t="s">
        <v>511</v>
      </c>
      <c r="B544" s="25" t="s">
        <v>190</v>
      </c>
      <c r="C544" s="25" t="s">
        <v>214</v>
      </c>
      <c r="D544" s="42" t="s">
        <v>224</v>
      </c>
      <c r="E544" s="25"/>
      <c r="F544" s="25"/>
      <c r="G544" s="38">
        <f>G548+G545</f>
        <v>250</v>
      </c>
      <c r="H544" s="38">
        <f>H548+H545</f>
        <v>0</v>
      </c>
      <c r="I544" s="28">
        <f t="shared" si="162"/>
        <v>250</v>
      </c>
      <c r="J544" s="38">
        <f t="shared" ref="J544:K544" si="187">J548+J545</f>
        <v>230</v>
      </c>
      <c r="K544" s="38">
        <f t="shared" si="187"/>
        <v>230</v>
      </c>
      <c r="L544" s="132"/>
      <c r="M544" s="132"/>
      <c r="N544" s="132"/>
      <c r="O544" s="132"/>
    </row>
    <row r="545" spans="1:15" s="30" customFormat="1" ht="24.75" customHeight="1">
      <c r="A545" s="27" t="s">
        <v>183</v>
      </c>
      <c r="B545" s="25" t="s">
        <v>190</v>
      </c>
      <c r="C545" s="25" t="s">
        <v>214</v>
      </c>
      <c r="D545" s="42" t="s">
        <v>224</v>
      </c>
      <c r="E545" s="25" t="s">
        <v>44</v>
      </c>
      <c r="F545" s="25"/>
      <c r="G545" s="38">
        <f>G546</f>
        <v>60</v>
      </c>
      <c r="H545" s="38">
        <f>H546</f>
        <v>0</v>
      </c>
      <c r="I545" s="28">
        <f t="shared" si="162"/>
        <v>60</v>
      </c>
      <c r="J545" s="38">
        <f t="shared" ref="H545:K546" si="188">J546</f>
        <v>40</v>
      </c>
      <c r="K545" s="38">
        <f t="shared" si="188"/>
        <v>40</v>
      </c>
      <c r="L545" s="132"/>
      <c r="M545" s="132"/>
      <c r="N545" s="132"/>
      <c r="O545" s="132"/>
    </row>
    <row r="546" spans="1:15" s="30" customFormat="1" ht="25.5" customHeight="1">
      <c r="A546" s="27" t="s">
        <v>171</v>
      </c>
      <c r="B546" s="25" t="s">
        <v>190</v>
      </c>
      <c r="C546" s="25" t="s">
        <v>214</v>
      </c>
      <c r="D546" s="42" t="s">
        <v>224</v>
      </c>
      <c r="E546" s="25" t="s">
        <v>52</v>
      </c>
      <c r="F546" s="25"/>
      <c r="G546" s="38">
        <f>G547</f>
        <v>60</v>
      </c>
      <c r="H546" s="38">
        <f t="shared" si="188"/>
        <v>0</v>
      </c>
      <c r="I546" s="28">
        <f t="shared" si="162"/>
        <v>60</v>
      </c>
      <c r="J546" s="38">
        <f t="shared" si="188"/>
        <v>40</v>
      </c>
      <c r="K546" s="38">
        <f t="shared" si="188"/>
        <v>40</v>
      </c>
      <c r="L546" s="132"/>
      <c r="M546" s="132"/>
      <c r="N546" s="132"/>
      <c r="O546" s="132"/>
    </row>
    <row r="547" spans="1:15" s="30" customFormat="1" ht="13.5" customHeight="1">
      <c r="A547" s="58" t="s">
        <v>15</v>
      </c>
      <c r="B547" s="25" t="s">
        <v>190</v>
      </c>
      <c r="C547" s="25" t="s">
        <v>214</v>
      </c>
      <c r="D547" s="42" t="s">
        <v>224</v>
      </c>
      <c r="E547" s="25" t="s">
        <v>52</v>
      </c>
      <c r="F547" s="25" t="s">
        <v>16</v>
      </c>
      <c r="G547" s="38">
        <f>'[1]Бюджет 2026 г 1 чт расчет (2)'!$H$414</f>
        <v>60</v>
      </c>
      <c r="H547" s="38"/>
      <c r="I547" s="28">
        <f t="shared" ref="I547:I614" si="189">G547+H547</f>
        <v>60</v>
      </c>
      <c r="J547" s="53">
        <f>'[1]Бюджет 2026 г 1 чт расчет (2)'!$I$414</f>
        <v>40</v>
      </c>
      <c r="K547" s="53">
        <f>'[1]Бюджет 2026 г 1 чт расчет (2)'!$K$414</f>
        <v>40</v>
      </c>
      <c r="L547" s="132"/>
      <c r="M547" s="132"/>
      <c r="N547" s="132"/>
      <c r="O547" s="132"/>
    </row>
    <row r="548" spans="1:15" s="30" customFormat="1">
      <c r="A548" s="67" t="s">
        <v>121</v>
      </c>
      <c r="B548" s="25" t="s">
        <v>190</v>
      </c>
      <c r="C548" s="25" t="s">
        <v>214</v>
      </c>
      <c r="D548" s="42" t="s">
        <v>224</v>
      </c>
      <c r="E548" s="25" t="s">
        <v>122</v>
      </c>
      <c r="F548" s="25"/>
      <c r="G548" s="38">
        <f t="shared" ref="G548:K549" si="190">G549</f>
        <v>190</v>
      </c>
      <c r="H548" s="38">
        <f t="shared" si="190"/>
        <v>0</v>
      </c>
      <c r="I548" s="28">
        <f t="shared" si="189"/>
        <v>190</v>
      </c>
      <c r="J548" s="38">
        <f t="shared" si="190"/>
        <v>190</v>
      </c>
      <c r="K548" s="38">
        <f t="shared" si="190"/>
        <v>190</v>
      </c>
      <c r="L548" s="132"/>
      <c r="M548" s="132"/>
      <c r="N548" s="132"/>
      <c r="O548" s="132"/>
    </row>
    <row r="549" spans="1:15" s="30" customFormat="1" ht="12.75" customHeight="1">
      <c r="A549" s="67" t="s">
        <v>160</v>
      </c>
      <c r="B549" s="25" t="s">
        <v>190</v>
      </c>
      <c r="C549" s="25" t="s">
        <v>214</v>
      </c>
      <c r="D549" s="42" t="s">
        <v>224</v>
      </c>
      <c r="E549" s="25" t="s">
        <v>161</v>
      </c>
      <c r="F549" s="25"/>
      <c r="G549" s="38">
        <f t="shared" si="190"/>
        <v>190</v>
      </c>
      <c r="H549" s="38">
        <f t="shared" si="190"/>
        <v>0</v>
      </c>
      <c r="I549" s="28">
        <f t="shared" si="189"/>
        <v>190</v>
      </c>
      <c r="J549" s="38">
        <f t="shared" si="190"/>
        <v>190</v>
      </c>
      <c r="K549" s="38">
        <f t="shared" si="190"/>
        <v>190</v>
      </c>
      <c r="L549" s="132"/>
      <c r="M549" s="132"/>
      <c r="N549" s="132"/>
      <c r="O549" s="132"/>
    </row>
    <row r="550" spans="1:15" s="30" customFormat="1">
      <c r="A550" s="52" t="s">
        <v>15</v>
      </c>
      <c r="B550" s="25" t="s">
        <v>190</v>
      </c>
      <c r="C550" s="25" t="s">
        <v>214</v>
      </c>
      <c r="D550" s="42" t="s">
        <v>224</v>
      </c>
      <c r="E550" s="25" t="s">
        <v>161</v>
      </c>
      <c r="F550" s="25" t="s">
        <v>16</v>
      </c>
      <c r="G550" s="38">
        <f>'[1]Бюджет 2026 г 1 чт расчет (2)'!$H$643</f>
        <v>190</v>
      </c>
      <c r="H550" s="38"/>
      <c r="I550" s="28">
        <f t="shared" si="189"/>
        <v>190</v>
      </c>
      <c r="J550" s="53">
        <f>'[1]Бюджет 2026 г 1 чт расчет (2)'!$I$643</f>
        <v>190</v>
      </c>
      <c r="K550" s="53">
        <f>'[1]Бюджет 2026 г 1 чт расчет (2)'!$K$643</f>
        <v>190</v>
      </c>
      <c r="L550" s="132"/>
      <c r="M550" s="132"/>
      <c r="N550" s="132"/>
      <c r="O550" s="132"/>
    </row>
    <row r="551" spans="1:15" s="30" customFormat="1" ht="76.5">
      <c r="A551" s="83" t="s">
        <v>699</v>
      </c>
      <c r="B551" s="25" t="s">
        <v>190</v>
      </c>
      <c r="C551" s="25" t="s">
        <v>214</v>
      </c>
      <c r="D551" s="21" t="s">
        <v>700</v>
      </c>
      <c r="E551" s="19"/>
      <c r="F551" s="19"/>
      <c r="G551" s="38">
        <f>G552</f>
        <v>0</v>
      </c>
      <c r="H551" s="38">
        <f t="shared" ref="H551:K553" si="191">H552</f>
        <v>18.3</v>
      </c>
      <c r="I551" s="38">
        <f>G551+H551</f>
        <v>18.3</v>
      </c>
      <c r="J551" s="38">
        <f t="shared" si="191"/>
        <v>0</v>
      </c>
      <c r="K551" s="38">
        <f t="shared" si="191"/>
        <v>0</v>
      </c>
      <c r="L551" s="132"/>
      <c r="M551" s="132"/>
      <c r="N551" s="132"/>
      <c r="O551" s="132"/>
    </row>
    <row r="552" spans="1:15" s="30" customFormat="1" ht="25.5">
      <c r="A552" s="68" t="s">
        <v>183</v>
      </c>
      <c r="B552" s="25" t="s">
        <v>190</v>
      </c>
      <c r="C552" s="25" t="s">
        <v>214</v>
      </c>
      <c r="D552" s="21" t="s">
        <v>700</v>
      </c>
      <c r="E552" s="19" t="s">
        <v>44</v>
      </c>
      <c r="F552" s="19"/>
      <c r="G552" s="38">
        <f>G553</f>
        <v>0</v>
      </c>
      <c r="H552" s="38">
        <f t="shared" si="191"/>
        <v>18.3</v>
      </c>
      <c r="I552" s="38">
        <f t="shared" ref="I552:I554" si="192">G552+H552</f>
        <v>18.3</v>
      </c>
      <c r="J552" s="38">
        <f t="shared" si="191"/>
        <v>0</v>
      </c>
      <c r="K552" s="38">
        <f t="shared" si="191"/>
        <v>0</v>
      </c>
      <c r="L552" s="132"/>
      <c r="M552" s="132"/>
      <c r="N552" s="132"/>
      <c r="O552" s="132"/>
    </row>
    <row r="553" spans="1:15" s="30" customFormat="1" ht="25.5">
      <c r="A553" s="68" t="s">
        <v>171</v>
      </c>
      <c r="B553" s="25" t="s">
        <v>190</v>
      </c>
      <c r="C553" s="25" t="s">
        <v>214</v>
      </c>
      <c r="D553" s="21" t="s">
        <v>700</v>
      </c>
      <c r="E553" s="19" t="s">
        <v>52</v>
      </c>
      <c r="F553" s="19"/>
      <c r="G553" s="38">
        <f>G554</f>
        <v>0</v>
      </c>
      <c r="H553" s="38">
        <f t="shared" si="191"/>
        <v>18.3</v>
      </c>
      <c r="I553" s="38">
        <f t="shared" si="192"/>
        <v>18.3</v>
      </c>
      <c r="J553" s="38">
        <f t="shared" si="191"/>
        <v>0</v>
      </c>
      <c r="K553" s="38">
        <f t="shared" si="191"/>
        <v>0</v>
      </c>
      <c r="L553" s="132"/>
      <c r="M553" s="132"/>
      <c r="N553" s="132"/>
      <c r="O553" s="132"/>
    </row>
    <row r="554" spans="1:15" s="30" customFormat="1">
      <c r="A554" s="26" t="s">
        <v>109</v>
      </c>
      <c r="B554" s="25" t="s">
        <v>190</v>
      </c>
      <c r="C554" s="25" t="s">
        <v>214</v>
      </c>
      <c r="D554" s="21" t="s">
        <v>700</v>
      </c>
      <c r="E554" s="19" t="s">
        <v>52</v>
      </c>
      <c r="F554" s="19" t="s">
        <v>9</v>
      </c>
      <c r="G554" s="38"/>
      <c r="H554" s="38">
        <f>'[2]Поправки июнь'!$I$430</f>
        <v>18.3</v>
      </c>
      <c r="I554" s="38">
        <f t="shared" si="192"/>
        <v>18.3</v>
      </c>
      <c r="J554" s="53"/>
      <c r="K554" s="53"/>
      <c r="L554" s="132"/>
      <c r="M554" s="132"/>
      <c r="N554" s="132"/>
      <c r="O554" s="132"/>
    </row>
    <row r="555" spans="1:15" s="30" customFormat="1" ht="64.5" customHeight="1">
      <c r="A555" s="89" t="s">
        <v>677</v>
      </c>
      <c r="B555" s="18" t="s">
        <v>190</v>
      </c>
      <c r="C555" s="18" t="s">
        <v>214</v>
      </c>
      <c r="D555" s="41" t="s">
        <v>523</v>
      </c>
      <c r="E555" s="18"/>
      <c r="F555" s="18"/>
      <c r="G555" s="38">
        <f>G557</f>
        <v>1300</v>
      </c>
      <c r="H555" s="38">
        <f>H557</f>
        <v>0</v>
      </c>
      <c r="I555" s="28">
        <f t="shared" si="189"/>
        <v>1300</v>
      </c>
      <c r="J555" s="38">
        <f t="shared" ref="J555:K555" si="193">J557</f>
        <v>1000</v>
      </c>
      <c r="K555" s="38">
        <f t="shared" si="193"/>
        <v>0</v>
      </c>
      <c r="L555" s="132"/>
      <c r="M555" s="132"/>
      <c r="N555" s="132"/>
      <c r="O555" s="132"/>
    </row>
    <row r="556" spans="1:15" s="30" customFormat="1" ht="15.75" customHeight="1">
      <c r="A556" s="89" t="s">
        <v>132</v>
      </c>
      <c r="B556" s="18" t="s">
        <v>190</v>
      </c>
      <c r="C556" s="18" t="s">
        <v>214</v>
      </c>
      <c r="D556" s="41" t="s">
        <v>524</v>
      </c>
      <c r="E556" s="18"/>
      <c r="F556" s="18"/>
      <c r="G556" s="38">
        <f>G557</f>
        <v>1300</v>
      </c>
      <c r="H556" s="38">
        <f>H557</f>
        <v>0</v>
      </c>
      <c r="I556" s="28">
        <f t="shared" si="189"/>
        <v>1300</v>
      </c>
      <c r="J556" s="38">
        <f t="shared" ref="J556:K556" si="194">J557</f>
        <v>1000</v>
      </c>
      <c r="K556" s="38">
        <f t="shared" si="194"/>
        <v>0</v>
      </c>
      <c r="L556" s="132"/>
      <c r="M556" s="132"/>
      <c r="N556" s="132"/>
      <c r="O556" s="132"/>
    </row>
    <row r="557" spans="1:15" s="30" customFormat="1" ht="22.5" customHeight="1">
      <c r="A557" s="27" t="s">
        <v>183</v>
      </c>
      <c r="B557" s="19" t="s">
        <v>190</v>
      </c>
      <c r="C557" s="19" t="s">
        <v>214</v>
      </c>
      <c r="D557" s="42" t="s">
        <v>524</v>
      </c>
      <c r="E557" s="19" t="s">
        <v>44</v>
      </c>
      <c r="F557" s="19"/>
      <c r="G557" s="38">
        <f t="shared" ref="G557:K558" si="195">G558</f>
        <v>1300</v>
      </c>
      <c r="H557" s="38">
        <f t="shared" si="195"/>
        <v>0</v>
      </c>
      <c r="I557" s="28">
        <f t="shared" si="189"/>
        <v>1300</v>
      </c>
      <c r="J557" s="38">
        <f t="shared" si="195"/>
        <v>1000</v>
      </c>
      <c r="K557" s="38">
        <f t="shared" si="195"/>
        <v>0</v>
      </c>
      <c r="L557" s="132"/>
      <c r="M557" s="132"/>
      <c r="N557" s="132"/>
      <c r="O557" s="132"/>
    </row>
    <row r="558" spans="1:15" s="30" customFormat="1" ht="21.75" customHeight="1">
      <c r="A558" s="27" t="s">
        <v>154</v>
      </c>
      <c r="B558" s="19" t="s">
        <v>190</v>
      </c>
      <c r="C558" s="19" t="s">
        <v>214</v>
      </c>
      <c r="D558" s="42" t="s">
        <v>524</v>
      </c>
      <c r="E558" s="19" t="s">
        <v>52</v>
      </c>
      <c r="F558" s="19"/>
      <c r="G558" s="38">
        <f t="shared" si="195"/>
        <v>1300</v>
      </c>
      <c r="H558" s="38">
        <f t="shared" si="195"/>
        <v>0</v>
      </c>
      <c r="I558" s="28">
        <f t="shared" si="189"/>
        <v>1300</v>
      </c>
      <c r="J558" s="38">
        <f t="shared" si="195"/>
        <v>1000</v>
      </c>
      <c r="K558" s="38">
        <f t="shared" si="195"/>
        <v>0</v>
      </c>
      <c r="L558" s="132"/>
      <c r="M558" s="132"/>
      <c r="N558" s="132"/>
      <c r="O558" s="132"/>
    </row>
    <row r="559" spans="1:15" s="30" customFormat="1">
      <c r="A559" s="52" t="s">
        <v>15</v>
      </c>
      <c r="B559" s="19" t="s">
        <v>190</v>
      </c>
      <c r="C559" s="19" t="s">
        <v>214</v>
      </c>
      <c r="D559" s="42" t="s">
        <v>524</v>
      </c>
      <c r="E559" s="19" t="s">
        <v>52</v>
      </c>
      <c r="F559" s="19" t="s">
        <v>16</v>
      </c>
      <c r="G559" s="53">
        <v>1300</v>
      </c>
      <c r="H559" s="53">
        <v>0</v>
      </c>
      <c r="I559" s="28">
        <f t="shared" si="189"/>
        <v>1300</v>
      </c>
      <c r="J559" s="38">
        <f>'[1]Бюджет 2026 г 1 чт расчет (2)'!$I$455</f>
        <v>1000</v>
      </c>
      <c r="K559" s="54">
        <f>'[1]Бюджет 2026 г 1 чт расчет (2)'!$K$455</f>
        <v>0</v>
      </c>
      <c r="L559" s="132"/>
      <c r="M559" s="132"/>
      <c r="N559" s="132"/>
      <c r="O559" s="132"/>
    </row>
    <row r="560" spans="1:15" s="30" customFormat="1" ht="25.5" hidden="1">
      <c r="A560" s="90" t="s">
        <v>637</v>
      </c>
      <c r="B560" s="19" t="s">
        <v>190</v>
      </c>
      <c r="C560" s="19" t="s">
        <v>649</v>
      </c>
      <c r="D560" s="25"/>
      <c r="E560" s="19" t="s">
        <v>645</v>
      </c>
      <c r="F560" s="19"/>
      <c r="G560" s="53">
        <f>G561</f>
        <v>0</v>
      </c>
      <c r="H560" s="53"/>
      <c r="I560" s="28">
        <f t="shared" si="189"/>
        <v>0</v>
      </c>
      <c r="J560" s="38"/>
      <c r="K560" s="54"/>
      <c r="L560" s="132"/>
      <c r="M560" s="132"/>
      <c r="N560" s="132"/>
      <c r="O560" s="132"/>
    </row>
    <row r="561" spans="1:15" s="30" customFormat="1" ht="38.25" hidden="1">
      <c r="A561" s="26" t="s">
        <v>638</v>
      </c>
      <c r="B561" s="19" t="s">
        <v>190</v>
      </c>
      <c r="C561" s="19" t="s">
        <v>649</v>
      </c>
      <c r="D561" s="25" t="s">
        <v>202</v>
      </c>
      <c r="E561" s="19"/>
      <c r="F561" s="19"/>
      <c r="G561" s="53">
        <f>G562+G566+G571</f>
        <v>0</v>
      </c>
      <c r="H561" s="53"/>
      <c r="I561" s="28">
        <f t="shared" si="189"/>
        <v>0</v>
      </c>
      <c r="J561" s="53">
        <f t="shared" ref="J561:K561" si="196">J562+J566+J571</f>
        <v>0</v>
      </c>
      <c r="K561" s="53">
        <f t="shared" si="196"/>
        <v>0</v>
      </c>
      <c r="L561" s="132"/>
      <c r="M561" s="132"/>
      <c r="N561" s="132"/>
      <c r="O561" s="132"/>
    </row>
    <row r="562" spans="1:15" s="30" customFormat="1" ht="51" hidden="1">
      <c r="A562" s="26" t="s">
        <v>639</v>
      </c>
      <c r="B562" s="19" t="s">
        <v>190</v>
      </c>
      <c r="C562" s="19" t="s">
        <v>649</v>
      </c>
      <c r="D562" s="42" t="s">
        <v>204</v>
      </c>
      <c r="E562" s="19"/>
      <c r="F562" s="19"/>
      <c r="G562" s="53">
        <f>G563</f>
        <v>0</v>
      </c>
      <c r="H562" s="53"/>
      <c r="I562" s="28">
        <f t="shared" si="189"/>
        <v>0</v>
      </c>
      <c r="J562" s="53">
        <f t="shared" ref="J562:K564" si="197">J563</f>
        <v>0</v>
      </c>
      <c r="K562" s="53">
        <f t="shared" si="197"/>
        <v>0</v>
      </c>
      <c r="L562" s="132"/>
      <c r="M562" s="132"/>
      <c r="N562" s="132"/>
      <c r="O562" s="132"/>
    </row>
    <row r="563" spans="1:15" s="30" customFormat="1" ht="51" hidden="1">
      <c r="A563" s="26" t="s">
        <v>640</v>
      </c>
      <c r="B563" s="19" t="s">
        <v>190</v>
      </c>
      <c r="C563" s="19" t="s">
        <v>649</v>
      </c>
      <c r="D563" s="42" t="s">
        <v>646</v>
      </c>
      <c r="E563" s="19" t="s">
        <v>208</v>
      </c>
      <c r="F563" s="19"/>
      <c r="G563" s="53">
        <f>G564</f>
        <v>0</v>
      </c>
      <c r="H563" s="53"/>
      <c r="I563" s="28">
        <f t="shared" si="189"/>
        <v>0</v>
      </c>
      <c r="J563" s="53">
        <f t="shared" si="197"/>
        <v>0</v>
      </c>
      <c r="K563" s="53">
        <f t="shared" si="197"/>
        <v>0</v>
      </c>
      <c r="L563" s="132"/>
      <c r="M563" s="132"/>
      <c r="N563" s="132"/>
      <c r="O563" s="132"/>
    </row>
    <row r="564" spans="1:15" s="30" customFormat="1" ht="36" hidden="1">
      <c r="A564" s="27" t="s">
        <v>430</v>
      </c>
      <c r="B564" s="19" t="s">
        <v>190</v>
      </c>
      <c r="C564" s="19" t="s">
        <v>649</v>
      </c>
      <c r="D564" s="42" t="s">
        <v>646</v>
      </c>
      <c r="E564" s="19" t="s">
        <v>431</v>
      </c>
      <c r="F564" s="19"/>
      <c r="G564" s="53">
        <f>G565</f>
        <v>0</v>
      </c>
      <c r="H564" s="53"/>
      <c r="I564" s="28">
        <f t="shared" si="189"/>
        <v>0</v>
      </c>
      <c r="J564" s="53">
        <f t="shared" si="197"/>
        <v>0</v>
      </c>
      <c r="K564" s="53">
        <f t="shared" si="197"/>
        <v>0</v>
      </c>
      <c r="L564" s="132"/>
      <c r="M564" s="132"/>
      <c r="N564" s="132"/>
      <c r="O564" s="132"/>
    </row>
    <row r="565" spans="1:15" s="30" customFormat="1" hidden="1">
      <c r="A565" s="27" t="s">
        <v>209</v>
      </c>
      <c r="B565" s="19" t="s">
        <v>190</v>
      </c>
      <c r="C565" s="19" t="s">
        <v>649</v>
      </c>
      <c r="D565" s="42" t="s">
        <v>646</v>
      </c>
      <c r="E565" s="19" t="s">
        <v>210</v>
      </c>
      <c r="F565" s="19" t="s">
        <v>16</v>
      </c>
      <c r="G565" s="53">
        <f>'[3]Бюджет 2025 г 1 чтение'!$H$432</f>
        <v>0</v>
      </c>
      <c r="H565" s="53"/>
      <c r="I565" s="28">
        <f t="shared" si="189"/>
        <v>0</v>
      </c>
      <c r="J565" s="38">
        <f>'[3]Бюджет 2025 г 1 чтение'!$I$432</f>
        <v>0</v>
      </c>
      <c r="K565" s="54">
        <f>'[3]Бюджет 2025 г 1 чтение'!$J$432</f>
        <v>0</v>
      </c>
      <c r="L565" s="132"/>
      <c r="M565" s="132"/>
      <c r="N565" s="132"/>
      <c r="O565" s="132"/>
    </row>
    <row r="566" spans="1:15" s="30" customFormat="1" hidden="1">
      <c r="A566" s="91" t="s">
        <v>15</v>
      </c>
      <c r="B566" s="19" t="s">
        <v>190</v>
      </c>
      <c r="C566" s="19" t="s">
        <v>649</v>
      </c>
      <c r="D566" s="42"/>
      <c r="E566" s="19"/>
      <c r="F566" s="19"/>
      <c r="G566" s="53">
        <f>G567</f>
        <v>0</v>
      </c>
      <c r="H566" s="53"/>
      <c r="I566" s="28">
        <f t="shared" si="189"/>
        <v>0</v>
      </c>
      <c r="J566" s="53">
        <f t="shared" ref="J566:K569" si="198">J567</f>
        <v>0</v>
      </c>
      <c r="K566" s="53">
        <f t="shared" si="198"/>
        <v>0</v>
      </c>
      <c r="L566" s="132"/>
      <c r="M566" s="132"/>
      <c r="N566" s="132"/>
      <c r="O566" s="132"/>
    </row>
    <row r="567" spans="1:15" s="30" customFormat="1" ht="51" hidden="1">
      <c r="A567" s="26" t="s">
        <v>641</v>
      </c>
      <c r="B567" s="19" t="s">
        <v>190</v>
      </c>
      <c r="C567" s="19" t="s">
        <v>649</v>
      </c>
      <c r="D567" s="42" t="s">
        <v>647</v>
      </c>
      <c r="E567" s="19"/>
      <c r="F567" s="19"/>
      <c r="G567" s="53">
        <f>G568</f>
        <v>0</v>
      </c>
      <c r="H567" s="53"/>
      <c r="I567" s="28">
        <f t="shared" si="189"/>
        <v>0</v>
      </c>
      <c r="J567" s="53">
        <f t="shared" si="198"/>
        <v>0</v>
      </c>
      <c r="K567" s="53">
        <f t="shared" si="198"/>
        <v>0</v>
      </c>
      <c r="L567" s="132"/>
      <c r="M567" s="132"/>
      <c r="N567" s="132"/>
      <c r="O567" s="132"/>
    </row>
    <row r="568" spans="1:15" s="30" customFormat="1" ht="36" hidden="1">
      <c r="A568" s="27" t="s">
        <v>430</v>
      </c>
      <c r="B568" s="19" t="s">
        <v>190</v>
      </c>
      <c r="C568" s="19" t="s">
        <v>649</v>
      </c>
      <c r="D568" s="42" t="s">
        <v>647</v>
      </c>
      <c r="E568" s="19" t="s">
        <v>208</v>
      </c>
      <c r="F568" s="19"/>
      <c r="G568" s="53">
        <f>G569</f>
        <v>0</v>
      </c>
      <c r="H568" s="53"/>
      <c r="I568" s="28">
        <f t="shared" si="189"/>
        <v>0</v>
      </c>
      <c r="J568" s="53">
        <f t="shared" si="198"/>
        <v>0</v>
      </c>
      <c r="K568" s="53">
        <f t="shared" si="198"/>
        <v>0</v>
      </c>
      <c r="L568" s="132"/>
      <c r="M568" s="132"/>
      <c r="N568" s="132"/>
      <c r="O568" s="132"/>
    </row>
    <row r="569" spans="1:15" s="30" customFormat="1" hidden="1">
      <c r="A569" s="27" t="s">
        <v>209</v>
      </c>
      <c r="B569" s="19" t="s">
        <v>190</v>
      </c>
      <c r="C569" s="19" t="s">
        <v>649</v>
      </c>
      <c r="D569" s="42" t="s">
        <v>647</v>
      </c>
      <c r="E569" s="19" t="s">
        <v>431</v>
      </c>
      <c r="F569" s="19"/>
      <c r="G569" s="53">
        <f>G570</f>
        <v>0</v>
      </c>
      <c r="H569" s="53"/>
      <c r="I569" s="28">
        <f t="shared" si="189"/>
        <v>0</v>
      </c>
      <c r="J569" s="53">
        <f t="shared" si="198"/>
        <v>0</v>
      </c>
      <c r="K569" s="53">
        <f t="shared" si="198"/>
        <v>0</v>
      </c>
      <c r="L569" s="132"/>
      <c r="M569" s="132"/>
      <c r="N569" s="132"/>
      <c r="O569" s="132"/>
    </row>
    <row r="570" spans="1:15" s="30" customFormat="1" hidden="1">
      <c r="A570" s="91" t="s">
        <v>642</v>
      </c>
      <c r="B570" s="19" t="s">
        <v>190</v>
      </c>
      <c r="C570" s="19" t="s">
        <v>649</v>
      </c>
      <c r="D570" s="42" t="s">
        <v>647</v>
      </c>
      <c r="E570" s="19" t="s">
        <v>210</v>
      </c>
      <c r="F570" s="19" t="s">
        <v>9</v>
      </c>
      <c r="G570" s="38">
        <f>'[3]Бюджет 2025 г 1 чтение'!$H$436</f>
        <v>0</v>
      </c>
      <c r="H570" s="38"/>
      <c r="I570" s="28">
        <f t="shared" si="189"/>
        <v>0</v>
      </c>
      <c r="J570" s="38">
        <f>'[3]Бюджет 2025 г 1 чтение'!$I$436</f>
        <v>0</v>
      </c>
      <c r="K570" s="54">
        <f>'[3]Бюджет 2025 г 1 чтение'!$J$436</f>
        <v>0</v>
      </c>
      <c r="L570" s="132"/>
      <c r="M570" s="132"/>
      <c r="N570" s="132"/>
      <c r="O570" s="132"/>
    </row>
    <row r="571" spans="1:15" s="30" customFormat="1" ht="63.75" hidden="1">
      <c r="A571" s="26" t="s">
        <v>643</v>
      </c>
      <c r="B571" s="19" t="s">
        <v>190</v>
      </c>
      <c r="C571" s="19" t="s">
        <v>649</v>
      </c>
      <c r="D571" s="42" t="s">
        <v>648</v>
      </c>
      <c r="E571" s="19"/>
      <c r="F571" s="19"/>
      <c r="G571" s="53">
        <f>G572</f>
        <v>0</v>
      </c>
      <c r="H571" s="53"/>
      <c r="I571" s="28">
        <f t="shared" si="189"/>
        <v>0</v>
      </c>
      <c r="J571" s="53">
        <f t="shared" ref="J571:K573" si="199">J572</f>
        <v>0</v>
      </c>
      <c r="K571" s="53">
        <f t="shared" si="199"/>
        <v>0</v>
      </c>
      <c r="L571" s="132"/>
      <c r="M571" s="132"/>
      <c r="N571" s="132"/>
      <c r="O571" s="132"/>
    </row>
    <row r="572" spans="1:15" s="30" customFormat="1" ht="36" hidden="1">
      <c r="A572" s="27" t="s">
        <v>430</v>
      </c>
      <c r="B572" s="19" t="s">
        <v>190</v>
      </c>
      <c r="C572" s="19" t="s">
        <v>649</v>
      </c>
      <c r="D572" s="42" t="s">
        <v>648</v>
      </c>
      <c r="E572" s="19" t="s">
        <v>208</v>
      </c>
      <c r="F572" s="19"/>
      <c r="G572" s="53">
        <f>G573</f>
        <v>0</v>
      </c>
      <c r="H572" s="53"/>
      <c r="I572" s="28">
        <f t="shared" si="189"/>
        <v>0</v>
      </c>
      <c r="J572" s="53">
        <f t="shared" si="199"/>
        <v>0</v>
      </c>
      <c r="K572" s="53">
        <f t="shared" si="199"/>
        <v>0</v>
      </c>
      <c r="L572" s="132"/>
      <c r="M572" s="132"/>
      <c r="N572" s="132"/>
      <c r="O572" s="132"/>
    </row>
    <row r="573" spans="1:15" s="30" customFormat="1" hidden="1">
      <c r="A573" s="27" t="s">
        <v>209</v>
      </c>
      <c r="B573" s="19" t="s">
        <v>190</v>
      </c>
      <c r="C573" s="19" t="s">
        <v>649</v>
      </c>
      <c r="D573" s="42" t="s">
        <v>648</v>
      </c>
      <c r="E573" s="19" t="s">
        <v>431</v>
      </c>
      <c r="F573" s="19"/>
      <c r="G573" s="53">
        <f>G574</f>
        <v>0</v>
      </c>
      <c r="H573" s="53"/>
      <c r="I573" s="28">
        <f t="shared" si="189"/>
        <v>0</v>
      </c>
      <c r="J573" s="53">
        <f t="shared" si="199"/>
        <v>0</v>
      </c>
      <c r="K573" s="53">
        <f t="shared" si="199"/>
        <v>0</v>
      </c>
      <c r="L573" s="132"/>
      <c r="M573" s="132"/>
      <c r="N573" s="132"/>
      <c r="O573" s="132"/>
    </row>
    <row r="574" spans="1:15" s="30" customFormat="1" hidden="1">
      <c r="A574" s="91" t="s">
        <v>644</v>
      </c>
      <c r="B574" s="19" t="s">
        <v>190</v>
      </c>
      <c r="C574" s="19" t="s">
        <v>649</v>
      </c>
      <c r="D574" s="42" t="s">
        <v>648</v>
      </c>
      <c r="E574" s="19" t="s">
        <v>210</v>
      </c>
      <c r="F574" s="19" t="s">
        <v>10</v>
      </c>
      <c r="G574" s="53">
        <f>'[3]Бюджет 2025 г 1 чтение'!$H$440</f>
        <v>0</v>
      </c>
      <c r="H574" s="53"/>
      <c r="I574" s="28">
        <f t="shared" si="189"/>
        <v>0</v>
      </c>
      <c r="J574" s="38">
        <f>'[3]Бюджет 2025 г 1 чтение'!$I$440</f>
        <v>0</v>
      </c>
      <c r="K574" s="54">
        <f>'[3]Бюджет 2025 г 1 чтение'!$J$440</f>
        <v>0</v>
      </c>
      <c r="L574" s="132"/>
      <c r="M574" s="132"/>
      <c r="N574" s="132"/>
      <c r="O574" s="132"/>
    </row>
    <row r="575" spans="1:15" s="30" customFormat="1" ht="21" hidden="1">
      <c r="A575" s="92" t="s">
        <v>228</v>
      </c>
      <c r="B575" s="19" t="s">
        <v>229</v>
      </c>
      <c r="C575" s="19" t="s">
        <v>230</v>
      </c>
      <c r="D575" s="42" t="s">
        <v>231</v>
      </c>
      <c r="E575" s="19"/>
      <c r="F575" s="19"/>
      <c r="G575" s="38">
        <f t="shared" ref="G575:J578" si="200">G576+G577+G578</f>
        <v>0</v>
      </c>
      <c r="H575" s="38"/>
      <c r="I575" s="28">
        <f t="shared" si="189"/>
        <v>0</v>
      </c>
      <c r="J575" s="38">
        <f t="shared" si="200"/>
        <v>0</v>
      </c>
      <c r="K575" s="54"/>
      <c r="L575" s="132"/>
      <c r="M575" s="132"/>
      <c r="N575" s="132"/>
      <c r="O575" s="132"/>
    </row>
    <row r="576" spans="1:15" s="30" customFormat="1" ht="83.45" hidden="1" customHeight="1">
      <c r="A576" s="91" t="s">
        <v>627</v>
      </c>
      <c r="B576" s="19" t="s">
        <v>229</v>
      </c>
      <c r="C576" s="19" t="s">
        <v>230</v>
      </c>
      <c r="D576" s="42" t="s">
        <v>232</v>
      </c>
      <c r="E576" s="19"/>
      <c r="F576" s="19"/>
      <c r="G576" s="38">
        <f t="shared" si="200"/>
        <v>0</v>
      </c>
      <c r="H576" s="38"/>
      <c r="I576" s="28">
        <f t="shared" si="189"/>
        <v>0</v>
      </c>
      <c r="J576" s="38">
        <f t="shared" si="200"/>
        <v>0</v>
      </c>
      <c r="K576" s="54"/>
      <c r="L576" s="132"/>
      <c r="M576" s="132"/>
      <c r="N576" s="132"/>
      <c r="O576" s="132"/>
    </row>
    <row r="577" spans="1:19" s="30" customFormat="1" ht="33.75" hidden="1">
      <c r="A577" s="91" t="s">
        <v>233</v>
      </c>
      <c r="B577" s="19" t="s">
        <v>229</v>
      </c>
      <c r="C577" s="19" t="s">
        <v>230</v>
      </c>
      <c r="D577" s="42" t="s">
        <v>234</v>
      </c>
      <c r="E577" s="19" t="s">
        <v>44</v>
      </c>
      <c r="F577" s="19"/>
      <c r="G577" s="38">
        <f t="shared" si="200"/>
        <v>0</v>
      </c>
      <c r="H577" s="38"/>
      <c r="I577" s="28">
        <f t="shared" si="189"/>
        <v>0</v>
      </c>
      <c r="J577" s="38">
        <f t="shared" si="200"/>
        <v>0</v>
      </c>
      <c r="K577" s="54"/>
      <c r="L577" s="132"/>
      <c r="M577" s="132"/>
      <c r="N577" s="132"/>
      <c r="O577" s="132"/>
    </row>
    <row r="578" spans="1:19" s="30" customFormat="1" hidden="1">
      <c r="A578" s="91" t="s">
        <v>235</v>
      </c>
      <c r="B578" s="19" t="s">
        <v>229</v>
      </c>
      <c r="C578" s="19" t="s">
        <v>230</v>
      </c>
      <c r="D578" s="42" t="s">
        <v>236</v>
      </c>
      <c r="E578" s="19" t="s">
        <v>52</v>
      </c>
      <c r="F578" s="19"/>
      <c r="G578" s="38">
        <f t="shared" si="200"/>
        <v>0</v>
      </c>
      <c r="H578" s="38"/>
      <c r="I578" s="28">
        <f t="shared" si="189"/>
        <v>0</v>
      </c>
      <c r="J578" s="38">
        <f t="shared" si="200"/>
        <v>0</v>
      </c>
      <c r="K578" s="54"/>
      <c r="L578" s="132"/>
      <c r="M578" s="132"/>
      <c r="N578" s="132"/>
      <c r="O578" s="132"/>
    </row>
    <row r="579" spans="1:19" s="30" customFormat="1" hidden="1">
      <c r="A579" s="91" t="s">
        <v>15</v>
      </c>
      <c r="B579" s="19" t="s">
        <v>229</v>
      </c>
      <c r="C579" s="19" t="s">
        <v>230</v>
      </c>
      <c r="D579" s="42" t="s">
        <v>237</v>
      </c>
      <c r="E579" s="19" t="s">
        <v>52</v>
      </c>
      <c r="F579" s="19" t="s">
        <v>16</v>
      </c>
      <c r="G579" s="53"/>
      <c r="H579" s="53"/>
      <c r="I579" s="28">
        <f t="shared" si="189"/>
        <v>0</v>
      </c>
      <c r="J579" s="38"/>
      <c r="K579" s="54"/>
      <c r="L579" s="132"/>
      <c r="M579" s="132"/>
      <c r="N579" s="132"/>
      <c r="O579" s="132"/>
    </row>
    <row r="580" spans="1:19" s="30" customFormat="1" hidden="1">
      <c r="A580" s="91" t="s">
        <v>17</v>
      </c>
      <c r="B580" s="19" t="s">
        <v>229</v>
      </c>
      <c r="C580" s="19" t="s">
        <v>230</v>
      </c>
      <c r="D580" s="42" t="s">
        <v>238</v>
      </c>
      <c r="E580" s="19" t="s">
        <v>52</v>
      </c>
      <c r="F580" s="19" t="s">
        <v>9</v>
      </c>
      <c r="G580" s="53"/>
      <c r="H580" s="53"/>
      <c r="I580" s="28">
        <f t="shared" si="189"/>
        <v>0</v>
      </c>
      <c r="J580" s="38"/>
      <c r="K580" s="54"/>
      <c r="L580" s="132"/>
      <c r="M580" s="132"/>
      <c r="N580" s="132"/>
      <c r="O580" s="132"/>
    </row>
    <row r="581" spans="1:19" s="30" customFormat="1" hidden="1">
      <c r="A581" s="93" t="s">
        <v>239</v>
      </c>
      <c r="B581" s="19" t="s">
        <v>229</v>
      </c>
      <c r="C581" s="19" t="s">
        <v>230</v>
      </c>
      <c r="D581" s="42" t="s">
        <v>240</v>
      </c>
      <c r="E581" s="19" t="s">
        <v>52</v>
      </c>
      <c r="F581" s="19" t="s">
        <v>10</v>
      </c>
      <c r="G581" s="53"/>
      <c r="H581" s="53"/>
      <c r="I581" s="28">
        <f t="shared" si="189"/>
        <v>0</v>
      </c>
      <c r="J581" s="38"/>
      <c r="K581" s="54"/>
      <c r="L581" s="132"/>
      <c r="M581" s="132"/>
      <c r="N581" s="132"/>
      <c r="O581" s="132"/>
    </row>
    <row r="582" spans="1:19" s="30" customFormat="1">
      <c r="A582" s="50" t="s">
        <v>241</v>
      </c>
      <c r="B582" s="51" t="s">
        <v>242</v>
      </c>
      <c r="C582" s="51"/>
      <c r="D582" s="51"/>
      <c r="E582" s="51"/>
      <c r="F582" s="51"/>
      <c r="G582" s="28">
        <f>G583+G584+G585+G586</f>
        <v>221249.7</v>
      </c>
      <c r="H582" s="28">
        <f>H583+H584+H585+H586</f>
        <v>2260.6</v>
      </c>
      <c r="I582" s="28">
        <f t="shared" si="189"/>
        <v>223510.30000000002</v>
      </c>
      <c r="J582" s="28">
        <f>J583+J584+J585+J586</f>
        <v>199933.5</v>
      </c>
      <c r="K582" s="28">
        <f t="shared" ref="K582" si="201">K583+K584+K585+K586</f>
        <v>200798.4</v>
      </c>
      <c r="L582" s="139">
        <f>G587+G642+G834+G916+G978</f>
        <v>221249.7</v>
      </c>
      <c r="M582" s="139">
        <f>J587+J642+J834+J916+J978</f>
        <v>199933.50000000006</v>
      </c>
      <c r="N582" s="139">
        <f>K587+K642+K834+K916+K978</f>
        <v>200798.40000000005</v>
      </c>
      <c r="O582" s="132"/>
    </row>
    <row r="583" spans="1:19" s="30" customFormat="1">
      <c r="A583" s="50" t="s">
        <v>15</v>
      </c>
      <c r="B583" s="51" t="s">
        <v>242</v>
      </c>
      <c r="C583" s="51"/>
      <c r="D583" s="51"/>
      <c r="E583" s="51"/>
      <c r="F583" s="51" t="s">
        <v>16</v>
      </c>
      <c r="G583" s="28">
        <f>G602++G606+G611+G615+G663+G668+G672+G676+G680+G698+G702+G734+G845+G901+G924+G933+G939+G945+G951+G963+G1007+G1018+G739+G747+G692+G659+G915+G905+G871+G684+G754+G857+G859+G861+G863+G866+G628+G633+G637+G641+G773+G778+G782+G786+G790+G794+G798+G802+G814+G849+G853+G886+G890+G894+G968+G977+G986+G995</f>
        <v>92829.9</v>
      </c>
      <c r="H583" s="28">
        <f>H602++H606+H611+H615+H663+H668+H672+H676+H680+H698+H702+H734+H845+H901+H924+H933+H939+H945+H951+H963+H1007+H1018+H739+H747+H692+H659+H915+H905+H871+H684+H754+H857+H859+H861+H863+H866+H628+H633+H637+H641+H773+H778+H782+H786+H790+H794+H798+H802+H814+H849+H853+H886+H890+H894+H968+H977+H986+H995</f>
        <v>2260.6</v>
      </c>
      <c r="I583" s="28">
        <f t="shared" si="189"/>
        <v>95090.5</v>
      </c>
      <c r="J583" s="28">
        <f>J602+J606+J611+J615+J663+J668+J672+J676+J680+J698+J702+J734+J845+J901+J924+J933+J939+J945+J951+J963+J1007+J1018+J739+J747+J692+J659+J915+J905+J871+J684+J754+J857+J859+J861+J863+J866+J628+J633+J637+J641+J773+J778+J782+J786+J790+J794+J798+J802+J814+J849+J853+J886+J890+J894+J968+J977+J986+J995</f>
        <v>77944.599999999991</v>
      </c>
      <c r="K583" s="28">
        <f t="shared" ref="K583" si="202">K602++K606+K611+K615+K663+K668+K672+K676+K680+K698+K702+K734+K845+K901+K924+K933+K939+K945+K951+K963+K1007+K1018+K739+K747+K692+K659+K915+K905+K871+K684+K754+K857+K859+K861+K863+K866+K628+K633+K637+K641+K773+K778+K782+K786+K790+K794+K798+K802+K814+K849+K853+K886+K890+K894+K968+K977+K986+K995</f>
        <v>78901.299999999988</v>
      </c>
      <c r="L583" s="132"/>
      <c r="M583" s="132"/>
      <c r="N583" s="132"/>
      <c r="O583" s="132"/>
    </row>
    <row r="584" spans="1:19" s="30" customFormat="1">
      <c r="A584" s="50" t="s">
        <v>17</v>
      </c>
      <c r="B584" s="51" t="s">
        <v>242</v>
      </c>
      <c r="C584" s="51"/>
      <c r="D584" s="51"/>
      <c r="E584" s="51"/>
      <c r="F584" s="51" t="s">
        <v>9</v>
      </c>
      <c r="G584" s="28">
        <f>G594+G688+G706+G723+G928+G598+G649+G748+G743+G693+G607+G877+G906+G911+G872+G620+G806+G810+G815+G719+G841+G882+G1015+G820+G833+G710+G828</f>
        <v>110595.80000000002</v>
      </c>
      <c r="H584" s="28">
        <f>H594+H688+H706+H723+H928+H598+H649+H748+H743+H693+H607+H877+H906+H911+H872+H620+H806+H810+H815+H719+H841+H882+H1015+H820+H833+H710+H828</f>
        <v>0</v>
      </c>
      <c r="I584" s="28">
        <f t="shared" si="189"/>
        <v>110595.80000000002</v>
      </c>
      <c r="J584" s="28">
        <f t="shared" ref="J584:K584" si="203">J594+J688+J706+J723+J928+J598+J649+J748+J743+J693+J607+J877+J906+J911+J872+J620+J806+J810+J815++J719+J841+J882+J1015+J820+J833+J710+J828</f>
        <v>103116.6</v>
      </c>
      <c r="K584" s="28">
        <f t="shared" si="203"/>
        <v>103126.6</v>
      </c>
      <c r="L584" s="132"/>
      <c r="M584" s="132"/>
      <c r="N584" s="132"/>
      <c r="O584" s="132"/>
    </row>
    <row r="585" spans="1:19" s="30" customFormat="1">
      <c r="A585" s="50" t="s">
        <v>18</v>
      </c>
      <c r="B585" s="51" t="s">
        <v>242</v>
      </c>
      <c r="C585" s="51"/>
      <c r="D585" s="51"/>
      <c r="E585" s="51"/>
      <c r="F585" s="51" t="s">
        <v>10</v>
      </c>
      <c r="G585" s="28">
        <f>G727+G694+G907+G1003+G873+G816+G824+G711+G829+G715</f>
        <v>17824</v>
      </c>
      <c r="H585" s="28">
        <f>H727+H694+H907+H1003+H873+H816+H824+H711+H829+H715</f>
        <v>0</v>
      </c>
      <c r="I585" s="28">
        <f t="shared" si="189"/>
        <v>17824</v>
      </c>
      <c r="J585" s="28">
        <f t="shared" ref="J585:K585" si="204">J727+J694+J907+J1003+J873+J816+J824+J711+J829+J715</f>
        <v>18872.3</v>
      </c>
      <c r="K585" s="28">
        <f t="shared" si="204"/>
        <v>18770.5</v>
      </c>
      <c r="L585" s="132"/>
      <c r="M585" s="132"/>
      <c r="N585" s="132"/>
      <c r="O585" s="132"/>
    </row>
    <row r="586" spans="1:19" s="30" customFormat="1">
      <c r="A586" s="50" t="s">
        <v>19</v>
      </c>
      <c r="B586" s="51" t="s">
        <v>242</v>
      </c>
      <c r="C586" s="51"/>
      <c r="D586" s="51"/>
      <c r="E586" s="51"/>
      <c r="F586" s="51" t="s">
        <v>11</v>
      </c>
      <c r="G586" s="28">
        <f t="shared" ref="G586:K586" si="205">G749</f>
        <v>0</v>
      </c>
      <c r="H586" s="28">
        <f t="shared" si="205"/>
        <v>0</v>
      </c>
      <c r="I586" s="28">
        <f t="shared" si="189"/>
        <v>0</v>
      </c>
      <c r="J586" s="28">
        <f t="shared" si="205"/>
        <v>0</v>
      </c>
      <c r="K586" s="28">
        <f t="shared" si="205"/>
        <v>0</v>
      </c>
      <c r="L586" s="132"/>
      <c r="M586" s="132"/>
      <c r="N586" s="132"/>
      <c r="O586" s="132"/>
    </row>
    <row r="587" spans="1:19" s="30" customFormat="1">
      <c r="A587" s="50" t="s">
        <v>243</v>
      </c>
      <c r="B587" s="51" t="s">
        <v>242</v>
      </c>
      <c r="C587" s="51" t="s">
        <v>244</v>
      </c>
      <c r="D587" s="51"/>
      <c r="E587" s="51"/>
      <c r="F587" s="51"/>
      <c r="G587" s="28">
        <f>G588+G616</f>
        <v>18782.701666666664</v>
      </c>
      <c r="H587" s="28">
        <f>H588+H616</f>
        <v>0</v>
      </c>
      <c r="I587" s="28">
        <f t="shared" si="189"/>
        <v>18782.701666666664</v>
      </c>
      <c r="J587" s="28">
        <f t="shared" ref="J587:K587" si="206">J588+J616</f>
        <v>17638.435000000001</v>
      </c>
      <c r="K587" s="28">
        <f t="shared" si="206"/>
        <v>19104.235000000001</v>
      </c>
      <c r="L587" s="132"/>
      <c r="M587" s="132"/>
      <c r="N587" s="139">
        <f>K625+K630+K634+K638</f>
        <v>0</v>
      </c>
      <c r="O587" s="132"/>
      <c r="P587" s="140"/>
      <c r="Q587" s="140"/>
      <c r="R587" s="140"/>
    </row>
    <row r="588" spans="1:19" s="30" customFormat="1" ht="24" customHeight="1">
      <c r="A588" s="50" t="s">
        <v>245</v>
      </c>
      <c r="B588" s="51" t="s">
        <v>242</v>
      </c>
      <c r="C588" s="51" t="s">
        <v>244</v>
      </c>
      <c r="D588" s="51" t="s">
        <v>246</v>
      </c>
      <c r="E588" s="51"/>
      <c r="F588" s="51"/>
      <c r="G588" s="38">
        <f>G589</f>
        <v>18782.701666666664</v>
      </c>
      <c r="H588" s="38">
        <f>H589</f>
        <v>0</v>
      </c>
      <c r="I588" s="28">
        <f t="shared" si="189"/>
        <v>18782.701666666664</v>
      </c>
      <c r="J588" s="38">
        <f t="shared" ref="J588:K589" si="207">J589</f>
        <v>17638.435000000001</v>
      </c>
      <c r="K588" s="38">
        <f t="shared" si="207"/>
        <v>19104.235000000001</v>
      </c>
      <c r="L588" s="139">
        <f>G588+G642+G835+G917</f>
        <v>207135.96666666667</v>
      </c>
      <c r="M588" s="132"/>
      <c r="N588" s="132"/>
      <c r="O588" s="132"/>
      <c r="P588" s="140"/>
    </row>
    <row r="589" spans="1:19" s="30" customFormat="1" ht="37.5" customHeight="1">
      <c r="A589" s="94" t="s">
        <v>247</v>
      </c>
      <c r="B589" s="55" t="s">
        <v>242</v>
      </c>
      <c r="C589" s="55" t="s">
        <v>244</v>
      </c>
      <c r="D589" s="51" t="s">
        <v>248</v>
      </c>
      <c r="E589" s="55"/>
      <c r="F589" s="55"/>
      <c r="G589" s="38">
        <f>G590</f>
        <v>18782.701666666664</v>
      </c>
      <c r="H589" s="38">
        <f>H590</f>
        <v>0</v>
      </c>
      <c r="I589" s="28">
        <f t="shared" si="189"/>
        <v>18782.701666666664</v>
      </c>
      <c r="J589" s="38">
        <f t="shared" si="207"/>
        <v>17638.435000000001</v>
      </c>
      <c r="K589" s="38">
        <f t="shared" si="207"/>
        <v>19104.235000000001</v>
      </c>
      <c r="L589" s="132"/>
      <c r="M589" s="132"/>
      <c r="N589" s="139">
        <f>G582+G1019+G1145+G1265</f>
        <v>241130.66666666666</v>
      </c>
      <c r="O589" s="132"/>
    </row>
    <row r="590" spans="1:19" s="30" customFormat="1" ht="36" customHeight="1">
      <c r="A590" s="52" t="s">
        <v>249</v>
      </c>
      <c r="B590" s="25" t="s">
        <v>242</v>
      </c>
      <c r="C590" s="25" t="s">
        <v>244</v>
      </c>
      <c r="D590" s="32" t="s">
        <v>250</v>
      </c>
      <c r="E590" s="25"/>
      <c r="F590" s="25"/>
      <c r="G590" s="38">
        <f>G591+G599+G603+G608+G612+G595</f>
        <v>18782.701666666664</v>
      </c>
      <c r="H590" s="38">
        <f>H591+H599+H603+H608+H612+H595</f>
        <v>0</v>
      </c>
      <c r="I590" s="28">
        <f t="shared" si="189"/>
        <v>18782.701666666664</v>
      </c>
      <c r="J590" s="38">
        <f>J591+J599+J603+J608+J612+J595</f>
        <v>17638.435000000001</v>
      </c>
      <c r="K590" s="38">
        <f>K591+K599+K603+K608+K612+K595</f>
        <v>19104.235000000001</v>
      </c>
      <c r="L590" s="132"/>
      <c r="M590" s="132"/>
      <c r="N590" s="132"/>
      <c r="O590" s="132"/>
      <c r="Q590" s="140"/>
      <c r="R590" s="140"/>
      <c r="S590" s="140"/>
    </row>
    <row r="591" spans="1:19" s="30" customFormat="1" ht="63" customHeight="1">
      <c r="A591" s="52" t="s">
        <v>251</v>
      </c>
      <c r="B591" s="25" t="s">
        <v>242</v>
      </c>
      <c r="C591" s="25" t="s">
        <v>244</v>
      </c>
      <c r="D591" s="32" t="s">
        <v>252</v>
      </c>
      <c r="E591" s="25"/>
      <c r="F591" s="25"/>
      <c r="G591" s="38">
        <f t="shared" ref="G591:K593" si="208">G592</f>
        <v>8971.5349999999999</v>
      </c>
      <c r="H591" s="38">
        <f t="shared" si="208"/>
        <v>0</v>
      </c>
      <c r="I591" s="28">
        <f t="shared" si="189"/>
        <v>8971.5349999999999</v>
      </c>
      <c r="J591" s="38">
        <f t="shared" si="208"/>
        <v>8860.2350000000006</v>
      </c>
      <c r="K591" s="38">
        <f t="shared" si="208"/>
        <v>8860.2350000000006</v>
      </c>
      <c r="L591" s="132"/>
      <c r="M591" s="132"/>
      <c r="N591" s="132"/>
      <c r="O591" s="132"/>
    </row>
    <row r="592" spans="1:19" s="30" customFormat="1" ht="36.75" customHeight="1">
      <c r="A592" s="58" t="s">
        <v>378</v>
      </c>
      <c r="B592" s="25" t="s">
        <v>242</v>
      </c>
      <c r="C592" s="25" t="s">
        <v>244</v>
      </c>
      <c r="D592" s="32" t="s">
        <v>252</v>
      </c>
      <c r="E592" s="25" t="s">
        <v>253</v>
      </c>
      <c r="F592" s="25"/>
      <c r="G592" s="38">
        <f t="shared" si="208"/>
        <v>8971.5349999999999</v>
      </c>
      <c r="H592" s="38">
        <f t="shared" si="208"/>
        <v>0</v>
      </c>
      <c r="I592" s="28">
        <f t="shared" si="189"/>
        <v>8971.5349999999999</v>
      </c>
      <c r="J592" s="38">
        <f t="shared" si="208"/>
        <v>8860.2350000000006</v>
      </c>
      <c r="K592" s="38">
        <f t="shared" si="208"/>
        <v>8860.2350000000006</v>
      </c>
      <c r="L592" s="132"/>
      <c r="M592" s="132"/>
      <c r="N592" s="132"/>
      <c r="O592" s="132"/>
    </row>
    <row r="593" spans="1:15" s="30" customFormat="1">
      <c r="A593" s="58" t="s">
        <v>254</v>
      </c>
      <c r="B593" s="25" t="s">
        <v>242</v>
      </c>
      <c r="C593" s="25" t="s">
        <v>244</v>
      </c>
      <c r="D593" s="32" t="s">
        <v>252</v>
      </c>
      <c r="E593" s="25" t="s">
        <v>255</v>
      </c>
      <c r="F593" s="25"/>
      <c r="G593" s="38">
        <f t="shared" si="208"/>
        <v>8971.5349999999999</v>
      </c>
      <c r="H593" s="38">
        <f t="shared" si="208"/>
        <v>0</v>
      </c>
      <c r="I593" s="28">
        <f t="shared" si="189"/>
        <v>8971.5349999999999</v>
      </c>
      <c r="J593" s="38">
        <f t="shared" si="208"/>
        <v>8860.2350000000006</v>
      </c>
      <c r="K593" s="38">
        <f t="shared" si="208"/>
        <v>8860.2350000000006</v>
      </c>
      <c r="L593" s="132"/>
      <c r="M593" s="132"/>
      <c r="N593" s="132"/>
      <c r="O593" s="132"/>
    </row>
    <row r="594" spans="1:15" s="30" customFormat="1">
      <c r="A594" s="58" t="s">
        <v>17</v>
      </c>
      <c r="B594" s="25" t="s">
        <v>242</v>
      </c>
      <c r="C594" s="25" t="s">
        <v>244</v>
      </c>
      <c r="D594" s="32" t="s">
        <v>252</v>
      </c>
      <c r="E594" s="25" t="s">
        <v>255</v>
      </c>
      <c r="F594" s="25" t="s">
        <v>9</v>
      </c>
      <c r="G594" s="38">
        <f>'[4]Поправки февраль'!$H$764</f>
        <v>8971.5349999999999</v>
      </c>
      <c r="H594" s="38"/>
      <c r="I594" s="28">
        <f t="shared" si="189"/>
        <v>8971.5349999999999</v>
      </c>
      <c r="J594" s="38">
        <f>'[1]Бюджет 2026 г 1 чт расчет (2)'!$I$764</f>
        <v>8860.2350000000006</v>
      </c>
      <c r="K594" s="54">
        <f>'[1]Бюджет 2026 г 1 чт расчет (2)'!$K$764</f>
        <v>8860.2350000000006</v>
      </c>
      <c r="L594" s="132"/>
      <c r="M594" s="132"/>
      <c r="N594" s="132"/>
      <c r="O594" s="132"/>
    </row>
    <row r="595" spans="1:15" s="30" customFormat="1" ht="59.25" hidden="1" customHeight="1">
      <c r="A595" s="52" t="s">
        <v>256</v>
      </c>
      <c r="B595" s="25" t="s">
        <v>242</v>
      </c>
      <c r="C595" s="25" t="s">
        <v>244</v>
      </c>
      <c r="D595" s="32" t="s">
        <v>257</v>
      </c>
      <c r="E595" s="25"/>
      <c r="F595" s="25"/>
      <c r="G595" s="38">
        <f t="shared" ref="G595:J597" si="209">G596</f>
        <v>0</v>
      </c>
      <c r="H595" s="38"/>
      <c r="I595" s="28">
        <f t="shared" si="189"/>
        <v>0</v>
      </c>
      <c r="J595" s="38">
        <f t="shared" si="209"/>
        <v>0</v>
      </c>
      <c r="K595" s="54"/>
      <c r="L595" s="132"/>
      <c r="M595" s="132"/>
      <c r="N595" s="132"/>
      <c r="O595" s="132"/>
    </row>
    <row r="596" spans="1:15" s="30" customFormat="1" ht="36" hidden="1">
      <c r="A596" s="58" t="s">
        <v>258</v>
      </c>
      <c r="B596" s="25" t="s">
        <v>242</v>
      </c>
      <c r="C596" s="25" t="s">
        <v>244</v>
      </c>
      <c r="D596" s="32" t="s">
        <v>257</v>
      </c>
      <c r="E596" s="25" t="s">
        <v>253</v>
      </c>
      <c r="F596" s="25"/>
      <c r="G596" s="38">
        <f t="shared" si="209"/>
        <v>0</v>
      </c>
      <c r="H596" s="38"/>
      <c r="I596" s="28">
        <f t="shared" si="189"/>
        <v>0</v>
      </c>
      <c r="J596" s="38">
        <f t="shared" si="209"/>
        <v>0</v>
      </c>
      <c r="K596" s="54"/>
      <c r="L596" s="132"/>
      <c r="M596" s="132"/>
      <c r="N596" s="132"/>
      <c r="O596" s="132"/>
    </row>
    <row r="597" spans="1:15" s="30" customFormat="1" hidden="1">
      <c r="A597" s="58" t="s">
        <v>254</v>
      </c>
      <c r="B597" s="25" t="s">
        <v>242</v>
      </c>
      <c r="C597" s="25" t="s">
        <v>244</v>
      </c>
      <c r="D597" s="32" t="s">
        <v>257</v>
      </c>
      <c r="E597" s="25" t="s">
        <v>255</v>
      </c>
      <c r="F597" s="25"/>
      <c r="G597" s="38">
        <f t="shared" si="209"/>
        <v>0</v>
      </c>
      <c r="H597" s="38"/>
      <c r="I597" s="28">
        <f t="shared" si="189"/>
        <v>0</v>
      </c>
      <c r="J597" s="38">
        <f t="shared" si="209"/>
        <v>0</v>
      </c>
      <c r="K597" s="54"/>
      <c r="L597" s="132"/>
      <c r="M597" s="132"/>
      <c r="N597" s="132"/>
      <c r="O597" s="132"/>
    </row>
    <row r="598" spans="1:15" s="30" customFormat="1" hidden="1">
      <c r="A598" s="58" t="s">
        <v>17</v>
      </c>
      <c r="B598" s="25" t="s">
        <v>242</v>
      </c>
      <c r="C598" s="25" t="s">
        <v>244</v>
      </c>
      <c r="D598" s="32" t="s">
        <v>257</v>
      </c>
      <c r="E598" s="25" t="s">
        <v>255</v>
      </c>
      <c r="F598" s="25" t="s">
        <v>9</v>
      </c>
      <c r="G598" s="53"/>
      <c r="H598" s="53"/>
      <c r="I598" s="28">
        <f t="shared" si="189"/>
        <v>0</v>
      </c>
      <c r="J598" s="38"/>
      <c r="K598" s="54"/>
      <c r="L598" s="132"/>
      <c r="M598" s="132"/>
      <c r="N598" s="132"/>
      <c r="O598" s="132"/>
    </row>
    <row r="599" spans="1:15" s="30" customFormat="1" ht="25.5" customHeight="1">
      <c r="A599" s="58" t="s">
        <v>259</v>
      </c>
      <c r="B599" s="25" t="s">
        <v>242</v>
      </c>
      <c r="C599" s="25" t="s">
        <v>244</v>
      </c>
      <c r="D599" s="32" t="s">
        <v>260</v>
      </c>
      <c r="E599" s="25" t="s">
        <v>63</v>
      </c>
      <c r="F599" s="25"/>
      <c r="G599" s="38">
        <f t="shared" ref="G599:K601" si="210">G600</f>
        <v>1996.8</v>
      </c>
      <c r="H599" s="38">
        <f t="shared" si="210"/>
        <v>0</v>
      </c>
      <c r="I599" s="28">
        <f t="shared" si="189"/>
        <v>1996.8</v>
      </c>
      <c r="J599" s="38">
        <f t="shared" si="210"/>
        <v>2090</v>
      </c>
      <c r="K599" s="38">
        <f t="shared" si="210"/>
        <v>2090</v>
      </c>
      <c r="L599" s="132"/>
      <c r="M599" s="132"/>
      <c r="N599" s="132"/>
      <c r="O599" s="132"/>
    </row>
    <row r="600" spans="1:15" s="30" customFormat="1" ht="36">
      <c r="A600" s="58" t="s">
        <v>304</v>
      </c>
      <c r="B600" s="25" t="s">
        <v>242</v>
      </c>
      <c r="C600" s="25" t="s">
        <v>244</v>
      </c>
      <c r="D600" s="32" t="s">
        <v>260</v>
      </c>
      <c r="E600" s="25" t="s">
        <v>261</v>
      </c>
      <c r="F600" s="25"/>
      <c r="G600" s="38">
        <f>G601</f>
        <v>1996.8</v>
      </c>
      <c r="H600" s="38">
        <f>H601</f>
        <v>0</v>
      </c>
      <c r="I600" s="28">
        <f t="shared" si="189"/>
        <v>1996.8</v>
      </c>
      <c r="J600" s="38">
        <f t="shared" si="210"/>
        <v>2090</v>
      </c>
      <c r="K600" s="38">
        <f t="shared" si="210"/>
        <v>2090</v>
      </c>
      <c r="L600" s="132"/>
      <c r="M600" s="132"/>
      <c r="N600" s="132"/>
      <c r="O600" s="132"/>
    </row>
    <row r="601" spans="1:15" s="30" customFormat="1">
      <c r="A601" s="58" t="s">
        <v>254</v>
      </c>
      <c r="B601" s="25" t="s">
        <v>242</v>
      </c>
      <c r="C601" s="25" t="s">
        <v>244</v>
      </c>
      <c r="D601" s="32" t="s">
        <v>260</v>
      </c>
      <c r="E601" s="25" t="s">
        <v>255</v>
      </c>
      <c r="F601" s="25"/>
      <c r="G601" s="38">
        <f>G602</f>
        <v>1996.8</v>
      </c>
      <c r="H601" s="38">
        <f>H602</f>
        <v>0</v>
      </c>
      <c r="I601" s="28">
        <f t="shared" si="189"/>
        <v>1996.8</v>
      </c>
      <c r="J601" s="38">
        <f t="shared" si="210"/>
        <v>2090</v>
      </c>
      <c r="K601" s="38">
        <f t="shared" si="210"/>
        <v>2090</v>
      </c>
      <c r="L601" s="132"/>
      <c r="M601" s="132"/>
      <c r="N601" s="132"/>
      <c r="O601" s="132"/>
    </row>
    <row r="602" spans="1:15" s="30" customFormat="1">
      <c r="A602" s="58" t="s">
        <v>15</v>
      </c>
      <c r="B602" s="25" t="s">
        <v>242</v>
      </c>
      <c r="C602" s="25" t="s">
        <v>244</v>
      </c>
      <c r="D602" s="32" t="s">
        <v>260</v>
      </c>
      <c r="E602" s="25" t="s">
        <v>255</v>
      </c>
      <c r="F602" s="25" t="s">
        <v>16</v>
      </c>
      <c r="G602" s="53">
        <f>'[1]Бюджет 2026 г 1 чт расчет (2)'!$H$781</f>
        <v>1996.8</v>
      </c>
      <c r="H602" s="53"/>
      <c r="I602" s="28">
        <f t="shared" si="189"/>
        <v>1996.8</v>
      </c>
      <c r="J602" s="38">
        <f>'[1]Бюджет 2026 г 1 чт расчет (2)'!$I$781</f>
        <v>2090</v>
      </c>
      <c r="K602" s="53">
        <f>'[1]Бюджет 2026 г 1 чт расчет (2)'!$K$781</f>
        <v>2090</v>
      </c>
      <c r="L602" s="132"/>
      <c r="M602" s="132"/>
      <c r="N602" s="132"/>
      <c r="O602" s="132"/>
    </row>
    <row r="603" spans="1:15" s="30" customFormat="1" ht="25.5">
      <c r="A603" s="16" t="s">
        <v>262</v>
      </c>
      <c r="B603" s="25" t="s">
        <v>242</v>
      </c>
      <c r="C603" s="25" t="s">
        <v>244</v>
      </c>
      <c r="D603" s="32" t="s">
        <v>263</v>
      </c>
      <c r="E603" s="25"/>
      <c r="F603" s="25"/>
      <c r="G603" s="38">
        <f t="shared" ref="G603:K604" si="211">G604</f>
        <v>4773.4666666666662</v>
      </c>
      <c r="H603" s="38">
        <f t="shared" si="211"/>
        <v>0</v>
      </c>
      <c r="I603" s="28">
        <f t="shared" si="189"/>
        <v>4773.4666666666662</v>
      </c>
      <c r="J603" s="38">
        <f t="shared" si="211"/>
        <v>4134.2</v>
      </c>
      <c r="K603" s="38">
        <f t="shared" si="211"/>
        <v>5600</v>
      </c>
      <c r="L603" s="132"/>
      <c r="M603" s="132"/>
      <c r="N603" s="132"/>
      <c r="O603" s="132"/>
    </row>
    <row r="604" spans="1:15" s="30" customFormat="1" ht="36.75" customHeight="1">
      <c r="A604" s="16" t="s">
        <v>304</v>
      </c>
      <c r="B604" s="25" t="s">
        <v>242</v>
      </c>
      <c r="C604" s="25" t="s">
        <v>244</v>
      </c>
      <c r="D604" s="32" t="s">
        <v>263</v>
      </c>
      <c r="E604" s="25" t="s">
        <v>253</v>
      </c>
      <c r="F604" s="25"/>
      <c r="G604" s="38">
        <f t="shared" si="211"/>
        <v>4773.4666666666662</v>
      </c>
      <c r="H604" s="38">
        <f t="shared" si="211"/>
        <v>0</v>
      </c>
      <c r="I604" s="28">
        <f t="shared" si="189"/>
        <v>4773.4666666666662</v>
      </c>
      <c r="J604" s="38">
        <f t="shared" si="211"/>
        <v>4134.2</v>
      </c>
      <c r="K604" s="38">
        <f t="shared" si="211"/>
        <v>5600</v>
      </c>
      <c r="L604" s="132"/>
      <c r="M604" s="132"/>
      <c r="N604" s="132"/>
      <c r="O604" s="132"/>
    </row>
    <row r="605" spans="1:15" s="30" customFormat="1" ht="14.25" customHeight="1">
      <c r="A605" s="16" t="s">
        <v>254</v>
      </c>
      <c r="B605" s="25" t="s">
        <v>242</v>
      </c>
      <c r="C605" s="25" t="s">
        <v>244</v>
      </c>
      <c r="D605" s="32" t="s">
        <v>263</v>
      </c>
      <c r="E605" s="25" t="s">
        <v>255</v>
      </c>
      <c r="F605" s="25"/>
      <c r="G605" s="38">
        <f t="shared" ref="G605:K605" si="212">G606+G607</f>
        <v>4773.4666666666662</v>
      </c>
      <c r="H605" s="38">
        <f t="shared" si="212"/>
        <v>0</v>
      </c>
      <c r="I605" s="28">
        <f t="shared" si="189"/>
        <v>4773.4666666666662</v>
      </c>
      <c r="J605" s="38">
        <f t="shared" si="212"/>
        <v>4134.2</v>
      </c>
      <c r="K605" s="38">
        <f t="shared" si="212"/>
        <v>5600</v>
      </c>
      <c r="L605" s="132"/>
      <c r="M605" s="132"/>
      <c r="N605" s="132"/>
      <c r="O605" s="132"/>
    </row>
    <row r="606" spans="1:15" s="30" customFormat="1">
      <c r="A606" s="16" t="s">
        <v>15</v>
      </c>
      <c r="B606" s="25" t="s">
        <v>242</v>
      </c>
      <c r="C606" s="25" t="s">
        <v>244</v>
      </c>
      <c r="D606" s="32" t="s">
        <v>263</v>
      </c>
      <c r="E606" s="25" t="s">
        <v>255</v>
      </c>
      <c r="F606" s="25" t="s">
        <v>16</v>
      </c>
      <c r="G606" s="53">
        <f>'[1]Бюджет 2026 г 1 чт расчет (2)'!$H$772</f>
        <v>4773.4666666666662</v>
      </c>
      <c r="H606" s="53"/>
      <c r="I606" s="28">
        <f t="shared" si="189"/>
        <v>4773.4666666666662</v>
      </c>
      <c r="J606" s="38">
        <f>'[1]Бюджет 2026 г 1 чт расчет (2)'!$I$772</f>
        <v>4134.2</v>
      </c>
      <c r="K606" s="53">
        <f>'[1]Бюджет 2026 г 1 чт расчет (2)'!$K$772</f>
        <v>5600</v>
      </c>
      <c r="L606" s="132"/>
      <c r="M606" s="132"/>
      <c r="N606" s="132"/>
      <c r="O606" s="132"/>
    </row>
    <row r="607" spans="1:15" s="30" customFormat="1">
      <c r="A607" s="16" t="s">
        <v>17</v>
      </c>
      <c r="B607" s="25" t="s">
        <v>242</v>
      </c>
      <c r="C607" s="25" t="s">
        <v>244</v>
      </c>
      <c r="D607" s="32" t="s">
        <v>263</v>
      </c>
      <c r="E607" s="25" t="s">
        <v>255</v>
      </c>
      <c r="F607" s="25" t="s">
        <v>9</v>
      </c>
      <c r="G607" s="53"/>
      <c r="H607" s="53"/>
      <c r="I607" s="28">
        <f t="shared" si="189"/>
        <v>0</v>
      </c>
      <c r="J607" s="38"/>
      <c r="K607" s="54"/>
      <c r="L607" s="132"/>
      <c r="M607" s="132"/>
      <c r="N607" s="132"/>
      <c r="O607" s="132"/>
    </row>
    <row r="608" spans="1:15" s="30" customFormat="1" ht="12" customHeight="1">
      <c r="A608" s="16" t="s">
        <v>264</v>
      </c>
      <c r="B608" s="25" t="s">
        <v>242</v>
      </c>
      <c r="C608" s="25" t="s">
        <v>244</v>
      </c>
      <c r="D608" s="32" t="s">
        <v>265</v>
      </c>
      <c r="E608" s="25"/>
      <c r="F608" s="25"/>
      <c r="G608" s="38">
        <f t="shared" ref="G608:K610" si="213">G609</f>
        <v>2752.8</v>
      </c>
      <c r="H608" s="38">
        <f t="shared" si="213"/>
        <v>0</v>
      </c>
      <c r="I608" s="28">
        <f t="shared" si="189"/>
        <v>2752.8</v>
      </c>
      <c r="J608" s="38">
        <f t="shared" si="213"/>
        <v>2333</v>
      </c>
      <c r="K608" s="38">
        <f t="shared" si="213"/>
        <v>2333</v>
      </c>
      <c r="L608" s="132"/>
      <c r="M608" s="132"/>
      <c r="N608" s="132"/>
      <c r="O608" s="132"/>
    </row>
    <row r="609" spans="1:15" s="30" customFormat="1" ht="35.25" customHeight="1">
      <c r="A609" s="16" t="s">
        <v>304</v>
      </c>
      <c r="B609" s="25" t="s">
        <v>242</v>
      </c>
      <c r="C609" s="25" t="s">
        <v>244</v>
      </c>
      <c r="D609" s="32" t="s">
        <v>265</v>
      </c>
      <c r="E609" s="25" t="s">
        <v>253</v>
      </c>
      <c r="F609" s="25"/>
      <c r="G609" s="38">
        <f t="shared" si="213"/>
        <v>2752.8</v>
      </c>
      <c r="H609" s="38">
        <f t="shared" si="213"/>
        <v>0</v>
      </c>
      <c r="I609" s="28">
        <f t="shared" si="189"/>
        <v>2752.8</v>
      </c>
      <c r="J609" s="38">
        <f t="shared" si="213"/>
        <v>2333</v>
      </c>
      <c r="K609" s="38">
        <f t="shared" si="213"/>
        <v>2333</v>
      </c>
      <c r="L609" s="132"/>
      <c r="M609" s="132"/>
      <c r="N609" s="132"/>
      <c r="O609" s="132"/>
    </row>
    <row r="610" spans="1:15" s="30" customFormat="1">
      <c r="A610" s="16" t="s">
        <v>254</v>
      </c>
      <c r="B610" s="25" t="s">
        <v>242</v>
      </c>
      <c r="C610" s="25" t="s">
        <v>244</v>
      </c>
      <c r="D610" s="32" t="s">
        <v>265</v>
      </c>
      <c r="E610" s="25" t="s">
        <v>255</v>
      </c>
      <c r="F610" s="25"/>
      <c r="G610" s="38">
        <f t="shared" si="213"/>
        <v>2752.8</v>
      </c>
      <c r="H610" s="38">
        <f t="shared" si="213"/>
        <v>0</v>
      </c>
      <c r="I610" s="28">
        <f t="shared" si="189"/>
        <v>2752.8</v>
      </c>
      <c r="J610" s="38">
        <f t="shared" si="213"/>
        <v>2333</v>
      </c>
      <c r="K610" s="38">
        <f t="shared" si="213"/>
        <v>2333</v>
      </c>
      <c r="L610" s="132"/>
      <c r="M610" s="132"/>
      <c r="N610" s="132"/>
      <c r="O610" s="132"/>
    </row>
    <row r="611" spans="1:15" s="30" customFormat="1">
      <c r="A611" s="16" t="s">
        <v>15</v>
      </c>
      <c r="B611" s="25" t="s">
        <v>242</v>
      </c>
      <c r="C611" s="25" t="s">
        <v>244</v>
      </c>
      <c r="D611" s="32" t="s">
        <v>265</v>
      </c>
      <c r="E611" s="25" t="s">
        <v>255</v>
      </c>
      <c r="F611" s="25" t="s">
        <v>16</v>
      </c>
      <c r="G611" s="53">
        <f>'[1]Бюджет 2026 г 1 чт расчет (2)'!$H$777</f>
        <v>2752.8</v>
      </c>
      <c r="H611" s="53"/>
      <c r="I611" s="28">
        <f t="shared" si="189"/>
        <v>2752.8</v>
      </c>
      <c r="J611" s="38">
        <f>'[1]Бюджет 2026 г 1 чт расчет (2)'!$I$777</f>
        <v>2333</v>
      </c>
      <c r="K611" s="53">
        <f>'[1]Бюджет 2026 г 1 чт расчет (2)'!$K$777</f>
        <v>2333</v>
      </c>
      <c r="L611" s="132"/>
      <c r="M611" s="132"/>
      <c r="N611" s="132"/>
      <c r="O611" s="132"/>
    </row>
    <row r="612" spans="1:15" s="30" customFormat="1" ht="24">
      <c r="A612" s="78" t="s">
        <v>266</v>
      </c>
      <c r="B612" s="25" t="s">
        <v>242</v>
      </c>
      <c r="C612" s="25" t="s">
        <v>244</v>
      </c>
      <c r="D612" s="32" t="s">
        <v>267</v>
      </c>
      <c r="E612" s="25"/>
      <c r="F612" s="25"/>
      <c r="G612" s="38">
        <f t="shared" ref="G612:K614" si="214">G613</f>
        <v>288.10000000000002</v>
      </c>
      <c r="H612" s="38">
        <f t="shared" si="214"/>
        <v>0</v>
      </c>
      <c r="I612" s="28">
        <f t="shared" si="189"/>
        <v>288.10000000000002</v>
      </c>
      <c r="J612" s="38">
        <f t="shared" si="214"/>
        <v>221</v>
      </c>
      <c r="K612" s="38">
        <f t="shared" si="214"/>
        <v>221</v>
      </c>
      <c r="L612" s="132"/>
      <c r="M612" s="132"/>
      <c r="N612" s="132"/>
      <c r="O612" s="132"/>
    </row>
    <row r="613" spans="1:15" s="30" customFormat="1" ht="38.25" customHeight="1">
      <c r="A613" s="67" t="s">
        <v>258</v>
      </c>
      <c r="B613" s="25" t="s">
        <v>242</v>
      </c>
      <c r="C613" s="25" t="s">
        <v>244</v>
      </c>
      <c r="D613" s="32" t="s">
        <v>267</v>
      </c>
      <c r="E613" s="25" t="s">
        <v>261</v>
      </c>
      <c r="F613" s="25"/>
      <c r="G613" s="38">
        <f t="shared" si="214"/>
        <v>288.10000000000002</v>
      </c>
      <c r="H613" s="38">
        <f t="shared" si="214"/>
        <v>0</v>
      </c>
      <c r="I613" s="28">
        <f t="shared" si="189"/>
        <v>288.10000000000002</v>
      </c>
      <c r="J613" s="38">
        <f t="shared" si="214"/>
        <v>221</v>
      </c>
      <c r="K613" s="38">
        <f t="shared" si="214"/>
        <v>221</v>
      </c>
      <c r="L613" s="132"/>
      <c r="M613" s="132"/>
      <c r="N613" s="132"/>
      <c r="O613" s="132"/>
    </row>
    <row r="614" spans="1:15" s="30" customFormat="1" ht="15" customHeight="1">
      <c r="A614" s="67" t="s">
        <v>254</v>
      </c>
      <c r="B614" s="25" t="s">
        <v>242</v>
      </c>
      <c r="C614" s="25" t="s">
        <v>244</v>
      </c>
      <c r="D614" s="32" t="s">
        <v>267</v>
      </c>
      <c r="E614" s="25" t="s">
        <v>255</v>
      </c>
      <c r="F614" s="25"/>
      <c r="G614" s="38">
        <f t="shared" si="214"/>
        <v>288.10000000000002</v>
      </c>
      <c r="H614" s="38">
        <f t="shared" si="214"/>
        <v>0</v>
      </c>
      <c r="I614" s="28">
        <f t="shared" si="189"/>
        <v>288.10000000000002</v>
      </c>
      <c r="J614" s="38">
        <f t="shared" si="214"/>
        <v>221</v>
      </c>
      <c r="K614" s="38">
        <f t="shared" si="214"/>
        <v>221</v>
      </c>
      <c r="L614" s="132"/>
      <c r="M614" s="132"/>
      <c r="N614" s="132"/>
      <c r="O614" s="132"/>
    </row>
    <row r="615" spans="1:15" s="30" customFormat="1">
      <c r="A615" s="67" t="s">
        <v>15</v>
      </c>
      <c r="B615" s="25" t="s">
        <v>242</v>
      </c>
      <c r="C615" s="25" t="s">
        <v>244</v>
      </c>
      <c r="D615" s="32" t="s">
        <v>267</v>
      </c>
      <c r="E615" s="25" t="s">
        <v>255</v>
      </c>
      <c r="F615" s="25" t="s">
        <v>16</v>
      </c>
      <c r="G615" s="53">
        <f>'[1]Бюджет 2026 г 1 чт расчет (2)'!$H$785</f>
        <v>288.10000000000002</v>
      </c>
      <c r="H615" s="53"/>
      <c r="I615" s="28">
        <f t="shared" ref="I615:I678" si="215">G615+H615</f>
        <v>288.10000000000002</v>
      </c>
      <c r="J615" s="38">
        <f>'[1]Бюджет 2026 г 1 чт расчет (2)'!$I$785</f>
        <v>221</v>
      </c>
      <c r="K615" s="53">
        <f>'[1]Бюджет 2026 г 1 чт расчет (2)'!$K$785</f>
        <v>221</v>
      </c>
      <c r="L615" s="132"/>
      <c r="M615" s="132"/>
      <c r="N615" s="132"/>
      <c r="O615" s="132"/>
    </row>
    <row r="616" spans="1:15" s="30" customFormat="1" ht="27" hidden="1">
      <c r="A616" s="95" t="s">
        <v>24</v>
      </c>
      <c r="B616" s="96" t="s">
        <v>242</v>
      </c>
      <c r="C616" s="96" t="s">
        <v>244</v>
      </c>
      <c r="D616" s="51" t="s">
        <v>248</v>
      </c>
      <c r="E616" s="96"/>
      <c r="F616" s="96"/>
      <c r="G616" s="38">
        <f>G617+G625+G630+G634+G638</f>
        <v>0</v>
      </c>
      <c r="H616" s="38"/>
      <c r="I616" s="28">
        <f t="shared" si="215"/>
        <v>0</v>
      </c>
      <c r="J616" s="38">
        <f>J617+J625+J630+J634+J638</f>
        <v>0</v>
      </c>
      <c r="K616" s="38">
        <f>K617+K625+K630+K634+K638</f>
        <v>0</v>
      </c>
      <c r="L616" s="132"/>
      <c r="M616" s="132"/>
      <c r="N616" s="132"/>
      <c r="O616" s="132"/>
    </row>
    <row r="617" spans="1:15" s="30" customFormat="1" ht="76.5" hidden="1">
      <c r="A617" s="75" t="s">
        <v>251</v>
      </c>
      <c r="B617" s="19" t="s">
        <v>242</v>
      </c>
      <c r="C617" s="19" t="s">
        <v>244</v>
      </c>
      <c r="D617" s="32" t="s">
        <v>572</v>
      </c>
      <c r="E617" s="19"/>
      <c r="F617" s="19"/>
      <c r="G617" s="38">
        <f>G618+G626+G631+G635+G639</f>
        <v>0</v>
      </c>
      <c r="H617" s="38"/>
      <c r="I617" s="28">
        <f t="shared" si="215"/>
        <v>0</v>
      </c>
      <c r="J617" s="38">
        <f t="shared" ref="J617:K619" si="216">J618</f>
        <v>0</v>
      </c>
      <c r="K617" s="38">
        <f t="shared" si="216"/>
        <v>0</v>
      </c>
      <c r="L617" s="132"/>
      <c r="M617" s="132"/>
      <c r="N617" s="132"/>
      <c r="O617" s="132"/>
    </row>
    <row r="618" spans="1:15" s="30" customFormat="1" ht="38.25" hidden="1">
      <c r="A618" s="16" t="s">
        <v>378</v>
      </c>
      <c r="B618" s="19" t="s">
        <v>242</v>
      </c>
      <c r="C618" s="19" t="s">
        <v>244</v>
      </c>
      <c r="D618" s="32" t="s">
        <v>572</v>
      </c>
      <c r="E618" s="19" t="s">
        <v>253</v>
      </c>
      <c r="F618" s="19"/>
      <c r="G618" s="38">
        <f>G619+G627+G632+G636+G640</f>
        <v>0</v>
      </c>
      <c r="H618" s="38"/>
      <c r="I618" s="28">
        <f t="shared" si="215"/>
        <v>0</v>
      </c>
      <c r="J618" s="38">
        <f t="shared" si="216"/>
        <v>0</v>
      </c>
      <c r="K618" s="38">
        <f t="shared" si="216"/>
        <v>0</v>
      </c>
      <c r="L618" s="132"/>
      <c r="M618" s="132"/>
      <c r="N618" s="132"/>
      <c r="O618" s="132"/>
    </row>
    <row r="619" spans="1:15" s="30" customFormat="1" hidden="1">
      <c r="A619" s="16" t="s">
        <v>254</v>
      </c>
      <c r="B619" s="19" t="s">
        <v>242</v>
      </c>
      <c r="C619" s="19" t="s">
        <v>244</v>
      </c>
      <c r="D619" s="32" t="s">
        <v>572</v>
      </c>
      <c r="E619" s="19" t="s">
        <v>255</v>
      </c>
      <c r="F619" s="19"/>
      <c r="G619" s="38">
        <f>G620+G628+G633+G637+G641</f>
        <v>0</v>
      </c>
      <c r="H619" s="38"/>
      <c r="I619" s="28">
        <f t="shared" si="215"/>
        <v>0</v>
      </c>
      <c r="J619" s="38">
        <f t="shared" si="216"/>
        <v>0</v>
      </c>
      <c r="K619" s="38">
        <f t="shared" si="216"/>
        <v>0</v>
      </c>
      <c r="L619" s="132"/>
      <c r="M619" s="132"/>
      <c r="N619" s="132"/>
      <c r="O619" s="132"/>
    </row>
    <row r="620" spans="1:15" s="30" customFormat="1" hidden="1">
      <c r="A620" s="16" t="s">
        <v>17</v>
      </c>
      <c r="B620" s="19" t="s">
        <v>242</v>
      </c>
      <c r="C620" s="19" t="s">
        <v>244</v>
      </c>
      <c r="D620" s="32" t="s">
        <v>572</v>
      </c>
      <c r="E620" s="19" t="s">
        <v>255</v>
      </c>
      <c r="F620" s="19" t="s">
        <v>9</v>
      </c>
      <c r="G620" s="38">
        <f>'[3]Бюджет 2025 г 1 чтение'!$H$789</f>
        <v>0</v>
      </c>
      <c r="H620" s="38"/>
      <c r="I620" s="28">
        <f t="shared" si="215"/>
        <v>0</v>
      </c>
      <c r="J620" s="53">
        <f>'[3]Бюджет 2025 г 1 чтение'!$I$789</f>
        <v>0</v>
      </c>
      <c r="K620" s="53">
        <f>'[3]Бюджет 2025 г 1 чтение'!$J$789</f>
        <v>0</v>
      </c>
      <c r="L620" s="132"/>
      <c r="M620" s="132"/>
      <c r="N620" s="132"/>
      <c r="O620" s="132"/>
    </row>
    <row r="621" spans="1:15" s="30" customFormat="1" ht="63.75" hidden="1">
      <c r="A621" s="75" t="s">
        <v>256</v>
      </c>
      <c r="B621" s="19" t="s">
        <v>242</v>
      </c>
      <c r="C621" s="19" t="s">
        <v>244</v>
      </c>
      <c r="D621" s="32" t="s">
        <v>257</v>
      </c>
      <c r="E621" s="19"/>
      <c r="F621" s="19"/>
      <c r="G621" s="38"/>
      <c r="H621" s="38"/>
      <c r="I621" s="28">
        <f t="shared" si="215"/>
        <v>0</v>
      </c>
      <c r="J621" s="53"/>
      <c r="K621" s="53"/>
      <c r="L621" s="132"/>
      <c r="M621" s="132"/>
      <c r="N621" s="132"/>
      <c r="O621" s="132"/>
    </row>
    <row r="622" spans="1:15" s="30" customFormat="1" ht="51" hidden="1">
      <c r="A622" s="16" t="s">
        <v>258</v>
      </c>
      <c r="B622" s="19" t="s">
        <v>242</v>
      </c>
      <c r="C622" s="19" t="s">
        <v>244</v>
      </c>
      <c r="D622" s="32" t="s">
        <v>257</v>
      </c>
      <c r="E622" s="19" t="s">
        <v>253</v>
      </c>
      <c r="F622" s="19"/>
      <c r="G622" s="38"/>
      <c r="H622" s="38"/>
      <c r="I622" s="28">
        <f t="shared" si="215"/>
        <v>0</v>
      </c>
      <c r="J622" s="53"/>
      <c r="K622" s="53"/>
      <c r="L622" s="132"/>
      <c r="M622" s="132"/>
      <c r="N622" s="132"/>
      <c r="O622" s="132"/>
    </row>
    <row r="623" spans="1:15" s="30" customFormat="1" hidden="1">
      <c r="A623" s="16" t="s">
        <v>254</v>
      </c>
      <c r="B623" s="19" t="s">
        <v>242</v>
      </c>
      <c r="C623" s="19" t="s">
        <v>244</v>
      </c>
      <c r="D623" s="32" t="s">
        <v>257</v>
      </c>
      <c r="E623" s="19" t="s">
        <v>255</v>
      </c>
      <c r="F623" s="19"/>
      <c r="G623" s="38"/>
      <c r="H623" s="38"/>
      <c r="I623" s="28">
        <f t="shared" si="215"/>
        <v>0</v>
      </c>
      <c r="J623" s="53"/>
      <c r="K623" s="53"/>
      <c r="L623" s="132"/>
      <c r="M623" s="132"/>
      <c r="N623" s="132"/>
      <c r="O623" s="132"/>
    </row>
    <row r="624" spans="1:15" s="30" customFormat="1" hidden="1">
      <c r="A624" s="16" t="s">
        <v>17</v>
      </c>
      <c r="B624" s="19" t="s">
        <v>242</v>
      </c>
      <c r="C624" s="19" t="s">
        <v>244</v>
      </c>
      <c r="D624" s="32" t="s">
        <v>257</v>
      </c>
      <c r="E624" s="19" t="s">
        <v>255</v>
      </c>
      <c r="F624" s="19" t="s">
        <v>9</v>
      </c>
      <c r="G624" s="38"/>
      <c r="H624" s="38"/>
      <c r="I624" s="28">
        <f t="shared" si="215"/>
        <v>0</v>
      </c>
      <c r="J624" s="53"/>
      <c r="K624" s="53"/>
      <c r="L624" s="132"/>
      <c r="M624" s="132"/>
      <c r="N624" s="132"/>
      <c r="O624" s="132"/>
    </row>
    <row r="625" spans="1:15" s="30" customFormat="1" ht="25.5" hidden="1">
      <c r="A625" s="16" t="s">
        <v>262</v>
      </c>
      <c r="B625" s="19" t="s">
        <v>242</v>
      </c>
      <c r="C625" s="19" t="s">
        <v>244</v>
      </c>
      <c r="D625" s="32" t="s">
        <v>573</v>
      </c>
      <c r="E625" s="19"/>
      <c r="F625" s="19"/>
      <c r="G625" s="38">
        <f t="shared" ref="G625:K626" si="217">G626</f>
        <v>0</v>
      </c>
      <c r="H625" s="38"/>
      <c r="I625" s="28">
        <f t="shared" si="215"/>
        <v>0</v>
      </c>
      <c r="J625" s="38">
        <f t="shared" si="217"/>
        <v>0</v>
      </c>
      <c r="K625" s="38">
        <f t="shared" si="217"/>
        <v>0</v>
      </c>
      <c r="L625" s="132"/>
      <c r="M625" s="132"/>
      <c r="N625" s="132"/>
      <c r="O625" s="132"/>
    </row>
    <row r="626" spans="1:15" s="30" customFormat="1" ht="38.25" hidden="1">
      <c r="A626" s="16" t="s">
        <v>304</v>
      </c>
      <c r="B626" s="19" t="s">
        <v>242</v>
      </c>
      <c r="C626" s="19" t="s">
        <v>244</v>
      </c>
      <c r="D626" s="32" t="s">
        <v>573</v>
      </c>
      <c r="E626" s="19" t="s">
        <v>253</v>
      </c>
      <c r="F626" s="19"/>
      <c r="G626" s="38">
        <f t="shared" si="217"/>
        <v>0</v>
      </c>
      <c r="H626" s="38"/>
      <c r="I626" s="28">
        <f t="shared" si="215"/>
        <v>0</v>
      </c>
      <c r="J626" s="38">
        <f t="shared" si="217"/>
        <v>0</v>
      </c>
      <c r="K626" s="38">
        <f t="shared" si="217"/>
        <v>0</v>
      </c>
      <c r="L626" s="132"/>
      <c r="M626" s="132"/>
      <c r="N626" s="132"/>
      <c r="O626" s="132"/>
    </row>
    <row r="627" spans="1:15" s="30" customFormat="1" hidden="1">
      <c r="A627" s="16" t="s">
        <v>254</v>
      </c>
      <c r="B627" s="19" t="s">
        <v>242</v>
      </c>
      <c r="C627" s="19" t="s">
        <v>244</v>
      </c>
      <c r="D627" s="32" t="s">
        <v>573</v>
      </c>
      <c r="E627" s="19" t="s">
        <v>255</v>
      </c>
      <c r="F627" s="19"/>
      <c r="G627" s="38">
        <f>G628</f>
        <v>0</v>
      </c>
      <c r="H627" s="38"/>
      <c r="I627" s="28">
        <f t="shared" si="215"/>
        <v>0</v>
      </c>
      <c r="J627" s="38">
        <f>J628+J629</f>
        <v>0</v>
      </c>
      <c r="K627" s="38">
        <f>K628+K629</f>
        <v>0</v>
      </c>
      <c r="L627" s="132"/>
      <c r="M627" s="132"/>
      <c r="N627" s="132"/>
      <c r="O627" s="132"/>
    </row>
    <row r="628" spans="1:15" s="30" customFormat="1" hidden="1">
      <c r="A628" s="16" t="s">
        <v>15</v>
      </c>
      <c r="B628" s="19" t="s">
        <v>242</v>
      </c>
      <c r="C628" s="19" t="s">
        <v>244</v>
      </c>
      <c r="D628" s="32" t="s">
        <v>573</v>
      </c>
      <c r="E628" s="19" t="s">
        <v>255</v>
      </c>
      <c r="F628" s="19" t="s">
        <v>16</v>
      </c>
      <c r="G628" s="38">
        <f>'[3]Бюджет 2025 г 1 чтение'!$H$797</f>
        <v>0</v>
      </c>
      <c r="H628" s="38"/>
      <c r="I628" s="28">
        <f t="shared" si="215"/>
        <v>0</v>
      </c>
      <c r="J628" s="53">
        <f>'[3]Бюджет 2025 г 1 чтение'!$I$797</f>
        <v>0</v>
      </c>
      <c r="K628" s="53">
        <f>'[3]Бюджет 2025 г 1 чтение'!$J$797</f>
        <v>0</v>
      </c>
      <c r="L628" s="132"/>
      <c r="M628" s="132"/>
      <c r="N628" s="132"/>
      <c r="O628" s="132"/>
    </row>
    <row r="629" spans="1:15" s="30" customFormat="1" hidden="1">
      <c r="A629" s="16" t="s">
        <v>17</v>
      </c>
      <c r="B629" s="19" t="s">
        <v>242</v>
      </c>
      <c r="C629" s="19" t="s">
        <v>244</v>
      </c>
      <c r="D629" s="32" t="s">
        <v>573</v>
      </c>
      <c r="E629" s="19" t="s">
        <v>255</v>
      </c>
      <c r="F629" s="19" t="s">
        <v>9</v>
      </c>
      <c r="G629" s="38"/>
      <c r="H629" s="38"/>
      <c r="I629" s="28">
        <f t="shared" si="215"/>
        <v>0</v>
      </c>
      <c r="J629" s="53"/>
      <c r="K629" s="53"/>
      <c r="L629" s="132"/>
      <c r="M629" s="132"/>
      <c r="N629" s="132"/>
      <c r="O629" s="132"/>
    </row>
    <row r="630" spans="1:15" s="30" customFormat="1" ht="17.25" hidden="1" customHeight="1">
      <c r="A630" s="16" t="s">
        <v>264</v>
      </c>
      <c r="B630" s="19" t="s">
        <v>242</v>
      </c>
      <c r="C630" s="19" t="s">
        <v>244</v>
      </c>
      <c r="D630" s="32" t="s">
        <v>574</v>
      </c>
      <c r="E630" s="19"/>
      <c r="F630" s="19"/>
      <c r="G630" s="38">
        <f t="shared" ref="G630:K632" si="218">G631</f>
        <v>0</v>
      </c>
      <c r="H630" s="38"/>
      <c r="I630" s="28">
        <f t="shared" si="215"/>
        <v>0</v>
      </c>
      <c r="J630" s="38">
        <f t="shared" si="218"/>
        <v>0</v>
      </c>
      <c r="K630" s="38">
        <f t="shared" si="218"/>
        <v>0</v>
      </c>
      <c r="L630" s="132"/>
      <c r="M630" s="132"/>
      <c r="N630" s="132"/>
      <c r="O630" s="132"/>
    </row>
    <row r="631" spans="1:15" s="30" customFormat="1" ht="38.25" hidden="1">
      <c r="A631" s="16" t="s">
        <v>304</v>
      </c>
      <c r="B631" s="19" t="s">
        <v>242</v>
      </c>
      <c r="C631" s="19" t="s">
        <v>244</v>
      </c>
      <c r="D631" s="32" t="s">
        <v>574</v>
      </c>
      <c r="E631" s="19" t="s">
        <v>253</v>
      </c>
      <c r="F631" s="19"/>
      <c r="G631" s="38">
        <f t="shared" si="218"/>
        <v>0</v>
      </c>
      <c r="H631" s="38"/>
      <c r="I631" s="28">
        <f t="shared" si="215"/>
        <v>0</v>
      </c>
      <c r="J631" s="38">
        <f t="shared" si="218"/>
        <v>0</v>
      </c>
      <c r="K631" s="38">
        <f t="shared" si="218"/>
        <v>0</v>
      </c>
      <c r="L631" s="132"/>
      <c r="M631" s="132"/>
      <c r="N631" s="132"/>
      <c r="O631" s="132"/>
    </row>
    <row r="632" spans="1:15" s="30" customFormat="1" hidden="1">
      <c r="A632" s="16" t="s">
        <v>254</v>
      </c>
      <c r="B632" s="19" t="s">
        <v>242</v>
      </c>
      <c r="C632" s="19" t="s">
        <v>244</v>
      </c>
      <c r="D632" s="32" t="s">
        <v>574</v>
      </c>
      <c r="E632" s="19" t="s">
        <v>255</v>
      </c>
      <c r="F632" s="19"/>
      <c r="G632" s="38">
        <f t="shared" si="218"/>
        <v>0</v>
      </c>
      <c r="H632" s="38"/>
      <c r="I632" s="28">
        <f t="shared" si="215"/>
        <v>0</v>
      </c>
      <c r="J632" s="38">
        <f t="shared" si="218"/>
        <v>0</v>
      </c>
      <c r="K632" s="38">
        <f t="shared" si="218"/>
        <v>0</v>
      </c>
      <c r="L632" s="132"/>
      <c r="M632" s="132"/>
      <c r="N632" s="132"/>
      <c r="O632" s="132"/>
    </row>
    <row r="633" spans="1:15" s="30" customFormat="1" hidden="1">
      <c r="A633" s="16" t="s">
        <v>15</v>
      </c>
      <c r="B633" s="19" t="s">
        <v>242</v>
      </c>
      <c r="C633" s="19" t="s">
        <v>244</v>
      </c>
      <c r="D633" s="32" t="s">
        <v>574</v>
      </c>
      <c r="E633" s="19" t="s">
        <v>255</v>
      </c>
      <c r="F633" s="19" t="s">
        <v>16</v>
      </c>
      <c r="G633" s="38">
        <f>'[3]Бюджет 2025 г 1 чтение'!$H$802</f>
        <v>0</v>
      </c>
      <c r="H633" s="38"/>
      <c r="I633" s="28">
        <f t="shared" si="215"/>
        <v>0</v>
      </c>
      <c r="J633" s="53">
        <f>'[3]Бюджет 2025 г 1 чтение'!$I$802</f>
        <v>0</v>
      </c>
      <c r="K633" s="53">
        <f>'[3]Бюджет 2025 г 1 чтение'!$J$802</f>
        <v>0</v>
      </c>
      <c r="L633" s="132"/>
      <c r="M633" s="132"/>
      <c r="N633" s="132"/>
      <c r="O633" s="132"/>
    </row>
    <row r="634" spans="1:15" s="30" customFormat="1" ht="25.5" hidden="1">
      <c r="A634" s="16" t="s">
        <v>259</v>
      </c>
      <c r="B634" s="19" t="s">
        <v>242</v>
      </c>
      <c r="C634" s="19" t="s">
        <v>244</v>
      </c>
      <c r="D634" s="32" t="s">
        <v>347</v>
      </c>
      <c r="E634" s="19" t="s">
        <v>63</v>
      </c>
      <c r="F634" s="19"/>
      <c r="G634" s="38">
        <f t="shared" ref="G634:K636" si="219">G635</f>
        <v>0</v>
      </c>
      <c r="H634" s="38"/>
      <c r="I634" s="28">
        <f t="shared" si="215"/>
        <v>0</v>
      </c>
      <c r="J634" s="38">
        <f t="shared" si="219"/>
        <v>0</v>
      </c>
      <c r="K634" s="38">
        <f t="shared" si="219"/>
        <v>0</v>
      </c>
      <c r="L634" s="132"/>
      <c r="M634" s="132"/>
      <c r="N634" s="132"/>
      <c r="O634" s="132"/>
    </row>
    <row r="635" spans="1:15" s="30" customFormat="1" ht="38.25" hidden="1">
      <c r="A635" s="16" t="s">
        <v>304</v>
      </c>
      <c r="B635" s="19" t="s">
        <v>242</v>
      </c>
      <c r="C635" s="19" t="s">
        <v>244</v>
      </c>
      <c r="D635" s="32" t="s">
        <v>347</v>
      </c>
      <c r="E635" s="19" t="s">
        <v>261</v>
      </c>
      <c r="F635" s="19"/>
      <c r="G635" s="38">
        <f t="shared" si="219"/>
        <v>0</v>
      </c>
      <c r="H635" s="38"/>
      <c r="I635" s="28">
        <f t="shared" si="215"/>
        <v>0</v>
      </c>
      <c r="J635" s="38">
        <f t="shared" si="219"/>
        <v>0</v>
      </c>
      <c r="K635" s="38">
        <f t="shared" si="219"/>
        <v>0</v>
      </c>
      <c r="L635" s="132"/>
      <c r="M635" s="132"/>
      <c r="N635" s="132"/>
      <c r="O635" s="132"/>
    </row>
    <row r="636" spans="1:15" s="30" customFormat="1" hidden="1">
      <c r="A636" s="16" t="s">
        <v>254</v>
      </c>
      <c r="B636" s="19" t="s">
        <v>242</v>
      </c>
      <c r="C636" s="19" t="s">
        <v>244</v>
      </c>
      <c r="D636" s="32" t="s">
        <v>347</v>
      </c>
      <c r="E636" s="19" t="s">
        <v>255</v>
      </c>
      <c r="F636" s="19"/>
      <c r="G636" s="38">
        <f t="shared" si="219"/>
        <v>0</v>
      </c>
      <c r="H636" s="38"/>
      <c r="I636" s="28">
        <f t="shared" si="215"/>
        <v>0</v>
      </c>
      <c r="J636" s="38">
        <f t="shared" si="219"/>
        <v>0</v>
      </c>
      <c r="K636" s="38">
        <f t="shared" si="219"/>
        <v>0</v>
      </c>
      <c r="L636" s="132"/>
      <c r="M636" s="132"/>
      <c r="N636" s="132"/>
      <c r="O636" s="132"/>
    </row>
    <row r="637" spans="1:15" s="30" customFormat="1" hidden="1">
      <c r="A637" s="16" t="s">
        <v>15</v>
      </c>
      <c r="B637" s="19" t="s">
        <v>242</v>
      </c>
      <c r="C637" s="19" t="s">
        <v>244</v>
      </c>
      <c r="D637" s="32" t="s">
        <v>347</v>
      </c>
      <c r="E637" s="19" t="s">
        <v>255</v>
      </c>
      <c r="F637" s="19" t="s">
        <v>16</v>
      </c>
      <c r="G637" s="38">
        <f>'[3]Бюджет 2025 г 1 чтение'!$H$806</f>
        <v>0</v>
      </c>
      <c r="H637" s="38"/>
      <c r="I637" s="28">
        <f t="shared" si="215"/>
        <v>0</v>
      </c>
      <c r="J637" s="53">
        <f>'[3]Бюджет 2025 г 1 чтение'!$I$806</f>
        <v>0</v>
      </c>
      <c r="K637" s="53">
        <f>'[3]Бюджет 2025 г 1 чтение'!$J$806</f>
        <v>0</v>
      </c>
      <c r="L637" s="132"/>
      <c r="M637" s="132"/>
      <c r="N637" s="132"/>
      <c r="O637" s="132"/>
    </row>
    <row r="638" spans="1:15" s="30" customFormat="1" ht="25.5" hidden="1">
      <c r="A638" s="83" t="s">
        <v>266</v>
      </c>
      <c r="B638" s="19" t="s">
        <v>242</v>
      </c>
      <c r="C638" s="19" t="s">
        <v>244</v>
      </c>
      <c r="D638" s="32" t="s">
        <v>575</v>
      </c>
      <c r="E638" s="19"/>
      <c r="F638" s="19"/>
      <c r="G638" s="38">
        <f>G639</f>
        <v>0</v>
      </c>
      <c r="H638" s="38"/>
      <c r="I638" s="28">
        <f t="shared" si="215"/>
        <v>0</v>
      </c>
      <c r="J638" s="38">
        <f>J639</f>
        <v>0</v>
      </c>
      <c r="K638" s="38">
        <f>K639</f>
        <v>0</v>
      </c>
      <c r="L638" s="132"/>
      <c r="M638" s="132"/>
      <c r="N638" s="132"/>
      <c r="O638" s="132"/>
    </row>
    <row r="639" spans="1:15" s="30" customFormat="1" ht="39.75" hidden="1" customHeight="1">
      <c r="A639" s="75" t="s">
        <v>258</v>
      </c>
      <c r="B639" s="19" t="s">
        <v>242</v>
      </c>
      <c r="C639" s="19" t="s">
        <v>244</v>
      </c>
      <c r="D639" s="32" t="s">
        <v>575</v>
      </c>
      <c r="E639" s="19" t="s">
        <v>261</v>
      </c>
      <c r="F639" s="19"/>
      <c r="G639" s="38">
        <f>G640</f>
        <v>0</v>
      </c>
      <c r="H639" s="38"/>
      <c r="I639" s="28">
        <f t="shared" si="215"/>
        <v>0</v>
      </c>
      <c r="J639" s="38">
        <f t="shared" ref="J639:K639" si="220">J640</f>
        <v>0</v>
      </c>
      <c r="K639" s="38">
        <f t="shared" si="220"/>
        <v>0</v>
      </c>
      <c r="L639" s="132"/>
      <c r="M639" s="132"/>
      <c r="N639" s="132"/>
      <c r="O639" s="132"/>
    </row>
    <row r="640" spans="1:15" s="30" customFormat="1" hidden="1">
      <c r="A640" s="75" t="s">
        <v>254</v>
      </c>
      <c r="B640" s="19" t="s">
        <v>242</v>
      </c>
      <c r="C640" s="19" t="s">
        <v>244</v>
      </c>
      <c r="D640" s="32" t="s">
        <v>575</v>
      </c>
      <c r="E640" s="19" t="s">
        <v>255</v>
      </c>
      <c r="F640" s="19"/>
      <c r="G640" s="38">
        <f>G641</f>
        <v>0</v>
      </c>
      <c r="H640" s="38"/>
      <c r="I640" s="28">
        <f t="shared" si="215"/>
        <v>0</v>
      </c>
      <c r="J640" s="38">
        <f>J641</f>
        <v>0</v>
      </c>
      <c r="K640" s="38">
        <f>K641</f>
        <v>0</v>
      </c>
      <c r="L640" s="132"/>
      <c r="M640" s="132"/>
      <c r="N640" s="132"/>
      <c r="O640" s="132"/>
    </row>
    <row r="641" spans="1:17" s="30" customFormat="1" hidden="1">
      <c r="A641" s="75" t="s">
        <v>15</v>
      </c>
      <c r="B641" s="19" t="s">
        <v>242</v>
      </c>
      <c r="C641" s="19" t="s">
        <v>244</v>
      </c>
      <c r="D641" s="32" t="s">
        <v>575</v>
      </c>
      <c r="E641" s="19" t="s">
        <v>255</v>
      </c>
      <c r="F641" s="19" t="s">
        <v>16</v>
      </c>
      <c r="G641" s="38">
        <f>'[3]Бюджет 2025 г 1 чтение'!$H$810</f>
        <v>0</v>
      </c>
      <c r="H641" s="38"/>
      <c r="I641" s="28">
        <f t="shared" si="215"/>
        <v>0</v>
      </c>
      <c r="J641" s="53">
        <f>'[3]Бюджет 2025 г 1 чтение'!$I$810</f>
        <v>0</v>
      </c>
      <c r="K641" s="53">
        <f>'[3]Бюджет 2025 г 1 чтение'!$J$810</f>
        <v>0</v>
      </c>
      <c r="L641" s="132"/>
      <c r="M641" s="132"/>
      <c r="N641" s="132"/>
      <c r="O641" s="132"/>
    </row>
    <row r="642" spans="1:17" s="30" customFormat="1">
      <c r="A642" s="50" t="s">
        <v>268</v>
      </c>
      <c r="B642" s="51" t="s">
        <v>242</v>
      </c>
      <c r="C642" s="51" t="s">
        <v>269</v>
      </c>
      <c r="D642" s="51"/>
      <c r="E642" s="51"/>
      <c r="F642" s="51"/>
      <c r="G642" s="97">
        <f>G643+G735+G750+G755</f>
        <v>181082.33166666669</v>
      </c>
      <c r="H642" s="97">
        <f>H643+H735+H750+H755</f>
        <v>2260.6</v>
      </c>
      <c r="I642" s="28">
        <f t="shared" si="215"/>
        <v>183342.9316666667</v>
      </c>
      <c r="J642" s="97">
        <f>J643+J735+J750+J755</f>
        <v>164091.96500000003</v>
      </c>
      <c r="K642" s="97">
        <f>K643+K735+K750+K755</f>
        <v>162391.06500000003</v>
      </c>
      <c r="L642" s="132"/>
      <c r="M642" s="132"/>
      <c r="N642" s="132"/>
      <c r="O642" s="132"/>
    </row>
    <row r="643" spans="1:17" s="30" customFormat="1" ht="27" customHeight="1">
      <c r="A643" s="50" t="s">
        <v>245</v>
      </c>
      <c r="B643" s="51" t="s">
        <v>242</v>
      </c>
      <c r="C643" s="51" t="s">
        <v>269</v>
      </c>
      <c r="D643" s="51" t="s">
        <v>246</v>
      </c>
      <c r="E643" s="51"/>
      <c r="F643" s="55"/>
      <c r="G643" s="38">
        <f t="shared" ref="G643:K644" si="221">G644</f>
        <v>181082.33166666669</v>
      </c>
      <c r="H643" s="38">
        <f t="shared" si="221"/>
        <v>2260.6</v>
      </c>
      <c r="I643" s="28">
        <f t="shared" si="215"/>
        <v>183342.9316666667</v>
      </c>
      <c r="J643" s="38">
        <f t="shared" si="221"/>
        <v>164091.96500000003</v>
      </c>
      <c r="K643" s="38">
        <f t="shared" si="221"/>
        <v>162391.06500000003</v>
      </c>
      <c r="L643" s="132"/>
      <c r="M643" s="132"/>
      <c r="N643" s="132"/>
      <c r="O643" s="132"/>
      <c r="Q643" s="140"/>
    </row>
    <row r="644" spans="1:17" s="30" customFormat="1" ht="36.75" customHeight="1">
      <c r="A644" s="50" t="s">
        <v>270</v>
      </c>
      <c r="B644" s="51" t="s">
        <v>242</v>
      </c>
      <c r="C644" s="51" t="s">
        <v>269</v>
      </c>
      <c r="D644" s="44" t="s">
        <v>248</v>
      </c>
      <c r="E644" s="51"/>
      <c r="F644" s="55"/>
      <c r="G644" s="38">
        <f>G645</f>
        <v>181082.33166666669</v>
      </c>
      <c r="H644" s="38">
        <f>H645</f>
        <v>2260.6</v>
      </c>
      <c r="I644" s="28">
        <f t="shared" si="215"/>
        <v>183342.9316666667</v>
      </c>
      <c r="J644" s="38">
        <f t="shared" si="221"/>
        <v>164091.96500000003</v>
      </c>
      <c r="K644" s="38">
        <f t="shared" si="221"/>
        <v>162391.06500000003</v>
      </c>
      <c r="L644" s="132"/>
      <c r="M644" s="132"/>
      <c r="N644" s="132"/>
      <c r="O644" s="132"/>
    </row>
    <row r="645" spans="1:17" s="30" customFormat="1" ht="48" customHeight="1">
      <c r="A645" s="60" t="s">
        <v>553</v>
      </c>
      <c r="B645" s="61" t="s">
        <v>242</v>
      </c>
      <c r="C645" s="61" t="s">
        <v>269</v>
      </c>
      <c r="D645" s="32" t="s">
        <v>271</v>
      </c>
      <c r="E645" s="61"/>
      <c r="F645" s="61"/>
      <c r="G645" s="38">
        <f>G646+G650+G660+G664+G669+G673+G677+G685+G695+G699+G703+G720+G656+G724+G689+G681+G716+G707+G712</f>
        <v>181082.33166666669</v>
      </c>
      <c r="H645" s="38">
        <f>H646+H650+H660+H664+H669+H673+H677+H685+H695+H699+H703+H720+H656+H724+H689+H681+H716+H707+H712</f>
        <v>2260.6</v>
      </c>
      <c r="I645" s="28">
        <f t="shared" si="215"/>
        <v>183342.9316666667</v>
      </c>
      <c r="J645" s="38">
        <f t="shared" ref="J645:K645" si="222">J646+J650+J660+J664+J669+J673+J677+J685+J695+J699+J703+J720+J656+J724+J689+J681+J716+J707+J712</f>
        <v>164091.96500000003</v>
      </c>
      <c r="K645" s="38">
        <f t="shared" si="222"/>
        <v>162391.06500000003</v>
      </c>
      <c r="L645" s="132"/>
      <c r="M645" s="132"/>
      <c r="N645" s="132"/>
      <c r="O645" s="132"/>
    </row>
    <row r="646" spans="1:17" s="30" customFormat="1" ht="50.25" customHeight="1">
      <c r="A646" s="52" t="s">
        <v>595</v>
      </c>
      <c r="B646" s="25" t="s">
        <v>242</v>
      </c>
      <c r="C646" s="25" t="s">
        <v>269</v>
      </c>
      <c r="D646" s="32" t="s">
        <v>272</v>
      </c>
      <c r="E646" s="25"/>
      <c r="F646" s="25"/>
      <c r="G646" s="38">
        <f t="shared" ref="G646:J648" si="223">G647</f>
        <v>400</v>
      </c>
      <c r="H646" s="38">
        <f t="shared" si="223"/>
        <v>0</v>
      </c>
      <c r="I646" s="28">
        <f t="shared" si="215"/>
        <v>400</v>
      </c>
      <c r="J646" s="38">
        <f t="shared" si="223"/>
        <v>0</v>
      </c>
      <c r="K646" s="54"/>
      <c r="L646" s="132"/>
      <c r="M646" s="132"/>
      <c r="N646" s="132"/>
      <c r="O646" s="132"/>
    </row>
    <row r="647" spans="1:17" s="30" customFormat="1" ht="36" customHeight="1">
      <c r="A647" s="58" t="s">
        <v>258</v>
      </c>
      <c r="B647" s="25" t="s">
        <v>242</v>
      </c>
      <c r="C647" s="25" t="s">
        <v>269</v>
      </c>
      <c r="D647" s="32" t="s">
        <v>272</v>
      </c>
      <c r="E647" s="25" t="s">
        <v>253</v>
      </c>
      <c r="F647" s="25"/>
      <c r="G647" s="38">
        <f t="shared" si="223"/>
        <v>400</v>
      </c>
      <c r="H647" s="38">
        <f t="shared" si="223"/>
        <v>0</v>
      </c>
      <c r="I647" s="28">
        <f t="shared" si="215"/>
        <v>400</v>
      </c>
      <c r="J647" s="38">
        <f t="shared" si="223"/>
        <v>0</v>
      </c>
      <c r="K647" s="54"/>
      <c r="L647" s="132"/>
      <c r="M647" s="132"/>
      <c r="N647" s="132"/>
      <c r="O647" s="132"/>
    </row>
    <row r="648" spans="1:17" s="30" customFormat="1">
      <c r="A648" s="58" t="s">
        <v>254</v>
      </c>
      <c r="B648" s="25" t="s">
        <v>242</v>
      </c>
      <c r="C648" s="25" t="s">
        <v>269</v>
      </c>
      <c r="D648" s="32" t="s">
        <v>272</v>
      </c>
      <c r="E648" s="25" t="s">
        <v>255</v>
      </c>
      <c r="F648" s="25"/>
      <c r="G648" s="38">
        <f t="shared" si="223"/>
        <v>400</v>
      </c>
      <c r="H648" s="38">
        <f t="shared" si="223"/>
        <v>0</v>
      </c>
      <c r="I648" s="28">
        <f t="shared" si="215"/>
        <v>400</v>
      </c>
      <c r="J648" s="38">
        <f t="shared" si="223"/>
        <v>0</v>
      </c>
      <c r="K648" s="54"/>
      <c r="L648" s="132"/>
      <c r="M648" s="132"/>
      <c r="N648" s="132"/>
      <c r="O648" s="132"/>
    </row>
    <row r="649" spans="1:17" s="30" customFormat="1">
      <c r="A649" s="58" t="s">
        <v>17</v>
      </c>
      <c r="B649" s="25" t="s">
        <v>242</v>
      </c>
      <c r="C649" s="25" t="s">
        <v>269</v>
      </c>
      <c r="D649" s="32" t="s">
        <v>272</v>
      </c>
      <c r="E649" s="25" t="s">
        <v>255</v>
      </c>
      <c r="F649" s="25" t="s">
        <v>9</v>
      </c>
      <c r="G649" s="53">
        <v>400</v>
      </c>
      <c r="H649" s="53">
        <v>0</v>
      </c>
      <c r="I649" s="28">
        <f t="shared" si="215"/>
        <v>400</v>
      </c>
      <c r="J649" s="38"/>
      <c r="K649" s="54"/>
      <c r="L649" s="132"/>
      <c r="M649" s="132"/>
      <c r="N649" s="132"/>
      <c r="O649" s="132"/>
    </row>
    <row r="650" spans="1:17" s="143" customFormat="1" ht="61.5" hidden="1" customHeight="1">
      <c r="A650" s="58" t="s">
        <v>273</v>
      </c>
      <c r="B650" s="25" t="s">
        <v>242</v>
      </c>
      <c r="C650" s="25" t="s">
        <v>269</v>
      </c>
      <c r="D650" s="32" t="s">
        <v>274</v>
      </c>
      <c r="E650" s="25"/>
      <c r="F650" s="25"/>
      <c r="G650" s="38">
        <f>G651</f>
        <v>0</v>
      </c>
      <c r="H650" s="38"/>
      <c r="I650" s="28">
        <f t="shared" si="215"/>
        <v>0</v>
      </c>
      <c r="J650" s="38">
        <f>J651</f>
        <v>0</v>
      </c>
      <c r="K650" s="54"/>
      <c r="L650" s="142"/>
      <c r="M650" s="142"/>
      <c r="N650" s="142"/>
      <c r="O650" s="142"/>
    </row>
    <row r="651" spans="1:17" s="30" customFormat="1" ht="36" hidden="1">
      <c r="A651" s="58" t="s">
        <v>258</v>
      </c>
      <c r="B651" s="25" t="s">
        <v>242</v>
      </c>
      <c r="C651" s="25" t="s">
        <v>269</v>
      </c>
      <c r="D651" s="32" t="s">
        <v>274</v>
      </c>
      <c r="E651" s="25" t="s">
        <v>253</v>
      </c>
      <c r="F651" s="25"/>
      <c r="G651" s="38">
        <f>G652</f>
        <v>0</v>
      </c>
      <c r="H651" s="38"/>
      <c r="I651" s="28">
        <f t="shared" si="215"/>
        <v>0</v>
      </c>
      <c r="J651" s="38">
        <f>J652</f>
        <v>0</v>
      </c>
      <c r="K651" s="54"/>
      <c r="L651" s="132"/>
      <c r="M651" s="132"/>
      <c r="N651" s="132"/>
      <c r="O651" s="132"/>
    </row>
    <row r="652" spans="1:17" s="30" customFormat="1" hidden="1">
      <c r="A652" s="58" t="s">
        <v>254</v>
      </c>
      <c r="B652" s="25" t="s">
        <v>242</v>
      </c>
      <c r="C652" s="25" t="s">
        <v>269</v>
      </c>
      <c r="D652" s="32" t="s">
        <v>274</v>
      </c>
      <c r="E652" s="25" t="s">
        <v>255</v>
      </c>
      <c r="F652" s="25"/>
      <c r="G652" s="38">
        <f>G653+G654+G655</f>
        <v>0</v>
      </c>
      <c r="H652" s="38"/>
      <c r="I652" s="28">
        <f t="shared" si="215"/>
        <v>0</v>
      </c>
      <c r="J652" s="38">
        <f>J653+J654+J655</f>
        <v>0</v>
      </c>
      <c r="K652" s="54"/>
      <c r="L652" s="132"/>
      <c r="M652" s="132"/>
      <c r="N652" s="132"/>
      <c r="O652" s="132"/>
    </row>
    <row r="653" spans="1:17" s="30" customFormat="1" hidden="1">
      <c r="A653" s="58" t="s">
        <v>15</v>
      </c>
      <c r="B653" s="25" t="s">
        <v>242</v>
      </c>
      <c r="C653" s="25" t="s">
        <v>269</v>
      </c>
      <c r="D653" s="32" t="s">
        <v>274</v>
      </c>
      <c r="E653" s="25" t="s">
        <v>255</v>
      </c>
      <c r="F653" s="25" t="s">
        <v>16</v>
      </c>
      <c r="G653" s="53"/>
      <c r="H653" s="53"/>
      <c r="I653" s="28">
        <f t="shared" si="215"/>
        <v>0</v>
      </c>
      <c r="J653" s="38"/>
      <c r="K653" s="54"/>
      <c r="L653" s="132"/>
      <c r="M653" s="132"/>
      <c r="N653" s="132"/>
      <c r="O653" s="132"/>
    </row>
    <row r="654" spans="1:17" s="30" customFormat="1" hidden="1">
      <c r="A654" s="58" t="s">
        <v>17</v>
      </c>
      <c r="B654" s="25" t="s">
        <v>242</v>
      </c>
      <c r="C654" s="25" t="s">
        <v>269</v>
      </c>
      <c r="D654" s="32" t="s">
        <v>274</v>
      </c>
      <c r="E654" s="25" t="s">
        <v>255</v>
      </c>
      <c r="F654" s="25" t="s">
        <v>9</v>
      </c>
      <c r="G654" s="53"/>
      <c r="H654" s="53"/>
      <c r="I654" s="28">
        <f t="shared" si="215"/>
        <v>0</v>
      </c>
      <c r="J654" s="38"/>
      <c r="K654" s="54"/>
      <c r="L654" s="132"/>
      <c r="M654" s="132"/>
      <c r="N654" s="132"/>
      <c r="O654" s="132"/>
    </row>
    <row r="655" spans="1:17" s="30" customFormat="1" hidden="1">
      <c r="A655" s="58" t="s">
        <v>18</v>
      </c>
      <c r="B655" s="25" t="s">
        <v>242</v>
      </c>
      <c r="C655" s="25" t="s">
        <v>269</v>
      </c>
      <c r="D655" s="32" t="s">
        <v>274</v>
      </c>
      <c r="E655" s="25" t="s">
        <v>255</v>
      </c>
      <c r="F655" s="25" t="s">
        <v>10</v>
      </c>
      <c r="G655" s="53"/>
      <c r="H655" s="53"/>
      <c r="I655" s="28">
        <f t="shared" si="215"/>
        <v>0</v>
      </c>
      <c r="J655" s="38"/>
      <c r="K655" s="54"/>
      <c r="L655" s="132"/>
      <c r="M655" s="132"/>
      <c r="N655" s="132"/>
      <c r="O655" s="132"/>
    </row>
    <row r="656" spans="1:17" s="30" customFormat="1" ht="38.25">
      <c r="A656" s="22" t="s">
        <v>81</v>
      </c>
      <c r="B656" s="25" t="s">
        <v>242</v>
      </c>
      <c r="C656" s="25" t="s">
        <v>269</v>
      </c>
      <c r="D656" s="32" t="s">
        <v>564</v>
      </c>
      <c r="E656" s="25"/>
      <c r="F656" s="25"/>
      <c r="G656" s="38">
        <f t="shared" ref="G656:K658" si="224">G657</f>
        <v>0</v>
      </c>
      <c r="H656" s="38">
        <f t="shared" si="224"/>
        <v>90</v>
      </c>
      <c r="I656" s="28">
        <f t="shared" si="215"/>
        <v>90</v>
      </c>
      <c r="J656" s="38">
        <f t="shared" si="224"/>
        <v>0</v>
      </c>
      <c r="K656" s="38">
        <f t="shared" si="224"/>
        <v>0</v>
      </c>
      <c r="L656" s="132"/>
      <c r="M656" s="132"/>
      <c r="N656" s="132"/>
      <c r="O656" s="132"/>
    </row>
    <row r="657" spans="1:15" s="30" customFormat="1" ht="38.25">
      <c r="A657" s="16" t="s">
        <v>378</v>
      </c>
      <c r="B657" s="25" t="s">
        <v>242</v>
      </c>
      <c r="C657" s="25" t="s">
        <v>269</v>
      </c>
      <c r="D657" s="32" t="s">
        <v>564</v>
      </c>
      <c r="E657" s="25" t="s">
        <v>253</v>
      </c>
      <c r="F657" s="25"/>
      <c r="G657" s="38">
        <f t="shared" si="224"/>
        <v>0</v>
      </c>
      <c r="H657" s="38">
        <f t="shared" si="224"/>
        <v>90</v>
      </c>
      <c r="I657" s="28">
        <f t="shared" si="215"/>
        <v>90</v>
      </c>
      <c r="J657" s="38">
        <f t="shared" si="224"/>
        <v>0</v>
      </c>
      <c r="K657" s="38">
        <f t="shared" si="224"/>
        <v>0</v>
      </c>
      <c r="L657" s="132"/>
      <c r="M657" s="132"/>
      <c r="N657" s="132"/>
      <c r="O657" s="132"/>
    </row>
    <row r="658" spans="1:15" s="30" customFormat="1" ht="11.25" customHeight="1">
      <c r="A658" s="16" t="s">
        <v>254</v>
      </c>
      <c r="B658" s="25" t="s">
        <v>242</v>
      </c>
      <c r="C658" s="25" t="s">
        <v>269</v>
      </c>
      <c r="D658" s="32" t="s">
        <v>564</v>
      </c>
      <c r="E658" s="25" t="s">
        <v>255</v>
      </c>
      <c r="F658" s="25"/>
      <c r="G658" s="38">
        <f t="shared" si="224"/>
        <v>0</v>
      </c>
      <c r="H658" s="38">
        <f t="shared" si="224"/>
        <v>90</v>
      </c>
      <c r="I658" s="28">
        <f t="shared" si="215"/>
        <v>90</v>
      </c>
      <c r="J658" s="38">
        <f t="shared" si="224"/>
        <v>0</v>
      </c>
      <c r="K658" s="38">
        <f t="shared" si="224"/>
        <v>0</v>
      </c>
      <c r="L658" s="132"/>
      <c r="M658" s="132"/>
      <c r="N658" s="132"/>
      <c r="O658" s="132"/>
    </row>
    <row r="659" spans="1:15" s="30" customFormat="1">
      <c r="A659" s="26" t="s">
        <v>275</v>
      </c>
      <c r="B659" s="25" t="s">
        <v>242</v>
      </c>
      <c r="C659" s="25" t="s">
        <v>269</v>
      </c>
      <c r="D659" s="32" t="s">
        <v>564</v>
      </c>
      <c r="E659" s="25" t="s">
        <v>255</v>
      </c>
      <c r="F659" s="25" t="s">
        <v>16</v>
      </c>
      <c r="G659" s="53"/>
      <c r="H659" s="53">
        <f>'[2]Поправки июнь'!$I$831</f>
        <v>90</v>
      </c>
      <c r="I659" s="28">
        <f t="shared" si="215"/>
        <v>90</v>
      </c>
      <c r="J659" s="38"/>
      <c r="K659" s="54"/>
      <c r="L659" s="132"/>
      <c r="M659" s="132"/>
      <c r="N659" s="132"/>
      <c r="O659" s="132"/>
    </row>
    <row r="660" spans="1:15" s="30" customFormat="1" ht="37.5" customHeight="1">
      <c r="A660" s="60" t="s">
        <v>276</v>
      </c>
      <c r="B660" s="61" t="s">
        <v>242</v>
      </c>
      <c r="C660" s="61" t="s">
        <v>269</v>
      </c>
      <c r="D660" s="32" t="s">
        <v>277</v>
      </c>
      <c r="E660" s="61"/>
      <c r="F660" s="61"/>
      <c r="G660" s="38">
        <f t="shared" ref="G660:K662" si="225">G661</f>
        <v>200</v>
      </c>
      <c r="H660" s="38">
        <f t="shared" si="225"/>
        <v>0</v>
      </c>
      <c r="I660" s="28">
        <f t="shared" si="215"/>
        <v>200</v>
      </c>
      <c r="J660" s="38">
        <f t="shared" si="225"/>
        <v>100</v>
      </c>
      <c r="K660" s="38">
        <f t="shared" si="225"/>
        <v>100</v>
      </c>
      <c r="L660" s="132"/>
      <c r="M660" s="132"/>
      <c r="N660" s="132"/>
      <c r="O660" s="132"/>
    </row>
    <row r="661" spans="1:15" s="30" customFormat="1" ht="24.75" customHeight="1">
      <c r="A661" s="52" t="s">
        <v>43</v>
      </c>
      <c r="B661" s="25" t="s">
        <v>242</v>
      </c>
      <c r="C661" s="25" t="s">
        <v>269</v>
      </c>
      <c r="D661" s="32" t="s">
        <v>277</v>
      </c>
      <c r="E661" s="25" t="s">
        <v>44</v>
      </c>
      <c r="F661" s="25"/>
      <c r="G661" s="38">
        <f t="shared" si="225"/>
        <v>200</v>
      </c>
      <c r="H661" s="38">
        <f t="shared" si="225"/>
        <v>0</v>
      </c>
      <c r="I661" s="28">
        <f t="shared" si="215"/>
        <v>200</v>
      </c>
      <c r="J661" s="38">
        <f t="shared" si="225"/>
        <v>100</v>
      </c>
      <c r="K661" s="38">
        <f t="shared" si="225"/>
        <v>100</v>
      </c>
      <c r="L661" s="132"/>
      <c r="M661" s="132"/>
      <c r="N661" s="132"/>
      <c r="O661" s="132"/>
    </row>
    <row r="662" spans="1:15" s="30" customFormat="1" ht="39.75" customHeight="1">
      <c r="A662" s="52" t="s">
        <v>45</v>
      </c>
      <c r="B662" s="25" t="s">
        <v>242</v>
      </c>
      <c r="C662" s="25" t="s">
        <v>269</v>
      </c>
      <c r="D662" s="32" t="s">
        <v>277</v>
      </c>
      <c r="E662" s="25" t="s">
        <v>52</v>
      </c>
      <c r="F662" s="25"/>
      <c r="G662" s="38">
        <f t="shared" si="225"/>
        <v>200</v>
      </c>
      <c r="H662" s="38">
        <f t="shared" si="225"/>
        <v>0</v>
      </c>
      <c r="I662" s="28">
        <f t="shared" si="215"/>
        <v>200</v>
      </c>
      <c r="J662" s="38">
        <f t="shared" si="225"/>
        <v>100</v>
      </c>
      <c r="K662" s="38">
        <f t="shared" si="225"/>
        <v>100</v>
      </c>
      <c r="L662" s="132"/>
      <c r="M662" s="132"/>
      <c r="N662" s="132"/>
      <c r="O662" s="132"/>
    </row>
    <row r="663" spans="1:15" s="30" customFormat="1">
      <c r="A663" s="52" t="s">
        <v>15</v>
      </c>
      <c r="B663" s="25" t="s">
        <v>242</v>
      </c>
      <c r="C663" s="25" t="s">
        <v>269</v>
      </c>
      <c r="D663" s="32" t="s">
        <v>277</v>
      </c>
      <c r="E663" s="25" t="s">
        <v>52</v>
      </c>
      <c r="F663" s="25" t="s">
        <v>16</v>
      </c>
      <c r="G663" s="53">
        <f>'[1]Бюджет 2026 г 1 чт расчет (2)'!$H$833</f>
        <v>200</v>
      </c>
      <c r="H663" s="53"/>
      <c r="I663" s="28">
        <f t="shared" si="215"/>
        <v>200</v>
      </c>
      <c r="J663" s="38">
        <f>'[1]Бюджет 2026 г 1 чт расчет (2)'!$I$833</f>
        <v>100</v>
      </c>
      <c r="K663" s="53">
        <f>'[1]Бюджет 2026 г 1 чт расчет (2)'!$K$833</f>
        <v>100</v>
      </c>
      <c r="L663" s="132"/>
      <c r="M663" s="132"/>
      <c r="N663" s="132"/>
      <c r="O663" s="132"/>
    </row>
    <row r="664" spans="1:15" s="30" customFormat="1" ht="38.25" customHeight="1">
      <c r="A664" s="60" t="s">
        <v>554</v>
      </c>
      <c r="B664" s="25" t="s">
        <v>242</v>
      </c>
      <c r="C664" s="25" t="s">
        <v>269</v>
      </c>
      <c r="D664" s="32" t="s">
        <v>278</v>
      </c>
      <c r="E664" s="25"/>
      <c r="F664" s="61"/>
      <c r="G664" s="38">
        <f t="shared" ref="G664:K667" si="226">G665</f>
        <v>7013</v>
      </c>
      <c r="H664" s="38">
        <f t="shared" si="226"/>
        <v>998.1</v>
      </c>
      <c r="I664" s="28">
        <f t="shared" si="215"/>
        <v>8011.1</v>
      </c>
      <c r="J664" s="38">
        <f t="shared" si="226"/>
        <v>7014.8</v>
      </c>
      <c r="K664" s="38">
        <f t="shared" si="226"/>
        <v>6070.5</v>
      </c>
      <c r="L664" s="132"/>
      <c r="M664" s="132"/>
      <c r="N664" s="132"/>
      <c r="O664" s="132"/>
    </row>
    <row r="665" spans="1:15" s="30" customFormat="1" ht="27" customHeight="1">
      <c r="A665" s="58" t="s">
        <v>279</v>
      </c>
      <c r="B665" s="61" t="s">
        <v>242</v>
      </c>
      <c r="C665" s="61" t="s">
        <v>269</v>
      </c>
      <c r="D665" s="32" t="s">
        <v>278</v>
      </c>
      <c r="E665" s="61"/>
      <c r="F665" s="61"/>
      <c r="G665" s="38">
        <f t="shared" si="226"/>
        <v>7013</v>
      </c>
      <c r="H665" s="38">
        <f t="shared" si="226"/>
        <v>998.1</v>
      </c>
      <c r="I665" s="28">
        <f t="shared" si="215"/>
        <v>8011.1</v>
      </c>
      <c r="J665" s="38">
        <f t="shared" si="226"/>
        <v>7014.8</v>
      </c>
      <c r="K665" s="38">
        <f t="shared" si="226"/>
        <v>6070.5</v>
      </c>
      <c r="L665" s="132"/>
      <c r="M665" s="132"/>
      <c r="N665" s="132"/>
      <c r="O665" s="132"/>
    </row>
    <row r="666" spans="1:15" s="30" customFormat="1" ht="36.75" customHeight="1">
      <c r="A666" s="58" t="s">
        <v>258</v>
      </c>
      <c r="B666" s="25" t="s">
        <v>242</v>
      </c>
      <c r="C666" s="25" t="s">
        <v>269</v>
      </c>
      <c r="D666" s="32" t="s">
        <v>278</v>
      </c>
      <c r="E666" s="25" t="s">
        <v>253</v>
      </c>
      <c r="F666" s="25"/>
      <c r="G666" s="38">
        <f t="shared" si="226"/>
        <v>7013</v>
      </c>
      <c r="H666" s="38">
        <f t="shared" si="226"/>
        <v>998.1</v>
      </c>
      <c r="I666" s="28">
        <f t="shared" si="215"/>
        <v>8011.1</v>
      </c>
      <c r="J666" s="38">
        <f t="shared" si="226"/>
        <v>7014.8</v>
      </c>
      <c r="K666" s="38">
        <f t="shared" si="226"/>
        <v>6070.5</v>
      </c>
      <c r="L666" s="132"/>
      <c r="M666" s="132"/>
      <c r="N666" s="132"/>
      <c r="O666" s="132"/>
    </row>
    <row r="667" spans="1:15" s="30" customFormat="1" ht="14.25" customHeight="1">
      <c r="A667" s="58" t="s">
        <v>254</v>
      </c>
      <c r="B667" s="25" t="s">
        <v>242</v>
      </c>
      <c r="C667" s="25" t="s">
        <v>269</v>
      </c>
      <c r="D667" s="32" t="s">
        <v>278</v>
      </c>
      <c r="E667" s="25" t="s">
        <v>255</v>
      </c>
      <c r="F667" s="25"/>
      <c r="G667" s="38">
        <f t="shared" si="226"/>
        <v>7013</v>
      </c>
      <c r="H667" s="38">
        <f t="shared" si="226"/>
        <v>998.1</v>
      </c>
      <c r="I667" s="28">
        <f t="shared" si="215"/>
        <v>8011.1</v>
      </c>
      <c r="J667" s="38">
        <f t="shared" si="226"/>
        <v>7014.8</v>
      </c>
      <c r="K667" s="38">
        <f t="shared" si="226"/>
        <v>6070.5</v>
      </c>
      <c r="L667" s="132"/>
      <c r="M667" s="132"/>
      <c r="N667" s="132"/>
      <c r="O667" s="132"/>
    </row>
    <row r="668" spans="1:15" s="30" customFormat="1">
      <c r="A668" s="58" t="s">
        <v>15</v>
      </c>
      <c r="B668" s="25" t="s">
        <v>242</v>
      </c>
      <c r="C668" s="25" t="s">
        <v>269</v>
      </c>
      <c r="D668" s="32" t="s">
        <v>278</v>
      </c>
      <c r="E668" s="25" t="s">
        <v>255</v>
      </c>
      <c r="F668" s="25" t="s">
        <v>16</v>
      </c>
      <c r="G668" s="53">
        <v>7013</v>
      </c>
      <c r="H668" s="53">
        <f>'[2]Поправки июнь'!$I$850</f>
        <v>998.1</v>
      </c>
      <c r="I668" s="28">
        <f t="shared" si="215"/>
        <v>8011.1</v>
      </c>
      <c r="J668" s="38">
        <f>'[1]Бюджет 2026 г 1 чт расчет (2)'!$I$838</f>
        <v>7014.8</v>
      </c>
      <c r="K668" s="53">
        <f>'[1]Бюджет 2026 г 1 чт расчет (2)'!$K$838</f>
        <v>6070.5</v>
      </c>
      <c r="L668" s="132"/>
      <c r="M668" s="132"/>
      <c r="N668" s="132"/>
      <c r="O668" s="132"/>
    </row>
    <row r="669" spans="1:15" s="30" customFormat="1" ht="27" customHeight="1">
      <c r="A669" s="16" t="s">
        <v>262</v>
      </c>
      <c r="B669" s="25" t="s">
        <v>242</v>
      </c>
      <c r="C669" s="25" t="s">
        <v>269</v>
      </c>
      <c r="D669" s="32" t="s">
        <v>280</v>
      </c>
      <c r="E669" s="25"/>
      <c r="F669" s="25"/>
      <c r="G669" s="38">
        <f t="shared" ref="G669:K671" si="227">G670</f>
        <v>35633.666666666664</v>
      </c>
      <c r="H669" s="38">
        <f t="shared" si="227"/>
        <v>0</v>
      </c>
      <c r="I669" s="28">
        <f t="shared" si="215"/>
        <v>35633.666666666664</v>
      </c>
      <c r="J669" s="38">
        <f t="shared" si="227"/>
        <v>30632.799999999999</v>
      </c>
      <c r="K669" s="38">
        <f t="shared" si="227"/>
        <v>30632.799999999999</v>
      </c>
      <c r="L669" s="132"/>
      <c r="M669" s="132"/>
      <c r="N669" s="132"/>
      <c r="O669" s="132"/>
    </row>
    <row r="670" spans="1:15" s="30" customFormat="1" ht="38.25" customHeight="1">
      <c r="A670" s="16" t="s">
        <v>304</v>
      </c>
      <c r="B670" s="25" t="s">
        <v>242</v>
      </c>
      <c r="C670" s="25" t="s">
        <v>269</v>
      </c>
      <c r="D670" s="32" t="s">
        <v>280</v>
      </c>
      <c r="E670" s="25" t="s">
        <v>253</v>
      </c>
      <c r="F670" s="25"/>
      <c r="G670" s="38">
        <f t="shared" si="227"/>
        <v>35633.666666666664</v>
      </c>
      <c r="H670" s="38">
        <f t="shared" si="227"/>
        <v>0</v>
      </c>
      <c r="I670" s="28">
        <f t="shared" si="215"/>
        <v>35633.666666666664</v>
      </c>
      <c r="J670" s="38">
        <f t="shared" si="227"/>
        <v>30632.799999999999</v>
      </c>
      <c r="K670" s="38">
        <f t="shared" si="227"/>
        <v>30632.799999999999</v>
      </c>
      <c r="L670" s="132"/>
      <c r="M670" s="132"/>
      <c r="N670" s="132"/>
      <c r="O670" s="132"/>
    </row>
    <row r="671" spans="1:15" s="30" customFormat="1" ht="11.25" customHeight="1">
      <c r="A671" s="16" t="s">
        <v>254</v>
      </c>
      <c r="B671" s="25" t="s">
        <v>242</v>
      </c>
      <c r="C671" s="25" t="s">
        <v>269</v>
      </c>
      <c r="D671" s="32" t="s">
        <v>280</v>
      </c>
      <c r="E671" s="25" t="s">
        <v>255</v>
      </c>
      <c r="F671" s="25"/>
      <c r="G671" s="38">
        <f t="shared" si="227"/>
        <v>35633.666666666664</v>
      </c>
      <c r="H671" s="38">
        <f t="shared" si="227"/>
        <v>0</v>
      </c>
      <c r="I671" s="28">
        <f t="shared" si="215"/>
        <v>35633.666666666664</v>
      </c>
      <c r="J671" s="38">
        <f t="shared" si="227"/>
        <v>30632.799999999999</v>
      </c>
      <c r="K671" s="38">
        <f t="shared" si="227"/>
        <v>30632.799999999999</v>
      </c>
      <c r="L671" s="132"/>
      <c r="M671" s="132"/>
      <c r="N671" s="132"/>
      <c r="O671" s="132"/>
    </row>
    <row r="672" spans="1:15" s="30" customFormat="1">
      <c r="A672" s="16" t="s">
        <v>15</v>
      </c>
      <c r="B672" s="25" t="s">
        <v>242</v>
      </c>
      <c r="C672" s="25" t="s">
        <v>269</v>
      </c>
      <c r="D672" s="32" t="s">
        <v>280</v>
      </c>
      <c r="E672" s="25" t="s">
        <v>255</v>
      </c>
      <c r="F672" s="25" t="s">
        <v>16</v>
      </c>
      <c r="G672" s="38">
        <f>'[1]Бюджет 2026 г 1 чт расчет (2)'!$H$842</f>
        <v>35633.666666666664</v>
      </c>
      <c r="H672" s="38"/>
      <c r="I672" s="28">
        <f t="shared" si="215"/>
        <v>35633.666666666664</v>
      </c>
      <c r="J672" s="54">
        <f>'[1]Бюджет 2026 г 1 чт расчет (2)'!$I$842</f>
        <v>30632.799999999999</v>
      </c>
      <c r="K672" s="53">
        <f>'[1]Бюджет 2026 г 1 чт расчет (2)'!$K$842</f>
        <v>30632.799999999999</v>
      </c>
      <c r="L672" s="132"/>
      <c r="M672" s="132"/>
      <c r="N672" s="132"/>
      <c r="O672" s="132"/>
    </row>
    <row r="673" spans="1:15" s="30" customFormat="1" ht="16.5" customHeight="1">
      <c r="A673" s="58" t="s">
        <v>264</v>
      </c>
      <c r="B673" s="25" t="s">
        <v>242</v>
      </c>
      <c r="C673" s="25" t="s">
        <v>269</v>
      </c>
      <c r="D673" s="32" t="s">
        <v>281</v>
      </c>
      <c r="E673" s="25"/>
      <c r="F673" s="25"/>
      <c r="G673" s="38">
        <f t="shared" ref="G673:K675" si="228">G674</f>
        <v>13969.4</v>
      </c>
      <c r="H673" s="38">
        <f t="shared" si="228"/>
        <v>680.1</v>
      </c>
      <c r="I673" s="28">
        <f t="shared" si="215"/>
        <v>14649.5</v>
      </c>
      <c r="J673" s="38">
        <f t="shared" si="228"/>
        <v>9682</v>
      </c>
      <c r="K673" s="38">
        <f t="shared" si="228"/>
        <v>8318.6</v>
      </c>
      <c r="L673" s="132"/>
      <c r="M673" s="132"/>
      <c r="N673" s="132"/>
      <c r="O673" s="132"/>
    </row>
    <row r="674" spans="1:15" s="30" customFormat="1" ht="41.25" customHeight="1">
      <c r="A674" s="58" t="s">
        <v>304</v>
      </c>
      <c r="B674" s="25" t="s">
        <v>242</v>
      </c>
      <c r="C674" s="25" t="s">
        <v>269</v>
      </c>
      <c r="D674" s="32" t="s">
        <v>281</v>
      </c>
      <c r="E674" s="25" t="s">
        <v>253</v>
      </c>
      <c r="F674" s="25"/>
      <c r="G674" s="38">
        <f t="shared" si="228"/>
        <v>13969.4</v>
      </c>
      <c r="H674" s="38">
        <f t="shared" si="228"/>
        <v>680.1</v>
      </c>
      <c r="I674" s="28">
        <f t="shared" si="215"/>
        <v>14649.5</v>
      </c>
      <c r="J674" s="38">
        <f t="shared" si="228"/>
        <v>9682</v>
      </c>
      <c r="K674" s="38">
        <f t="shared" si="228"/>
        <v>8318.6</v>
      </c>
      <c r="L674" s="132"/>
      <c r="M674" s="132"/>
      <c r="N674" s="132"/>
      <c r="O674" s="132"/>
    </row>
    <row r="675" spans="1:15" s="30" customFormat="1" ht="17.25" customHeight="1">
      <c r="A675" s="58" t="s">
        <v>254</v>
      </c>
      <c r="B675" s="25" t="s">
        <v>242</v>
      </c>
      <c r="C675" s="25" t="s">
        <v>269</v>
      </c>
      <c r="D675" s="32" t="s">
        <v>281</v>
      </c>
      <c r="E675" s="25" t="s">
        <v>255</v>
      </c>
      <c r="F675" s="25"/>
      <c r="G675" s="38">
        <f t="shared" si="228"/>
        <v>13969.4</v>
      </c>
      <c r="H675" s="38">
        <f t="shared" si="228"/>
        <v>680.1</v>
      </c>
      <c r="I675" s="28">
        <f t="shared" si="215"/>
        <v>14649.5</v>
      </c>
      <c r="J675" s="38">
        <f t="shared" si="228"/>
        <v>9682</v>
      </c>
      <c r="K675" s="38">
        <f t="shared" si="228"/>
        <v>8318.6</v>
      </c>
      <c r="L675" s="132"/>
      <c r="M675" s="132"/>
      <c r="N675" s="132"/>
      <c r="O675" s="132"/>
    </row>
    <row r="676" spans="1:15" s="30" customFormat="1">
      <c r="A676" s="58" t="s">
        <v>15</v>
      </c>
      <c r="B676" s="25" t="s">
        <v>242</v>
      </c>
      <c r="C676" s="25" t="s">
        <v>269</v>
      </c>
      <c r="D676" s="32" t="s">
        <v>281</v>
      </c>
      <c r="E676" s="25" t="s">
        <v>255</v>
      </c>
      <c r="F676" s="25" t="s">
        <v>16</v>
      </c>
      <c r="G676" s="38">
        <v>13969.4</v>
      </c>
      <c r="H676" s="38">
        <f>'[2]Поправки июнь'!$I$858</f>
        <v>680.1</v>
      </c>
      <c r="I676" s="28">
        <f t="shared" si="215"/>
        <v>14649.5</v>
      </c>
      <c r="J676" s="53">
        <f>'[1]Бюджет 2026 г 1 чт расчет (2)'!$I$846</f>
        <v>9682</v>
      </c>
      <c r="K676" s="53">
        <f>'[1]Бюджет 2026 г 1 чт расчет (2)'!$K$846</f>
        <v>8318.6</v>
      </c>
      <c r="L676" s="132"/>
      <c r="M676" s="132"/>
      <c r="N676" s="132"/>
      <c r="O676" s="132"/>
    </row>
    <row r="677" spans="1:15" s="30" customFormat="1" ht="25.5" customHeight="1">
      <c r="A677" s="67" t="s">
        <v>282</v>
      </c>
      <c r="B677" s="61" t="s">
        <v>242</v>
      </c>
      <c r="C677" s="61" t="s">
        <v>269</v>
      </c>
      <c r="D677" s="32" t="s">
        <v>283</v>
      </c>
      <c r="E677" s="25" t="s">
        <v>63</v>
      </c>
      <c r="F677" s="25"/>
      <c r="G677" s="38">
        <f t="shared" ref="G677:K679" si="229">G678</f>
        <v>112.9</v>
      </c>
      <c r="H677" s="38">
        <f t="shared" si="229"/>
        <v>0</v>
      </c>
      <c r="I677" s="28">
        <f t="shared" si="215"/>
        <v>112.9</v>
      </c>
      <c r="J677" s="38">
        <f t="shared" si="229"/>
        <v>100</v>
      </c>
      <c r="K677" s="38">
        <f t="shared" si="229"/>
        <v>150</v>
      </c>
      <c r="L677" s="132"/>
      <c r="M677" s="132"/>
      <c r="N677" s="132"/>
      <c r="O677" s="132"/>
    </row>
    <row r="678" spans="1:15" s="30" customFormat="1" ht="38.25" customHeight="1">
      <c r="A678" s="67" t="s">
        <v>258</v>
      </c>
      <c r="B678" s="25" t="s">
        <v>242</v>
      </c>
      <c r="C678" s="25" t="s">
        <v>269</v>
      </c>
      <c r="D678" s="32" t="s">
        <v>283</v>
      </c>
      <c r="E678" s="25" t="s">
        <v>253</v>
      </c>
      <c r="F678" s="25"/>
      <c r="G678" s="38">
        <f t="shared" si="229"/>
        <v>112.9</v>
      </c>
      <c r="H678" s="38">
        <f t="shared" si="229"/>
        <v>0</v>
      </c>
      <c r="I678" s="28">
        <f t="shared" si="215"/>
        <v>112.9</v>
      </c>
      <c r="J678" s="38">
        <f t="shared" si="229"/>
        <v>100</v>
      </c>
      <c r="K678" s="38">
        <f t="shared" si="229"/>
        <v>150</v>
      </c>
      <c r="L678" s="132"/>
      <c r="M678" s="132"/>
      <c r="N678" s="132"/>
      <c r="O678" s="132"/>
    </row>
    <row r="679" spans="1:15" s="30" customFormat="1" ht="12" customHeight="1">
      <c r="A679" s="67" t="s">
        <v>254</v>
      </c>
      <c r="B679" s="25" t="s">
        <v>242</v>
      </c>
      <c r="C679" s="25" t="s">
        <v>269</v>
      </c>
      <c r="D679" s="32" t="s">
        <v>283</v>
      </c>
      <c r="E679" s="25" t="s">
        <v>255</v>
      </c>
      <c r="F679" s="25"/>
      <c r="G679" s="38">
        <f t="shared" si="229"/>
        <v>112.9</v>
      </c>
      <c r="H679" s="38">
        <f t="shared" si="229"/>
        <v>0</v>
      </c>
      <c r="I679" s="28">
        <f t="shared" ref="I679:I742" si="230">G679+H679</f>
        <v>112.9</v>
      </c>
      <c r="J679" s="38">
        <f t="shared" si="229"/>
        <v>100</v>
      </c>
      <c r="K679" s="38">
        <f t="shared" si="229"/>
        <v>150</v>
      </c>
      <c r="L679" s="132"/>
      <c r="M679" s="132"/>
      <c r="N679" s="132"/>
      <c r="O679" s="132"/>
    </row>
    <row r="680" spans="1:15" s="30" customFormat="1">
      <c r="A680" s="67" t="s">
        <v>15</v>
      </c>
      <c r="B680" s="25" t="s">
        <v>242</v>
      </c>
      <c r="C680" s="25" t="s">
        <v>269</v>
      </c>
      <c r="D680" s="32" t="s">
        <v>283</v>
      </c>
      <c r="E680" s="25" t="s">
        <v>255</v>
      </c>
      <c r="F680" s="25" t="s">
        <v>16</v>
      </c>
      <c r="G680" s="53">
        <f>'[1]Бюджет 2026 г 1 чт расчет (2)'!$H$850</f>
        <v>112.9</v>
      </c>
      <c r="H680" s="53"/>
      <c r="I680" s="28">
        <f t="shared" si="230"/>
        <v>112.9</v>
      </c>
      <c r="J680" s="38">
        <f>'[1]Бюджет 2026 г 1 чт расчет (2)'!$I$850</f>
        <v>100</v>
      </c>
      <c r="K680" s="53">
        <f>'[1]Бюджет 2026 г 1 чт расчет (2)'!$K$850</f>
        <v>150</v>
      </c>
      <c r="L680" s="132"/>
      <c r="M680" s="132"/>
      <c r="N680" s="132"/>
      <c r="O680" s="132"/>
    </row>
    <row r="681" spans="1:15" s="30" customFormat="1" ht="46.5" customHeight="1">
      <c r="A681" s="75" t="s">
        <v>555</v>
      </c>
      <c r="B681" s="19" t="s">
        <v>242</v>
      </c>
      <c r="C681" s="19" t="s">
        <v>269</v>
      </c>
      <c r="D681" s="32" t="s">
        <v>520</v>
      </c>
      <c r="E681" s="19"/>
      <c r="F681" s="19"/>
      <c r="G681" s="53">
        <f t="shared" ref="G681:H683" si="231">G682</f>
        <v>414.6</v>
      </c>
      <c r="H681" s="53">
        <f t="shared" si="231"/>
        <v>0</v>
      </c>
      <c r="I681" s="28">
        <f t="shared" si="230"/>
        <v>414.6</v>
      </c>
      <c r="J681" s="53">
        <f t="shared" ref="J681:K683" si="232">J682</f>
        <v>270.10000000000002</v>
      </c>
      <c r="K681" s="53">
        <f t="shared" si="232"/>
        <v>920</v>
      </c>
      <c r="L681" s="132"/>
      <c r="M681" s="132"/>
      <c r="N681" s="132"/>
      <c r="O681" s="132"/>
    </row>
    <row r="682" spans="1:15" s="30" customFormat="1" ht="38.25" customHeight="1">
      <c r="A682" s="75" t="s">
        <v>258</v>
      </c>
      <c r="B682" s="19" t="s">
        <v>242</v>
      </c>
      <c r="C682" s="19" t="s">
        <v>269</v>
      </c>
      <c r="D682" s="32" t="s">
        <v>520</v>
      </c>
      <c r="E682" s="19" t="s">
        <v>253</v>
      </c>
      <c r="F682" s="19"/>
      <c r="G682" s="53">
        <f t="shared" si="231"/>
        <v>414.6</v>
      </c>
      <c r="H682" s="53">
        <f t="shared" si="231"/>
        <v>0</v>
      </c>
      <c r="I682" s="28">
        <f t="shared" si="230"/>
        <v>414.6</v>
      </c>
      <c r="J682" s="53">
        <f t="shared" si="232"/>
        <v>270.10000000000002</v>
      </c>
      <c r="K682" s="53">
        <f t="shared" si="232"/>
        <v>920</v>
      </c>
      <c r="L682" s="132"/>
      <c r="M682" s="132"/>
      <c r="N682" s="132"/>
      <c r="O682" s="132"/>
    </row>
    <row r="683" spans="1:15" s="30" customFormat="1">
      <c r="A683" s="75" t="s">
        <v>254</v>
      </c>
      <c r="B683" s="19" t="s">
        <v>242</v>
      </c>
      <c r="C683" s="19" t="s">
        <v>269</v>
      </c>
      <c r="D683" s="32" t="s">
        <v>520</v>
      </c>
      <c r="E683" s="19" t="s">
        <v>255</v>
      </c>
      <c r="F683" s="19"/>
      <c r="G683" s="53">
        <f t="shared" si="231"/>
        <v>414.6</v>
      </c>
      <c r="H683" s="53">
        <f t="shared" si="231"/>
        <v>0</v>
      </c>
      <c r="I683" s="28">
        <f t="shared" si="230"/>
        <v>414.6</v>
      </c>
      <c r="J683" s="53">
        <f t="shared" si="232"/>
        <v>270.10000000000002</v>
      </c>
      <c r="K683" s="53">
        <f t="shared" si="232"/>
        <v>920</v>
      </c>
      <c r="L683" s="132"/>
      <c r="M683" s="132"/>
      <c r="N683" s="132"/>
      <c r="O683" s="132"/>
    </row>
    <row r="684" spans="1:15" s="30" customFormat="1">
      <c r="A684" s="75" t="s">
        <v>15</v>
      </c>
      <c r="B684" s="19" t="s">
        <v>242</v>
      </c>
      <c r="C684" s="19" t="s">
        <v>269</v>
      </c>
      <c r="D684" s="32" t="s">
        <v>520</v>
      </c>
      <c r="E684" s="19" t="s">
        <v>255</v>
      </c>
      <c r="F684" s="19" t="s">
        <v>16</v>
      </c>
      <c r="G684" s="53">
        <f>'[1]Бюджет 2026 г 1 чт расчет (2)'!$H$854</f>
        <v>414.6</v>
      </c>
      <c r="H684" s="53"/>
      <c r="I684" s="28">
        <f t="shared" si="230"/>
        <v>414.6</v>
      </c>
      <c r="J684" s="38">
        <f>'[1]Бюджет 2026 г 1 чт расчет (2)'!$I$854</f>
        <v>270.10000000000002</v>
      </c>
      <c r="K684" s="53">
        <f>'[1]Бюджет 2026 г 1 чт расчет (2)'!$K$854</f>
        <v>920</v>
      </c>
      <c r="L684" s="132"/>
      <c r="M684" s="132"/>
      <c r="N684" s="132"/>
      <c r="O684" s="132"/>
    </row>
    <row r="685" spans="1:15" s="30" customFormat="1" ht="48" customHeight="1">
      <c r="A685" s="27" t="s">
        <v>284</v>
      </c>
      <c r="B685" s="25" t="s">
        <v>242</v>
      </c>
      <c r="C685" s="25" t="s">
        <v>269</v>
      </c>
      <c r="D685" s="32" t="s">
        <v>285</v>
      </c>
      <c r="E685" s="25"/>
      <c r="F685" s="25"/>
      <c r="G685" s="38">
        <f t="shared" ref="G685:J687" si="233">G686</f>
        <v>1744.2</v>
      </c>
      <c r="H685" s="38">
        <f t="shared" si="233"/>
        <v>0</v>
      </c>
      <c r="I685" s="28">
        <f t="shared" si="230"/>
        <v>1744.2</v>
      </c>
      <c r="J685" s="38">
        <f t="shared" si="233"/>
        <v>1744.2</v>
      </c>
      <c r="K685" s="38">
        <f>K686</f>
        <v>1744.2</v>
      </c>
      <c r="L685" s="132"/>
      <c r="M685" s="132"/>
      <c r="N685" s="132"/>
      <c r="O685" s="132"/>
    </row>
    <row r="686" spans="1:15" s="30" customFormat="1" ht="38.25" customHeight="1">
      <c r="A686" s="58" t="s">
        <v>304</v>
      </c>
      <c r="B686" s="25" t="s">
        <v>242</v>
      </c>
      <c r="C686" s="25" t="s">
        <v>269</v>
      </c>
      <c r="D686" s="32" t="s">
        <v>285</v>
      </c>
      <c r="E686" s="25" t="s">
        <v>253</v>
      </c>
      <c r="F686" s="25"/>
      <c r="G686" s="38">
        <f t="shared" si="233"/>
        <v>1744.2</v>
      </c>
      <c r="H686" s="38">
        <f t="shared" si="233"/>
        <v>0</v>
      </c>
      <c r="I686" s="28">
        <f t="shared" si="230"/>
        <v>1744.2</v>
      </c>
      <c r="J686" s="38">
        <f t="shared" si="233"/>
        <v>1744.2</v>
      </c>
      <c r="K686" s="38">
        <f>K687</f>
        <v>1744.2</v>
      </c>
      <c r="L686" s="132"/>
      <c r="M686" s="132"/>
      <c r="N686" s="132"/>
      <c r="O686" s="132"/>
    </row>
    <row r="687" spans="1:15" s="30" customFormat="1" ht="15.75" customHeight="1">
      <c r="A687" s="58" t="s">
        <v>254</v>
      </c>
      <c r="B687" s="25" t="s">
        <v>242</v>
      </c>
      <c r="C687" s="25" t="s">
        <v>269</v>
      </c>
      <c r="D687" s="32" t="s">
        <v>285</v>
      </c>
      <c r="E687" s="25" t="s">
        <v>255</v>
      </c>
      <c r="F687" s="25"/>
      <c r="G687" s="38">
        <f t="shared" si="233"/>
        <v>1744.2</v>
      </c>
      <c r="H687" s="38">
        <f t="shared" si="233"/>
        <v>0</v>
      </c>
      <c r="I687" s="28">
        <f t="shared" si="230"/>
        <v>1744.2</v>
      </c>
      <c r="J687" s="38">
        <f t="shared" si="233"/>
        <v>1744.2</v>
      </c>
      <c r="K687" s="38">
        <f>K688</f>
        <v>1744.2</v>
      </c>
      <c r="L687" s="132"/>
      <c r="M687" s="132"/>
      <c r="N687" s="132"/>
      <c r="O687" s="132"/>
    </row>
    <row r="688" spans="1:15" s="30" customFormat="1">
      <c r="A688" s="58" t="s">
        <v>17</v>
      </c>
      <c r="B688" s="25" t="s">
        <v>242</v>
      </c>
      <c r="C688" s="25" t="s">
        <v>269</v>
      </c>
      <c r="D688" s="32" t="s">
        <v>285</v>
      </c>
      <c r="E688" s="25" t="s">
        <v>255</v>
      </c>
      <c r="F688" s="25" t="s">
        <v>9</v>
      </c>
      <c r="G688" s="38">
        <f>'[1]Бюджет 2026 г 1 чт расчет (2)'!$H$883</f>
        <v>1744.2</v>
      </c>
      <c r="H688" s="38"/>
      <c r="I688" s="28">
        <f t="shared" si="230"/>
        <v>1744.2</v>
      </c>
      <c r="J688" s="53">
        <f>'[1]Бюджет 2026 г 1 чт расчет (2)'!$I$883</f>
        <v>1744.2</v>
      </c>
      <c r="K688" s="54">
        <f>'[1]Бюджет 2026 г 1 чт расчет (2)'!$K$883</f>
        <v>1744.2</v>
      </c>
      <c r="L688" s="132"/>
      <c r="M688" s="132"/>
      <c r="N688" s="132"/>
      <c r="O688" s="132"/>
    </row>
    <row r="689" spans="1:15" s="30" customFormat="1" ht="50.25" customHeight="1">
      <c r="A689" s="68" t="s">
        <v>286</v>
      </c>
      <c r="B689" s="25" t="s">
        <v>242</v>
      </c>
      <c r="C689" s="25" t="s">
        <v>269</v>
      </c>
      <c r="D689" s="32" t="s">
        <v>287</v>
      </c>
      <c r="E689" s="19"/>
      <c r="F689" s="19"/>
      <c r="G689" s="38">
        <f t="shared" ref="G689:K690" si="234">G690</f>
        <v>2359.3999999999996</v>
      </c>
      <c r="H689" s="38">
        <f t="shared" si="234"/>
        <v>0</v>
      </c>
      <c r="I689" s="28">
        <f t="shared" si="230"/>
        <v>2359.3999999999996</v>
      </c>
      <c r="J689" s="38">
        <f t="shared" si="234"/>
        <v>2271.4</v>
      </c>
      <c r="K689" s="38">
        <f t="shared" si="234"/>
        <v>2151</v>
      </c>
      <c r="L689" s="132"/>
      <c r="M689" s="132"/>
      <c r="N689" s="132"/>
      <c r="O689" s="132"/>
    </row>
    <row r="690" spans="1:15" s="30" customFormat="1" ht="40.5" customHeight="1">
      <c r="A690" s="16" t="s">
        <v>304</v>
      </c>
      <c r="B690" s="25" t="s">
        <v>242</v>
      </c>
      <c r="C690" s="25" t="s">
        <v>269</v>
      </c>
      <c r="D690" s="32" t="s">
        <v>287</v>
      </c>
      <c r="E690" s="19" t="s">
        <v>253</v>
      </c>
      <c r="F690" s="19"/>
      <c r="G690" s="38">
        <f t="shared" si="234"/>
        <v>2359.3999999999996</v>
      </c>
      <c r="H690" s="38">
        <f t="shared" si="234"/>
        <v>0</v>
      </c>
      <c r="I690" s="28">
        <f t="shared" si="230"/>
        <v>2359.3999999999996</v>
      </c>
      <c r="J690" s="38">
        <f t="shared" si="234"/>
        <v>2271.4</v>
      </c>
      <c r="K690" s="38">
        <f t="shared" si="234"/>
        <v>2151</v>
      </c>
      <c r="L690" s="132"/>
      <c r="M690" s="132"/>
      <c r="N690" s="132"/>
      <c r="O690" s="132"/>
    </row>
    <row r="691" spans="1:15" s="30" customFormat="1" ht="12" customHeight="1">
      <c r="A691" s="16" t="s">
        <v>254</v>
      </c>
      <c r="B691" s="25" t="s">
        <v>242</v>
      </c>
      <c r="C691" s="25" t="s">
        <v>269</v>
      </c>
      <c r="D691" s="32" t="s">
        <v>287</v>
      </c>
      <c r="E691" s="19" t="s">
        <v>255</v>
      </c>
      <c r="F691" s="19"/>
      <c r="G691" s="38">
        <f>G692+G693+G694</f>
        <v>2359.3999999999996</v>
      </c>
      <c r="H691" s="38">
        <f>H692+H693+H694</f>
        <v>0</v>
      </c>
      <c r="I691" s="28">
        <f t="shared" si="230"/>
        <v>2359.3999999999996</v>
      </c>
      <c r="J691" s="38">
        <f t="shared" ref="J691:K691" si="235">J692+J693+J694</f>
        <v>2271.4</v>
      </c>
      <c r="K691" s="38">
        <f t="shared" si="235"/>
        <v>2151</v>
      </c>
      <c r="L691" s="132"/>
      <c r="M691" s="132"/>
      <c r="N691" s="132"/>
      <c r="O691" s="132"/>
    </row>
    <row r="692" spans="1:15" s="30" customFormat="1">
      <c r="A692" s="16" t="s">
        <v>15</v>
      </c>
      <c r="B692" s="25" t="s">
        <v>242</v>
      </c>
      <c r="C692" s="25" t="s">
        <v>269</v>
      </c>
      <c r="D692" s="32" t="s">
        <v>287</v>
      </c>
      <c r="E692" s="19" t="s">
        <v>255</v>
      </c>
      <c r="F692" s="19" t="s">
        <v>16</v>
      </c>
      <c r="G692" s="53">
        <f>'[1]Бюджет 2026 г 1 чт расчет (2)'!$H$887</f>
        <v>23.6</v>
      </c>
      <c r="H692" s="53"/>
      <c r="I692" s="28">
        <f t="shared" si="230"/>
        <v>23.6</v>
      </c>
      <c r="J692" s="54">
        <f>'[1]Бюджет 2026 г 1 чт расчет (2)'!$I$887</f>
        <v>22.7</v>
      </c>
      <c r="K692" s="54">
        <f>'[1]Бюджет 2026 г 1 чт расчет (2)'!$K$887</f>
        <v>21.5</v>
      </c>
      <c r="L692" s="132"/>
      <c r="M692" s="132"/>
      <c r="N692" s="132"/>
      <c r="O692" s="132"/>
    </row>
    <row r="693" spans="1:15" s="30" customFormat="1">
      <c r="A693" s="16" t="s">
        <v>17</v>
      </c>
      <c r="B693" s="25" t="s">
        <v>242</v>
      </c>
      <c r="C693" s="25" t="s">
        <v>269</v>
      </c>
      <c r="D693" s="32" t="s">
        <v>287</v>
      </c>
      <c r="E693" s="19" t="s">
        <v>255</v>
      </c>
      <c r="F693" s="19" t="s">
        <v>9</v>
      </c>
      <c r="G693" s="53">
        <f>'[4]Поправки февраль'!$J$888</f>
        <v>233.6</v>
      </c>
      <c r="H693" s="53">
        <f>'[4]Поправки февраль'!$I$888</f>
        <v>0</v>
      </c>
      <c r="I693" s="28">
        <f t="shared" si="230"/>
        <v>233.6</v>
      </c>
      <c r="J693" s="54">
        <f>'[4]Поправки февраль'!$K$888</f>
        <v>224.9</v>
      </c>
      <c r="K693" s="54">
        <f>'[4]Поправки февраль'!$M$888</f>
        <v>234.3</v>
      </c>
      <c r="L693" s="132"/>
      <c r="M693" s="132"/>
      <c r="N693" s="132"/>
      <c r="O693" s="132"/>
    </row>
    <row r="694" spans="1:15" s="30" customFormat="1">
      <c r="A694" s="16" t="s">
        <v>18</v>
      </c>
      <c r="B694" s="25" t="s">
        <v>242</v>
      </c>
      <c r="C694" s="25" t="s">
        <v>269</v>
      </c>
      <c r="D694" s="32" t="s">
        <v>287</v>
      </c>
      <c r="E694" s="19" t="s">
        <v>255</v>
      </c>
      <c r="F694" s="19" t="s">
        <v>10</v>
      </c>
      <c r="G694" s="53">
        <f>'[4]Поправки февраль'!$J$889</f>
        <v>2102.1999999999998</v>
      </c>
      <c r="H694" s="53">
        <f>'[4]Поправки февраль'!$I$889</f>
        <v>0</v>
      </c>
      <c r="I694" s="28">
        <f t="shared" si="230"/>
        <v>2102.1999999999998</v>
      </c>
      <c r="J694" s="54">
        <f>'[4]Поправки февраль'!$K$889</f>
        <v>2023.8</v>
      </c>
      <c r="K694" s="54">
        <f>'[4]Поправки февраль'!$M$889</f>
        <v>1895.2</v>
      </c>
      <c r="L694" s="132"/>
      <c r="M694" s="132"/>
      <c r="N694" s="132"/>
      <c r="O694" s="132"/>
    </row>
    <row r="695" spans="1:15" s="30" customFormat="1" ht="36">
      <c r="A695" s="98" t="s">
        <v>288</v>
      </c>
      <c r="B695" s="25" t="s">
        <v>242</v>
      </c>
      <c r="C695" s="25" t="s">
        <v>269</v>
      </c>
      <c r="D695" s="32" t="s">
        <v>289</v>
      </c>
      <c r="E695" s="25"/>
      <c r="F695" s="25"/>
      <c r="G695" s="38">
        <f t="shared" ref="G695:K697" si="236">G696</f>
        <v>1744.2</v>
      </c>
      <c r="H695" s="38">
        <f t="shared" si="236"/>
        <v>0</v>
      </c>
      <c r="I695" s="28">
        <f t="shared" si="230"/>
        <v>1744.2</v>
      </c>
      <c r="J695" s="38">
        <f t="shared" si="236"/>
        <v>1744.2</v>
      </c>
      <c r="K695" s="38">
        <f t="shared" si="236"/>
        <v>1744.1</v>
      </c>
      <c r="L695" s="132"/>
      <c r="M695" s="132"/>
      <c r="N695" s="132"/>
      <c r="O695" s="132"/>
    </row>
    <row r="696" spans="1:15" s="30" customFormat="1" ht="35.25" customHeight="1">
      <c r="A696" s="67" t="s">
        <v>258</v>
      </c>
      <c r="B696" s="25" t="s">
        <v>242</v>
      </c>
      <c r="C696" s="25" t="s">
        <v>269</v>
      </c>
      <c r="D696" s="32" t="s">
        <v>289</v>
      </c>
      <c r="E696" s="25" t="s">
        <v>253</v>
      </c>
      <c r="F696" s="25"/>
      <c r="G696" s="38">
        <f t="shared" si="236"/>
        <v>1744.2</v>
      </c>
      <c r="H696" s="38">
        <f t="shared" si="236"/>
        <v>0</v>
      </c>
      <c r="I696" s="28">
        <f t="shared" si="230"/>
        <v>1744.2</v>
      </c>
      <c r="J696" s="38">
        <f t="shared" si="236"/>
        <v>1744.2</v>
      </c>
      <c r="K696" s="38">
        <f t="shared" si="236"/>
        <v>1744.1</v>
      </c>
      <c r="L696" s="132"/>
      <c r="M696" s="132"/>
      <c r="N696" s="132"/>
      <c r="O696" s="132"/>
    </row>
    <row r="697" spans="1:15" s="30" customFormat="1" ht="15.75" customHeight="1">
      <c r="A697" s="67" t="s">
        <v>254</v>
      </c>
      <c r="B697" s="25" t="s">
        <v>242</v>
      </c>
      <c r="C697" s="25" t="s">
        <v>269</v>
      </c>
      <c r="D697" s="32" t="s">
        <v>289</v>
      </c>
      <c r="E697" s="25" t="s">
        <v>255</v>
      </c>
      <c r="F697" s="25"/>
      <c r="G697" s="38">
        <f t="shared" si="236"/>
        <v>1744.2</v>
      </c>
      <c r="H697" s="38">
        <f t="shared" si="236"/>
        <v>0</v>
      </c>
      <c r="I697" s="28">
        <f t="shared" si="230"/>
        <v>1744.2</v>
      </c>
      <c r="J697" s="38">
        <f t="shared" si="236"/>
        <v>1744.2</v>
      </c>
      <c r="K697" s="38">
        <f t="shared" si="236"/>
        <v>1744.1</v>
      </c>
      <c r="L697" s="132"/>
      <c r="M697" s="132"/>
      <c r="N697" s="132"/>
      <c r="O697" s="132"/>
    </row>
    <row r="698" spans="1:15" s="30" customFormat="1">
      <c r="A698" s="67" t="s">
        <v>15</v>
      </c>
      <c r="B698" s="25" t="s">
        <v>242</v>
      </c>
      <c r="C698" s="25" t="s">
        <v>269</v>
      </c>
      <c r="D698" s="32" t="s">
        <v>289</v>
      </c>
      <c r="E698" s="25" t="s">
        <v>255</v>
      </c>
      <c r="F698" s="25" t="s">
        <v>16</v>
      </c>
      <c r="G698" s="38">
        <f>'[1]Бюджет 2026 г 1 чт расчет (2)'!$H$858</f>
        <v>1744.2</v>
      </c>
      <c r="H698" s="38"/>
      <c r="I698" s="28">
        <f t="shared" si="230"/>
        <v>1744.2</v>
      </c>
      <c r="J698" s="53">
        <f>'[1]Бюджет 2026 г 1 чт расчет (2)'!$I$858</f>
        <v>1744.2</v>
      </c>
      <c r="K698" s="53">
        <f>'[1]Бюджет 2026 г 1 чт расчет (2)'!$K$858</f>
        <v>1744.1</v>
      </c>
      <c r="L698" s="132"/>
      <c r="M698" s="132"/>
      <c r="N698" s="132"/>
      <c r="O698" s="132"/>
    </row>
    <row r="699" spans="1:15" s="30" customFormat="1" ht="22.5" customHeight="1">
      <c r="A699" s="67" t="s">
        <v>290</v>
      </c>
      <c r="B699" s="61" t="s">
        <v>242</v>
      </c>
      <c r="C699" s="61" t="s">
        <v>269</v>
      </c>
      <c r="D699" s="32" t="s">
        <v>291</v>
      </c>
      <c r="E699" s="25" t="s">
        <v>63</v>
      </c>
      <c r="F699" s="61"/>
      <c r="G699" s="38">
        <f t="shared" ref="G699:K701" si="237">G700</f>
        <v>2526</v>
      </c>
      <c r="H699" s="38">
        <f t="shared" si="237"/>
        <v>492.4</v>
      </c>
      <c r="I699" s="28">
        <f t="shared" si="230"/>
        <v>3018.4</v>
      </c>
      <c r="J699" s="38">
        <f t="shared" si="237"/>
        <v>1400</v>
      </c>
      <c r="K699" s="38">
        <f t="shared" si="237"/>
        <v>1400</v>
      </c>
      <c r="L699" s="132"/>
      <c r="M699" s="132"/>
      <c r="N699" s="132"/>
      <c r="O699" s="132"/>
    </row>
    <row r="700" spans="1:15" s="30" customFormat="1" ht="39" customHeight="1">
      <c r="A700" s="67" t="s">
        <v>258</v>
      </c>
      <c r="B700" s="25" t="s">
        <v>242</v>
      </c>
      <c r="C700" s="25" t="s">
        <v>269</v>
      </c>
      <c r="D700" s="32" t="s">
        <v>291</v>
      </c>
      <c r="E700" s="25" t="s">
        <v>253</v>
      </c>
      <c r="F700" s="25"/>
      <c r="G700" s="38">
        <f t="shared" si="237"/>
        <v>2526</v>
      </c>
      <c r="H700" s="38">
        <f t="shared" si="237"/>
        <v>492.4</v>
      </c>
      <c r="I700" s="28">
        <f t="shared" si="230"/>
        <v>3018.4</v>
      </c>
      <c r="J700" s="38">
        <f t="shared" si="237"/>
        <v>1400</v>
      </c>
      <c r="K700" s="38">
        <f t="shared" si="237"/>
        <v>1400</v>
      </c>
      <c r="L700" s="132"/>
      <c r="M700" s="132"/>
      <c r="N700" s="132"/>
      <c r="O700" s="132"/>
    </row>
    <row r="701" spans="1:15" s="30" customFormat="1" ht="14.25" customHeight="1">
      <c r="A701" s="67" t="s">
        <v>254</v>
      </c>
      <c r="B701" s="25" t="s">
        <v>242</v>
      </c>
      <c r="C701" s="25" t="s">
        <v>269</v>
      </c>
      <c r="D701" s="32" t="s">
        <v>291</v>
      </c>
      <c r="E701" s="25" t="s">
        <v>255</v>
      </c>
      <c r="F701" s="25"/>
      <c r="G701" s="38">
        <f t="shared" si="237"/>
        <v>2526</v>
      </c>
      <c r="H701" s="38">
        <f t="shared" si="237"/>
        <v>492.4</v>
      </c>
      <c r="I701" s="28">
        <f t="shared" si="230"/>
        <v>3018.4</v>
      </c>
      <c r="J701" s="38">
        <f t="shared" si="237"/>
        <v>1400</v>
      </c>
      <c r="K701" s="38">
        <f t="shared" si="237"/>
        <v>1400</v>
      </c>
      <c r="L701" s="132"/>
      <c r="M701" s="132"/>
      <c r="N701" s="132"/>
      <c r="O701" s="132"/>
    </row>
    <row r="702" spans="1:15" s="30" customFormat="1">
      <c r="A702" s="67" t="s">
        <v>15</v>
      </c>
      <c r="B702" s="25" t="s">
        <v>242</v>
      </c>
      <c r="C702" s="25" t="s">
        <v>269</v>
      </c>
      <c r="D702" s="32" t="s">
        <v>291</v>
      </c>
      <c r="E702" s="25" t="s">
        <v>255</v>
      </c>
      <c r="F702" s="25" t="s">
        <v>16</v>
      </c>
      <c r="G702" s="38">
        <v>2526</v>
      </c>
      <c r="H702" s="38">
        <f>'[2]Поправки июнь'!$I$874</f>
        <v>492.4</v>
      </c>
      <c r="I702" s="28">
        <f t="shared" si="230"/>
        <v>3018.4</v>
      </c>
      <c r="J702" s="53">
        <f>'[1]Бюджет 2026 г 1 чт расчет (2)'!$I$862</f>
        <v>1400</v>
      </c>
      <c r="K702" s="53">
        <f>'[1]Бюджет 2026 г 1 чт расчет (2)'!$K$862</f>
        <v>1400</v>
      </c>
      <c r="L702" s="132"/>
      <c r="M702" s="132"/>
      <c r="N702" s="132"/>
      <c r="O702" s="132"/>
    </row>
    <row r="703" spans="1:15" s="30" customFormat="1" ht="71.25" customHeight="1">
      <c r="A703" s="52" t="s">
        <v>292</v>
      </c>
      <c r="B703" s="25" t="s">
        <v>242</v>
      </c>
      <c r="C703" s="25" t="s">
        <v>269</v>
      </c>
      <c r="D703" s="32" t="s">
        <v>293</v>
      </c>
      <c r="E703" s="25" t="s">
        <v>63</v>
      </c>
      <c r="F703" s="25"/>
      <c r="G703" s="38">
        <f>G704</f>
        <v>97944.065000000002</v>
      </c>
      <c r="H703" s="38">
        <f>H704</f>
        <v>0</v>
      </c>
      <c r="I703" s="28">
        <f t="shared" si="230"/>
        <v>97944.065000000002</v>
      </c>
      <c r="J703" s="38">
        <f t="shared" ref="G703:K705" si="238">J704</f>
        <v>90957.565000000002</v>
      </c>
      <c r="K703" s="38">
        <f t="shared" si="238"/>
        <v>90957.565000000002</v>
      </c>
      <c r="L703" s="132"/>
      <c r="M703" s="132"/>
      <c r="N703" s="132"/>
      <c r="O703" s="132"/>
    </row>
    <row r="704" spans="1:15" s="30" customFormat="1" ht="35.25" customHeight="1">
      <c r="A704" s="58" t="s">
        <v>304</v>
      </c>
      <c r="B704" s="25" t="s">
        <v>242</v>
      </c>
      <c r="C704" s="25" t="s">
        <v>269</v>
      </c>
      <c r="D704" s="32" t="s">
        <v>293</v>
      </c>
      <c r="E704" s="25" t="s">
        <v>253</v>
      </c>
      <c r="F704" s="25"/>
      <c r="G704" s="38">
        <f t="shared" si="238"/>
        <v>97944.065000000002</v>
      </c>
      <c r="H704" s="38">
        <f t="shared" si="238"/>
        <v>0</v>
      </c>
      <c r="I704" s="28">
        <f t="shared" si="230"/>
        <v>97944.065000000002</v>
      </c>
      <c r="J704" s="38">
        <f t="shared" si="238"/>
        <v>90957.565000000002</v>
      </c>
      <c r="K704" s="38">
        <f t="shared" si="238"/>
        <v>90957.565000000002</v>
      </c>
      <c r="L704" s="132"/>
      <c r="M704" s="132"/>
      <c r="N704" s="132"/>
      <c r="O704" s="132"/>
    </row>
    <row r="705" spans="1:15" s="30" customFormat="1" ht="14.25" customHeight="1">
      <c r="A705" s="58" t="s">
        <v>254</v>
      </c>
      <c r="B705" s="25" t="s">
        <v>242</v>
      </c>
      <c r="C705" s="25" t="s">
        <v>269</v>
      </c>
      <c r="D705" s="32" t="s">
        <v>293</v>
      </c>
      <c r="E705" s="25" t="s">
        <v>255</v>
      </c>
      <c r="F705" s="25"/>
      <c r="G705" s="38">
        <f>G706</f>
        <v>97944.065000000002</v>
      </c>
      <c r="H705" s="38">
        <f>H706</f>
        <v>0</v>
      </c>
      <c r="I705" s="28">
        <f t="shared" si="230"/>
        <v>97944.065000000002</v>
      </c>
      <c r="J705" s="38">
        <f t="shared" si="238"/>
        <v>90957.565000000002</v>
      </c>
      <c r="K705" s="38">
        <f t="shared" si="238"/>
        <v>90957.565000000002</v>
      </c>
      <c r="L705" s="132"/>
      <c r="M705" s="132"/>
      <c r="N705" s="132"/>
      <c r="O705" s="132"/>
    </row>
    <row r="706" spans="1:15" s="30" customFormat="1">
      <c r="A706" s="58" t="s">
        <v>17</v>
      </c>
      <c r="B706" s="25" t="s">
        <v>242</v>
      </c>
      <c r="C706" s="25" t="s">
        <v>269</v>
      </c>
      <c r="D706" s="32" t="s">
        <v>293</v>
      </c>
      <c r="E706" s="25" t="s">
        <v>255</v>
      </c>
      <c r="F706" s="25" t="s">
        <v>9</v>
      </c>
      <c r="G706" s="38">
        <f>'[4]Поправки февраль'!$H$875</f>
        <v>97944.065000000002</v>
      </c>
      <c r="H706" s="38"/>
      <c r="I706" s="28">
        <f t="shared" si="230"/>
        <v>97944.065000000002</v>
      </c>
      <c r="J706" s="38">
        <f>'[1]Бюджет 2026 г 1 чт расчет (2)'!$I$875</f>
        <v>90957.565000000002</v>
      </c>
      <c r="K706" s="53">
        <f>'[1]Бюджет 2026 г 1 чт расчет (2)'!$K$875</f>
        <v>90957.565000000002</v>
      </c>
      <c r="L706" s="132"/>
      <c r="M706" s="132"/>
      <c r="N706" s="132"/>
      <c r="O706" s="132"/>
    </row>
    <row r="707" spans="1:15" s="30" customFormat="1" ht="76.5">
      <c r="A707" s="75" t="s">
        <v>634</v>
      </c>
      <c r="B707" s="25" t="s">
        <v>242</v>
      </c>
      <c r="C707" s="25" t="s">
        <v>269</v>
      </c>
      <c r="D707" s="32" t="s">
        <v>688</v>
      </c>
      <c r="E707" s="25"/>
      <c r="F707" s="25"/>
      <c r="G707" s="38">
        <f>G708</f>
        <v>1676.8999999999999</v>
      </c>
      <c r="H707" s="38">
        <f>H708</f>
        <v>0</v>
      </c>
      <c r="I707" s="28">
        <f t="shared" si="230"/>
        <v>1676.8999999999999</v>
      </c>
      <c r="J707" s="38">
        <f t="shared" ref="J707:K708" si="239">J708</f>
        <v>2206</v>
      </c>
      <c r="K707" s="38">
        <f t="shared" si="239"/>
        <v>2233.3999999999996</v>
      </c>
      <c r="L707" s="132"/>
      <c r="M707" s="132"/>
      <c r="N707" s="132"/>
      <c r="O707" s="132"/>
    </row>
    <row r="708" spans="1:15" s="30" customFormat="1" ht="38.25">
      <c r="A708" s="16" t="s">
        <v>304</v>
      </c>
      <c r="B708" s="25" t="s">
        <v>242</v>
      </c>
      <c r="C708" s="25" t="s">
        <v>269</v>
      </c>
      <c r="D708" s="32" t="s">
        <v>688</v>
      </c>
      <c r="E708" s="19" t="s">
        <v>253</v>
      </c>
      <c r="F708" s="19"/>
      <c r="G708" s="38">
        <f>G709</f>
        <v>1676.8999999999999</v>
      </c>
      <c r="H708" s="38">
        <f>H709</f>
        <v>0</v>
      </c>
      <c r="I708" s="28">
        <f t="shared" si="230"/>
        <v>1676.8999999999999</v>
      </c>
      <c r="J708" s="38">
        <f t="shared" si="239"/>
        <v>2206</v>
      </c>
      <c r="K708" s="38">
        <f t="shared" si="239"/>
        <v>2233.3999999999996</v>
      </c>
      <c r="L708" s="132"/>
      <c r="M708" s="132"/>
      <c r="N708" s="132"/>
      <c r="O708" s="132"/>
    </row>
    <row r="709" spans="1:15" s="30" customFormat="1">
      <c r="A709" s="16" t="s">
        <v>254</v>
      </c>
      <c r="B709" s="25" t="s">
        <v>242</v>
      </c>
      <c r="C709" s="25" t="s">
        <v>269</v>
      </c>
      <c r="D709" s="32" t="s">
        <v>688</v>
      </c>
      <c r="E709" s="19" t="s">
        <v>255</v>
      </c>
      <c r="F709" s="19"/>
      <c r="G709" s="38">
        <f>G710+G711</f>
        <v>1676.8999999999999</v>
      </c>
      <c r="H709" s="38">
        <f>H710+H711</f>
        <v>0</v>
      </c>
      <c r="I709" s="28">
        <f t="shared" si="230"/>
        <v>1676.8999999999999</v>
      </c>
      <c r="J709" s="38">
        <f t="shared" ref="J709:K709" si="240">J710+J711</f>
        <v>2206</v>
      </c>
      <c r="K709" s="38">
        <f t="shared" si="240"/>
        <v>2233.3999999999996</v>
      </c>
      <c r="L709" s="132"/>
      <c r="M709" s="132"/>
      <c r="N709" s="132"/>
      <c r="O709" s="132"/>
    </row>
    <row r="710" spans="1:15" s="30" customFormat="1">
      <c r="A710" s="16" t="s">
        <v>17</v>
      </c>
      <c r="B710" s="25" t="s">
        <v>242</v>
      </c>
      <c r="C710" s="25" t="s">
        <v>269</v>
      </c>
      <c r="D710" s="32" t="s">
        <v>688</v>
      </c>
      <c r="E710" s="19" t="s">
        <v>255</v>
      </c>
      <c r="F710" s="19" t="s">
        <v>9</v>
      </c>
      <c r="G710" s="38">
        <f>'[1]Бюджет 2026 г 1 чт расчет (2)'!$H$866</f>
        <v>16.8</v>
      </c>
      <c r="H710" s="38"/>
      <c r="I710" s="28">
        <f t="shared" si="230"/>
        <v>16.8</v>
      </c>
      <c r="J710" s="38">
        <f>'[4]Поправки февраль'!$K$866</f>
        <v>44.1</v>
      </c>
      <c r="K710" s="53">
        <f>'[4]Поправки февраль'!$M$866</f>
        <v>44.7</v>
      </c>
      <c r="L710" s="132"/>
      <c r="M710" s="132"/>
      <c r="N710" s="132"/>
      <c r="O710" s="132"/>
    </row>
    <row r="711" spans="1:15" s="30" customFormat="1">
      <c r="A711" s="16" t="s">
        <v>18</v>
      </c>
      <c r="B711" s="25" t="s">
        <v>242</v>
      </c>
      <c r="C711" s="25" t="s">
        <v>269</v>
      </c>
      <c r="D711" s="32" t="s">
        <v>688</v>
      </c>
      <c r="E711" s="19" t="s">
        <v>255</v>
      </c>
      <c r="F711" s="19" t="s">
        <v>10</v>
      </c>
      <c r="G711" s="38">
        <f>'[1]Бюджет 2026 г 1 чт расчет (2)'!$H$867</f>
        <v>1660.1</v>
      </c>
      <c r="H711" s="38"/>
      <c r="I711" s="28">
        <f t="shared" si="230"/>
        <v>1660.1</v>
      </c>
      <c r="J711" s="38">
        <f>'[4]Поправки февраль'!$K$867</f>
        <v>2161.9</v>
      </c>
      <c r="K711" s="53">
        <f>'[4]Поправки февраль'!$M$867</f>
        <v>2188.6999999999998</v>
      </c>
      <c r="L711" s="132"/>
      <c r="M711" s="132"/>
      <c r="N711" s="132"/>
      <c r="O711" s="132"/>
    </row>
    <row r="712" spans="1:15" s="30" customFormat="1" ht="89.25">
      <c r="A712" s="16" t="s">
        <v>663</v>
      </c>
      <c r="B712" s="25" t="s">
        <v>242</v>
      </c>
      <c r="C712" s="25" t="s">
        <v>269</v>
      </c>
      <c r="D712" s="32" t="s">
        <v>689</v>
      </c>
      <c r="E712" s="19"/>
      <c r="F712" s="19"/>
      <c r="G712" s="38">
        <f t="shared" ref="G712:K714" si="241">G713</f>
        <v>625</v>
      </c>
      <c r="H712" s="38">
        <f t="shared" si="241"/>
        <v>0</v>
      </c>
      <c r="I712" s="28">
        <f t="shared" si="230"/>
        <v>625</v>
      </c>
      <c r="J712" s="38">
        <f t="shared" si="241"/>
        <v>781.2</v>
      </c>
      <c r="K712" s="38">
        <f t="shared" si="241"/>
        <v>781.2</v>
      </c>
      <c r="L712" s="132"/>
      <c r="M712" s="132"/>
      <c r="N712" s="132"/>
      <c r="O712" s="132"/>
    </row>
    <row r="713" spans="1:15" s="30" customFormat="1" ht="38.25">
      <c r="A713" s="16" t="s">
        <v>304</v>
      </c>
      <c r="B713" s="25" t="s">
        <v>242</v>
      </c>
      <c r="C713" s="25" t="s">
        <v>269</v>
      </c>
      <c r="D713" s="32" t="s">
        <v>689</v>
      </c>
      <c r="E713" s="19" t="s">
        <v>253</v>
      </c>
      <c r="F713" s="19"/>
      <c r="G713" s="38">
        <f t="shared" si="241"/>
        <v>625</v>
      </c>
      <c r="H713" s="38">
        <f t="shared" si="241"/>
        <v>0</v>
      </c>
      <c r="I713" s="28">
        <f t="shared" si="230"/>
        <v>625</v>
      </c>
      <c r="J713" s="38">
        <f t="shared" si="241"/>
        <v>781.2</v>
      </c>
      <c r="K713" s="38">
        <f t="shared" si="241"/>
        <v>781.2</v>
      </c>
      <c r="L713" s="132"/>
      <c r="M713" s="132"/>
      <c r="N713" s="132"/>
      <c r="O713" s="132"/>
    </row>
    <row r="714" spans="1:15" s="30" customFormat="1">
      <c r="A714" s="16" t="s">
        <v>254</v>
      </c>
      <c r="B714" s="25" t="s">
        <v>242</v>
      </c>
      <c r="C714" s="25" t="s">
        <v>269</v>
      </c>
      <c r="D714" s="32" t="s">
        <v>689</v>
      </c>
      <c r="E714" s="19" t="s">
        <v>255</v>
      </c>
      <c r="F714" s="19"/>
      <c r="G714" s="38">
        <f t="shared" si="241"/>
        <v>625</v>
      </c>
      <c r="H714" s="38">
        <f t="shared" si="241"/>
        <v>0</v>
      </c>
      <c r="I714" s="28">
        <f t="shared" si="230"/>
        <v>625</v>
      </c>
      <c r="J714" s="38">
        <f t="shared" si="241"/>
        <v>781.2</v>
      </c>
      <c r="K714" s="38">
        <f t="shared" si="241"/>
        <v>781.2</v>
      </c>
      <c r="L714" s="132"/>
      <c r="M714" s="132"/>
      <c r="N714" s="132"/>
      <c r="O714" s="132"/>
    </row>
    <row r="715" spans="1:15" s="30" customFormat="1">
      <c r="A715" s="16" t="s">
        <v>18</v>
      </c>
      <c r="B715" s="25" t="s">
        <v>242</v>
      </c>
      <c r="C715" s="25" t="s">
        <v>269</v>
      </c>
      <c r="D715" s="32" t="s">
        <v>689</v>
      </c>
      <c r="E715" s="19" t="s">
        <v>255</v>
      </c>
      <c r="F715" s="19" t="s">
        <v>10</v>
      </c>
      <c r="G715" s="38">
        <f>'[1]Бюджет 2026 г 1 чт расчет (2)'!$H$871</f>
        <v>625</v>
      </c>
      <c r="H715" s="38"/>
      <c r="I715" s="28">
        <f t="shared" si="230"/>
        <v>625</v>
      </c>
      <c r="J715" s="38">
        <f>'[1]Бюджет 2026 г 1 чт расчет (2)'!$I$871</f>
        <v>781.2</v>
      </c>
      <c r="K715" s="53">
        <f>'[1]Бюджет 2026 г 1 чт расчет (2)'!$K$871</f>
        <v>781.2</v>
      </c>
      <c r="L715" s="132"/>
      <c r="M715" s="132"/>
      <c r="N715" s="132"/>
      <c r="O715" s="132"/>
    </row>
    <row r="716" spans="1:15" s="30" customFormat="1" ht="90.75" customHeight="1">
      <c r="A716" s="68" t="s">
        <v>614</v>
      </c>
      <c r="B716" s="25" t="s">
        <v>242</v>
      </c>
      <c r="C716" s="25" t="s">
        <v>269</v>
      </c>
      <c r="D716" s="32" t="s">
        <v>615</v>
      </c>
      <c r="E716" s="19"/>
      <c r="F716" s="19"/>
      <c r="G716" s="38">
        <f t="shared" ref="G716:K718" si="242">G717</f>
        <v>150.69999999999999</v>
      </c>
      <c r="H716" s="38">
        <f t="shared" si="242"/>
        <v>0</v>
      </c>
      <c r="I716" s="28">
        <f t="shared" si="230"/>
        <v>150.69999999999999</v>
      </c>
      <c r="J716" s="53">
        <f t="shared" si="242"/>
        <v>150.69999999999999</v>
      </c>
      <c r="K716" s="53">
        <f t="shared" si="242"/>
        <v>150.69999999999999</v>
      </c>
      <c r="L716" s="132"/>
      <c r="M716" s="132"/>
      <c r="N716" s="132"/>
      <c r="O716" s="132"/>
    </row>
    <row r="717" spans="1:15" s="30" customFormat="1" ht="38.25">
      <c r="A717" s="16" t="s">
        <v>304</v>
      </c>
      <c r="B717" s="25" t="s">
        <v>242</v>
      </c>
      <c r="C717" s="25" t="s">
        <v>269</v>
      </c>
      <c r="D717" s="32" t="s">
        <v>615</v>
      </c>
      <c r="E717" s="19" t="s">
        <v>253</v>
      </c>
      <c r="F717" s="19"/>
      <c r="G717" s="38">
        <f t="shared" si="242"/>
        <v>150.69999999999999</v>
      </c>
      <c r="H717" s="38">
        <f t="shared" si="242"/>
        <v>0</v>
      </c>
      <c r="I717" s="28">
        <f t="shared" si="230"/>
        <v>150.69999999999999</v>
      </c>
      <c r="J717" s="53">
        <f t="shared" si="242"/>
        <v>150.69999999999999</v>
      </c>
      <c r="K717" s="53">
        <f t="shared" si="242"/>
        <v>150.69999999999999</v>
      </c>
      <c r="L717" s="132"/>
      <c r="M717" s="132"/>
      <c r="N717" s="132"/>
      <c r="O717" s="132"/>
    </row>
    <row r="718" spans="1:15" s="30" customFormat="1">
      <c r="A718" s="16" t="s">
        <v>254</v>
      </c>
      <c r="B718" s="25" t="s">
        <v>242</v>
      </c>
      <c r="C718" s="25" t="s">
        <v>269</v>
      </c>
      <c r="D718" s="32" t="s">
        <v>615</v>
      </c>
      <c r="E718" s="19" t="s">
        <v>255</v>
      </c>
      <c r="F718" s="19"/>
      <c r="G718" s="38">
        <f t="shared" si="242"/>
        <v>150.69999999999999</v>
      </c>
      <c r="H718" s="38">
        <f t="shared" si="242"/>
        <v>0</v>
      </c>
      <c r="I718" s="28">
        <f t="shared" si="230"/>
        <v>150.69999999999999</v>
      </c>
      <c r="J718" s="53">
        <f t="shared" si="242"/>
        <v>150.69999999999999</v>
      </c>
      <c r="K718" s="53">
        <f t="shared" si="242"/>
        <v>150.69999999999999</v>
      </c>
      <c r="L718" s="132"/>
      <c r="M718" s="132"/>
      <c r="N718" s="132"/>
      <c r="O718" s="132"/>
    </row>
    <row r="719" spans="1:15" s="30" customFormat="1">
      <c r="A719" s="16" t="s">
        <v>17</v>
      </c>
      <c r="B719" s="25" t="s">
        <v>242</v>
      </c>
      <c r="C719" s="25" t="s">
        <v>269</v>
      </c>
      <c r="D719" s="32" t="s">
        <v>615</v>
      </c>
      <c r="E719" s="19" t="s">
        <v>255</v>
      </c>
      <c r="F719" s="19" t="s">
        <v>9</v>
      </c>
      <c r="G719" s="38">
        <f>'[1]Бюджет 2026 г 1 чт расчет (2)'!$H$879</f>
        <v>150.69999999999999</v>
      </c>
      <c r="H719" s="38"/>
      <c r="I719" s="28">
        <f t="shared" si="230"/>
        <v>150.69999999999999</v>
      </c>
      <c r="J719" s="53">
        <f>'[1]Бюджет 2026 г 1 чт расчет (2)'!$I$879</f>
        <v>150.69999999999999</v>
      </c>
      <c r="K719" s="53">
        <f>'[1]Бюджет 2026 г 1 чт расчет (2)'!$K$879</f>
        <v>150.69999999999999</v>
      </c>
      <c r="L719" s="132"/>
      <c r="M719" s="132"/>
      <c r="N719" s="132"/>
      <c r="O719" s="132"/>
    </row>
    <row r="720" spans="1:15" s="30" customFormat="1" ht="24" customHeight="1">
      <c r="A720" s="99" t="s">
        <v>294</v>
      </c>
      <c r="B720" s="61" t="s">
        <v>242</v>
      </c>
      <c r="C720" s="61" t="s">
        <v>269</v>
      </c>
      <c r="D720" s="32" t="s">
        <v>295</v>
      </c>
      <c r="E720" s="61"/>
      <c r="F720" s="61"/>
      <c r="G720" s="38">
        <f t="shared" ref="G720:K722" si="243">G721</f>
        <v>1131.5999999999999</v>
      </c>
      <c r="H720" s="38">
        <f t="shared" si="243"/>
        <v>0</v>
      </c>
      <c r="I720" s="28">
        <f t="shared" si="230"/>
        <v>1131.5999999999999</v>
      </c>
      <c r="J720" s="38">
        <f t="shared" si="243"/>
        <v>1131.5999999999999</v>
      </c>
      <c r="K720" s="38">
        <f t="shared" si="243"/>
        <v>1131.5999999999999</v>
      </c>
      <c r="L720" s="132"/>
      <c r="M720" s="132"/>
      <c r="N720" s="132"/>
      <c r="O720" s="132"/>
    </row>
    <row r="721" spans="1:15" s="30" customFormat="1" ht="36">
      <c r="A721" s="58" t="s">
        <v>304</v>
      </c>
      <c r="B721" s="25" t="s">
        <v>242</v>
      </c>
      <c r="C721" s="25" t="s">
        <v>269</v>
      </c>
      <c r="D721" s="32" t="s">
        <v>295</v>
      </c>
      <c r="E721" s="25" t="s">
        <v>253</v>
      </c>
      <c r="F721" s="25"/>
      <c r="G721" s="38">
        <f t="shared" si="243"/>
        <v>1131.5999999999999</v>
      </c>
      <c r="H721" s="38">
        <f t="shared" si="243"/>
        <v>0</v>
      </c>
      <c r="I721" s="28">
        <f t="shared" si="230"/>
        <v>1131.5999999999999</v>
      </c>
      <c r="J721" s="38">
        <f t="shared" si="243"/>
        <v>1131.5999999999999</v>
      </c>
      <c r="K721" s="38">
        <f t="shared" si="243"/>
        <v>1131.5999999999999</v>
      </c>
      <c r="L721" s="132"/>
      <c r="M721" s="132"/>
      <c r="N721" s="132"/>
      <c r="O721" s="132"/>
    </row>
    <row r="722" spans="1:15" s="30" customFormat="1" ht="15" customHeight="1">
      <c r="A722" s="58" t="s">
        <v>254</v>
      </c>
      <c r="B722" s="25" t="s">
        <v>242</v>
      </c>
      <c r="C722" s="25" t="s">
        <v>269</v>
      </c>
      <c r="D722" s="32" t="s">
        <v>295</v>
      </c>
      <c r="E722" s="25" t="s">
        <v>255</v>
      </c>
      <c r="F722" s="25"/>
      <c r="G722" s="38">
        <f t="shared" si="243"/>
        <v>1131.5999999999999</v>
      </c>
      <c r="H722" s="38">
        <f t="shared" si="243"/>
        <v>0</v>
      </c>
      <c r="I722" s="28">
        <f t="shared" si="230"/>
        <v>1131.5999999999999</v>
      </c>
      <c r="J722" s="38">
        <f t="shared" si="243"/>
        <v>1131.5999999999999</v>
      </c>
      <c r="K722" s="38">
        <f t="shared" si="243"/>
        <v>1131.5999999999999</v>
      </c>
      <c r="L722" s="132"/>
      <c r="M722" s="132"/>
      <c r="N722" s="132"/>
      <c r="O722" s="132"/>
    </row>
    <row r="723" spans="1:15" s="30" customFormat="1">
      <c r="A723" s="58" t="s">
        <v>17</v>
      </c>
      <c r="B723" s="25" t="s">
        <v>242</v>
      </c>
      <c r="C723" s="25" t="s">
        <v>269</v>
      </c>
      <c r="D723" s="32" t="s">
        <v>295</v>
      </c>
      <c r="E723" s="25" t="s">
        <v>255</v>
      </c>
      <c r="F723" s="25" t="s">
        <v>9</v>
      </c>
      <c r="G723" s="38">
        <f>'[1]Бюджет 2026 г 1 чт расчет (2)'!$H$893</f>
        <v>1131.5999999999999</v>
      </c>
      <c r="H723" s="38"/>
      <c r="I723" s="28">
        <f t="shared" si="230"/>
        <v>1131.5999999999999</v>
      </c>
      <c r="J723" s="38">
        <f>'[1]Бюджет 2026 г 1 чт расчет (2)'!$I$893</f>
        <v>1131.5999999999999</v>
      </c>
      <c r="K723" s="53">
        <f>'[1]Бюджет 2026 г 1 чт расчет (2)'!$K$893</f>
        <v>1131.5999999999999</v>
      </c>
      <c r="L723" s="132"/>
      <c r="M723" s="132"/>
      <c r="N723" s="132"/>
      <c r="O723" s="132"/>
    </row>
    <row r="724" spans="1:15" s="30" customFormat="1" ht="60" customHeight="1">
      <c r="A724" s="99" t="s">
        <v>628</v>
      </c>
      <c r="B724" s="25" t="s">
        <v>242</v>
      </c>
      <c r="C724" s="25" t="s">
        <v>269</v>
      </c>
      <c r="D724" s="32" t="s">
        <v>690</v>
      </c>
      <c r="E724" s="61"/>
      <c r="F724" s="61"/>
      <c r="G724" s="38">
        <f t="shared" ref="G724:K726" si="244">G725</f>
        <v>13436.7</v>
      </c>
      <c r="H724" s="38">
        <f t="shared" si="244"/>
        <v>0</v>
      </c>
      <c r="I724" s="28">
        <f t="shared" si="230"/>
        <v>13436.7</v>
      </c>
      <c r="J724" s="38">
        <f t="shared" si="244"/>
        <v>13905.4</v>
      </c>
      <c r="K724" s="38">
        <f t="shared" si="244"/>
        <v>13905.4</v>
      </c>
      <c r="L724" s="132"/>
      <c r="M724" s="132"/>
      <c r="N724" s="132"/>
      <c r="O724" s="132"/>
    </row>
    <row r="725" spans="1:15" s="30" customFormat="1" ht="37.5" customHeight="1">
      <c r="A725" s="58" t="s">
        <v>304</v>
      </c>
      <c r="B725" s="25" t="s">
        <v>242</v>
      </c>
      <c r="C725" s="25" t="s">
        <v>269</v>
      </c>
      <c r="D725" s="32" t="s">
        <v>690</v>
      </c>
      <c r="E725" s="25" t="s">
        <v>253</v>
      </c>
      <c r="F725" s="25"/>
      <c r="G725" s="38">
        <f t="shared" si="244"/>
        <v>13436.7</v>
      </c>
      <c r="H725" s="38">
        <f t="shared" si="244"/>
        <v>0</v>
      </c>
      <c r="I725" s="28">
        <f t="shared" si="230"/>
        <v>13436.7</v>
      </c>
      <c r="J725" s="38">
        <f t="shared" si="244"/>
        <v>13905.4</v>
      </c>
      <c r="K725" s="38">
        <f t="shared" si="244"/>
        <v>13905.4</v>
      </c>
      <c r="L725" s="132"/>
      <c r="M725" s="132"/>
      <c r="N725" s="132"/>
      <c r="O725" s="132"/>
    </row>
    <row r="726" spans="1:15" s="30" customFormat="1" ht="15" customHeight="1">
      <c r="A726" s="58" t="s">
        <v>254</v>
      </c>
      <c r="B726" s="25" t="s">
        <v>242</v>
      </c>
      <c r="C726" s="25" t="s">
        <v>269</v>
      </c>
      <c r="D726" s="32" t="s">
        <v>690</v>
      </c>
      <c r="E726" s="25" t="s">
        <v>255</v>
      </c>
      <c r="F726" s="25"/>
      <c r="G726" s="38">
        <f t="shared" si="244"/>
        <v>13436.7</v>
      </c>
      <c r="H726" s="38">
        <f t="shared" si="244"/>
        <v>0</v>
      </c>
      <c r="I726" s="28">
        <f t="shared" si="230"/>
        <v>13436.7</v>
      </c>
      <c r="J726" s="38">
        <f t="shared" si="244"/>
        <v>13905.4</v>
      </c>
      <c r="K726" s="38">
        <f t="shared" si="244"/>
        <v>13905.4</v>
      </c>
      <c r="L726" s="132"/>
      <c r="M726" s="132"/>
      <c r="N726" s="132"/>
      <c r="O726" s="132"/>
    </row>
    <row r="727" spans="1:15" s="30" customFormat="1">
      <c r="A727" s="58" t="s">
        <v>18</v>
      </c>
      <c r="B727" s="25" t="s">
        <v>242</v>
      </c>
      <c r="C727" s="25" t="s">
        <v>269</v>
      </c>
      <c r="D727" s="32" t="s">
        <v>690</v>
      </c>
      <c r="E727" s="25" t="s">
        <v>255</v>
      </c>
      <c r="F727" s="25" t="s">
        <v>10</v>
      </c>
      <c r="G727" s="38">
        <f>'[1]Бюджет 2026 г 1 чт расчет (2)'!$H$897</f>
        <v>13436.7</v>
      </c>
      <c r="H727" s="38"/>
      <c r="I727" s="28">
        <f t="shared" si="230"/>
        <v>13436.7</v>
      </c>
      <c r="J727" s="38">
        <f>'[1]Бюджет 2026 г 1 чт расчет (2)'!$I$897</f>
        <v>13905.4</v>
      </c>
      <c r="K727" s="38">
        <f>'[1]Бюджет 2026 г 1 чт расчет (2)'!$K$897</f>
        <v>13905.4</v>
      </c>
      <c r="L727" s="132"/>
      <c r="M727" s="132"/>
      <c r="N727" s="132"/>
      <c r="O727" s="132"/>
    </row>
    <row r="728" spans="1:15" s="141" customFormat="1" ht="38.25" hidden="1">
      <c r="A728" s="26" t="s">
        <v>199</v>
      </c>
      <c r="B728" s="25" t="s">
        <v>242</v>
      </c>
      <c r="C728" s="25" t="s">
        <v>269</v>
      </c>
      <c r="D728" s="25" t="s">
        <v>200</v>
      </c>
      <c r="E728" s="25"/>
      <c r="F728" s="25"/>
      <c r="G728" s="38">
        <f t="shared" ref="G728:J733" si="245">G729</f>
        <v>0</v>
      </c>
      <c r="H728" s="38"/>
      <c r="I728" s="28">
        <f t="shared" si="230"/>
        <v>0</v>
      </c>
      <c r="J728" s="38">
        <f t="shared" si="245"/>
        <v>0</v>
      </c>
      <c r="K728" s="54"/>
      <c r="L728" s="132"/>
      <c r="M728" s="132"/>
      <c r="N728" s="132"/>
      <c r="O728" s="132"/>
    </row>
    <row r="729" spans="1:15" s="30" customFormat="1" ht="38.25" hidden="1" customHeight="1">
      <c r="A729" s="16" t="s">
        <v>296</v>
      </c>
      <c r="B729" s="25" t="s">
        <v>242</v>
      </c>
      <c r="C729" s="25" t="s">
        <v>269</v>
      </c>
      <c r="D729" s="25" t="s">
        <v>297</v>
      </c>
      <c r="E729" s="55"/>
      <c r="F729" s="55"/>
      <c r="G729" s="38">
        <f t="shared" si="245"/>
        <v>0</v>
      </c>
      <c r="H729" s="38"/>
      <c r="I729" s="28">
        <f t="shared" si="230"/>
        <v>0</v>
      </c>
      <c r="J729" s="38">
        <f t="shared" si="245"/>
        <v>0</v>
      </c>
      <c r="K729" s="54"/>
      <c r="L729" s="132"/>
      <c r="M729" s="132"/>
      <c r="N729" s="132"/>
      <c r="O729" s="132"/>
    </row>
    <row r="730" spans="1:15" s="30" customFormat="1" ht="38.25" hidden="1">
      <c r="A730" s="75" t="s">
        <v>298</v>
      </c>
      <c r="B730" s="25" t="s">
        <v>242</v>
      </c>
      <c r="C730" s="25" t="s">
        <v>269</v>
      </c>
      <c r="D730" s="25" t="s">
        <v>299</v>
      </c>
      <c r="E730" s="25"/>
      <c r="F730" s="25"/>
      <c r="G730" s="38">
        <f t="shared" si="245"/>
        <v>0</v>
      </c>
      <c r="H730" s="38"/>
      <c r="I730" s="28">
        <f t="shared" si="230"/>
        <v>0</v>
      </c>
      <c r="J730" s="38">
        <f t="shared" si="245"/>
        <v>0</v>
      </c>
      <c r="K730" s="54"/>
      <c r="L730" s="132"/>
      <c r="M730" s="132"/>
      <c r="N730" s="132"/>
      <c r="O730" s="132"/>
    </row>
    <row r="731" spans="1:15" s="30" customFormat="1" hidden="1">
      <c r="A731" s="26" t="s">
        <v>132</v>
      </c>
      <c r="B731" s="25" t="s">
        <v>242</v>
      </c>
      <c r="C731" s="25" t="s">
        <v>269</v>
      </c>
      <c r="D731" s="25" t="s">
        <v>300</v>
      </c>
      <c r="E731" s="25" t="s">
        <v>253</v>
      </c>
      <c r="F731" s="25"/>
      <c r="G731" s="38">
        <f t="shared" si="245"/>
        <v>0</v>
      </c>
      <c r="H731" s="38"/>
      <c r="I731" s="28">
        <f t="shared" si="230"/>
        <v>0</v>
      </c>
      <c r="J731" s="38">
        <f t="shared" si="245"/>
        <v>0</v>
      </c>
      <c r="K731" s="54"/>
      <c r="L731" s="132"/>
      <c r="M731" s="132"/>
      <c r="N731" s="132"/>
      <c r="O731" s="132"/>
    </row>
    <row r="732" spans="1:15" s="30" customFormat="1" ht="38.25" hidden="1">
      <c r="A732" s="16" t="s">
        <v>304</v>
      </c>
      <c r="B732" s="25" t="s">
        <v>242</v>
      </c>
      <c r="C732" s="25" t="s">
        <v>269</v>
      </c>
      <c r="D732" s="42" t="s">
        <v>300</v>
      </c>
      <c r="E732" s="25" t="s">
        <v>255</v>
      </c>
      <c r="F732" s="25"/>
      <c r="G732" s="38">
        <f t="shared" si="245"/>
        <v>0</v>
      </c>
      <c r="H732" s="38"/>
      <c r="I732" s="28">
        <f t="shared" si="230"/>
        <v>0</v>
      </c>
      <c r="J732" s="38">
        <f t="shared" si="245"/>
        <v>0</v>
      </c>
      <c r="K732" s="54"/>
      <c r="L732" s="132"/>
      <c r="M732" s="132"/>
      <c r="N732" s="132"/>
      <c r="O732" s="132"/>
    </row>
    <row r="733" spans="1:15" s="30" customFormat="1" hidden="1">
      <c r="A733" s="16" t="s">
        <v>254</v>
      </c>
      <c r="B733" s="25" t="s">
        <v>242</v>
      </c>
      <c r="C733" s="25" t="s">
        <v>269</v>
      </c>
      <c r="D733" s="42" t="s">
        <v>300</v>
      </c>
      <c r="E733" s="25" t="s">
        <v>255</v>
      </c>
      <c r="F733" s="25"/>
      <c r="G733" s="38">
        <f t="shared" si="245"/>
        <v>0</v>
      </c>
      <c r="H733" s="38"/>
      <c r="I733" s="28">
        <f t="shared" si="230"/>
        <v>0</v>
      </c>
      <c r="J733" s="38">
        <f t="shared" si="245"/>
        <v>0</v>
      </c>
      <c r="K733" s="54"/>
      <c r="L733" s="132"/>
      <c r="M733" s="132"/>
      <c r="N733" s="132"/>
      <c r="O733" s="132"/>
    </row>
    <row r="734" spans="1:15" s="141" customFormat="1" hidden="1">
      <c r="A734" s="16" t="s">
        <v>15</v>
      </c>
      <c r="B734" s="19" t="s">
        <v>242</v>
      </c>
      <c r="C734" s="19" t="s">
        <v>269</v>
      </c>
      <c r="D734" s="42" t="s">
        <v>300</v>
      </c>
      <c r="E734" s="19" t="s">
        <v>255</v>
      </c>
      <c r="F734" s="19" t="s">
        <v>16</v>
      </c>
      <c r="G734" s="38"/>
      <c r="H734" s="38"/>
      <c r="I734" s="28">
        <f t="shared" si="230"/>
        <v>0</v>
      </c>
      <c r="J734" s="38"/>
      <c r="K734" s="54"/>
      <c r="L734" s="132"/>
      <c r="M734" s="132"/>
      <c r="N734" s="132"/>
      <c r="O734" s="132"/>
    </row>
    <row r="735" spans="1:15" s="141" customFormat="1" ht="30" hidden="1">
      <c r="A735" s="100" t="s">
        <v>24</v>
      </c>
      <c r="B735" s="19" t="s">
        <v>242</v>
      </c>
      <c r="C735" s="19" t="s">
        <v>269</v>
      </c>
      <c r="D735" s="42" t="s">
        <v>227</v>
      </c>
      <c r="E735" s="19"/>
      <c r="F735" s="19"/>
      <c r="G735" s="38">
        <f>G736+G740+G744</f>
        <v>0</v>
      </c>
      <c r="H735" s="38"/>
      <c r="I735" s="28">
        <f t="shared" si="230"/>
        <v>0</v>
      </c>
      <c r="J735" s="38">
        <f>J736+J740+J744</f>
        <v>0</v>
      </c>
      <c r="K735" s="54"/>
      <c r="L735" s="132"/>
      <c r="M735" s="132"/>
      <c r="N735" s="132"/>
      <c r="O735" s="132"/>
    </row>
    <row r="736" spans="1:15" s="141" customFormat="1" ht="38.25" hidden="1">
      <c r="A736" s="75" t="s">
        <v>81</v>
      </c>
      <c r="B736" s="19" t="s">
        <v>242</v>
      </c>
      <c r="C736" s="19" t="s">
        <v>269</v>
      </c>
      <c r="D736" s="42" t="s">
        <v>301</v>
      </c>
      <c r="E736" s="19"/>
      <c r="F736" s="19"/>
      <c r="G736" s="38">
        <f t="shared" ref="G736:J738" si="246">G737</f>
        <v>0</v>
      </c>
      <c r="H736" s="38"/>
      <c r="I736" s="28">
        <f t="shared" si="230"/>
        <v>0</v>
      </c>
      <c r="J736" s="38">
        <f t="shared" si="246"/>
        <v>0</v>
      </c>
      <c r="K736" s="54"/>
      <c r="L736" s="132"/>
      <c r="M736" s="132"/>
      <c r="N736" s="132"/>
      <c r="O736" s="132"/>
    </row>
    <row r="737" spans="1:15" s="141" customFormat="1" ht="51" hidden="1">
      <c r="A737" s="16" t="s">
        <v>258</v>
      </c>
      <c r="B737" s="19" t="s">
        <v>242</v>
      </c>
      <c r="C737" s="19" t="s">
        <v>269</v>
      </c>
      <c r="D737" s="42" t="s">
        <v>301</v>
      </c>
      <c r="E737" s="19" t="s">
        <v>253</v>
      </c>
      <c r="F737" s="19"/>
      <c r="G737" s="38">
        <f t="shared" si="246"/>
        <v>0</v>
      </c>
      <c r="H737" s="38"/>
      <c r="I737" s="28">
        <f t="shared" si="230"/>
        <v>0</v>
      </c>
      <c r="J737" s="38">
        <f t="shared" si="246"/>
        <v>0</v>
      </c>
      <c r="K737" s="54"/>
      <c r="L737" s="132"/>
      <c r="M737" s="132"/>
      <c r="N737" s="132"/>
      <c r="O737" s="132"/>
    </row>
    <row r="738" spans="1:15" s="141" customFormat="1" hidden="1">
      <c r="A738" s="16" t="s">
        <v>254</v>
      </c>
      <c r="B738" s="19" t="s">
        <v>242</v>
      </c>
      <c r="C738" s="19" t="s">
        <v>269</v>
      </c>
      <c r="D738" s="42" t="s">
        <v>301</v>
      </c>
      <c r="E738" s="19" t="s">
        <v>255</v>
      </c>
      <c r="F738" s="19"/>
      <c r="G738" s="38">
        <f t="shared" si="246"/>
        <v>0</v>
      </c>
      <c r="H738" s="38"/>
      <c r="I738" s="28">
        <f t="shared" si="230"/>
        <v>0</v>
      </c>
      <c r="J738" s="38">
        <f t="shared" si="246"/>
        <v>0</v>
      </c>
      <c r="K738" s="54"/>
      <c r="L738" s="132"/>
      <c r="M738" s="132"/>
      <c r="N738" s="132"/>
      <c r="O738" s="132"/>
    </row>
    <row r="739" spans="1:15" s="141" customFormat="1" hidden="1">
      <c r="A739" s="16" t="s">
        <v>15</v>
      </c>
      <c r="B739" s="19" t="s">
        <v>242</v>
      </c>
      <c r="C739" s="19" t="s">
        <v>269</v>
      </c>
      <c r="D739" s="42" t="s">
        <v>301</v>
      </c>
      <c r="E739" s="19" t="s">
        <v>255</v>
      </c>
      <c r="F739" s="19" t="s">
        <v>16</v>
      </c>
      <c r="G739" s="38"/>
      <c r="H739" s="38"/>
      <c r="I739" s="28">
        <f t="shared" si="230"/>
        <v>0</v>
      </c>
      <c r="J739" s="38"/>
      <c r="K739" s="54"/>
      <c r="L739" s="132"/>
      <c r="M739" s="132"/>
      <c r="N739" s="132"/>
      <c r="O739" s="132"/>
    </row>
    <row r="740" spans="1:15" s="141" customFormat="1" ht="90" hidden="1" customHeight="1">
      <c r="A740" s="16" t="s">
        <v>302</v>
      </c>
      <c r="B740" s="19" t="s">
        <v>242</v>
      </c>
      <c r="C740" s="19" t="s">
        <v>269</v>
      </c>
      <c r="D740" s="42" t="s">
        <v>303</v>
      </c>
      <c r="E740" s="19"/>
      <c r="F740" s="19"/>
      <c r="G740" s="38">
        <f t="shared" ref="G740:J742" si="247">G741</f>
        <v>0</v>
      </c>
      <c r="H740" s="38"/>
      <c r="I740" s="28">
        <f t="shared" si="230"/>
        <v>0</v>
      </c>
      <c r="J740" s="38">
        <f t="shared" si="247"/>
        <v>0</v>
      </c>
      <c r="K740" s="54"/>
      <c r="L740" s="132"/>
      <c r="M740" s="132"/>
      <c r="N740" s="132"/>
      <c r="O740" s="132"/>
    </row>
    <row r="741" spans="1:15" s="141" customFormat="1" ht="41.25" hidden="1" customHeight="1">
      <c r="A741" s="16" t="s">
        <v>304</v>
      </c>
      <c r="B741" s="19" t="s">
        <v>242</v>
      </c>
      <c r="C741" s="19" t="s">
        <v>269</v>
      </c>
      <c r="D741" s="42" t="s">
        <v>303</v>
      </c>
      <c r="E741" s="19" t="s">
        <v>253</v>
      </c>
      <c r="F741" s="19"/>
      <c r="G741" s="38">
        <f t="shared" si="247"/>
        <v>0</v>
      </c>
      <c r="H741" s="38"/>
      <c r="I741" s="28">
        <f t="shared" si="230"/>
        <v>0</v>
      </c>
      <c r="J741" s="38">
        <f t="shared" si="247"/>
        <v>0</v>
      </c>
      <c r="K741" s="54"/>
      <c r="L741" s="132"/>
      <c r="M741" s="132"/>
      <c r="N741" s="132"/>
      <c r="O741" s="132"/>
    </row>
    <row r="742" spans="1:15" s="141" customFormat="1" hidden="1">
      <c r="A742" s="16" t="s">
        <v>254</v>
      </c>
      <c r="B742" s="19" t="s">
        <v>242</v>
      </c>
      <c r="C742" s="19" t="s">
        <v>269</v>
      </c>
      <c r="D742" s="42" t="s">
        <v>303</v>
      </c>
      <c r="E742" s="19" t="s">
        <v>255</v>
      </c>
      <c r="F742" s="19"/>
      <c r="G742" s="38">
        <f t="shared" si="247"/>
        <v>0</v>
      </c>
      <c r="H742" s="38"/>
      <c r="I742" s="28">
        <f t="shared" si="230"/>
        <v>0</v>
      </c>
      <c r="J742" s="38">
        <f t="shared" si="247"/>
        <v>0</v>
      </c>
      <c r="K742" s="54"/>
      <c r="L742" s="132"/>
      <c r="M742" s="132"/>
      <c r="N742" s="132"/>
      <c r="O742" s="132"/>
    </row>
    <row r="743" spans="1:15" s="141" customFormat="1" hidden="1">
      <c r="A743" s="16" t="s">
        <v>17</v>
      </c>
      <c r="B743" s="19" t="s">
        <v>242</v>
      </c>
      <c r="C743" s="19" t="s">
        <v>269</v>
      </c>
      <c r="D743" s="42" t="s">
        <v>303</v>
      </c>
      <c r="E743" s="19" t="s">
        <v>255</v>
      </c>
      <c r="F743" s="19" t="s">
        <v>9</v>
      </c>
      <c r="G743" s="38"/>
      <c r="H743" s="38"/>
      <c r="I743" s="28">
        <f t="shared" ref="I743:I806" si="248">G743+H743</f>
        <v>0</v>
      </c>
      <c r="J743" s="38"/>
      <c r="K743" s="54"/>
      <c r="L743" s="132"/>
      <c r="M743" s="132"/>
      <c r="N743" s="132"/>
      <c r="O743" s="132"/>
    </row>
    <row r="744" spans="1:15" s="141" customFormat="1" ht="74.25" hidden="1" customHeight="1">
      <c r="A744" s="16" t="s">
        <v>305</v>
      </c>
      <c r="B744" s="19" t="s">
        <v>242</v>
      </c>
      <c r="C744" s="19" t="s">
        <v>269</v>
      </c>
      <c r="D744" s="42" t="s">
        <v>306</v>
      </c>
      <c r="E744" s="19"/>
      <c r="F744" s="19"/>
      <c r="G744" s="38">
        <f>G745</f>
        <v>0</v>
      </c>
      <c r="H744" s="38"/>
      <c r="I744" s="28">
        <f t="shared" si="248"/>
        <v>0</v>
      </c>
      <c r="J744" s="38">
        <f>J745</f>
        <v>0</v>
      </c>
      <c r="K744" s="54"/>
      <c r="L744" s="132"/>
      <c r="M744" s="132"/>
      <c r="N744" s="132"/>
      <c r="O744" s="132"/>
    </row>
    <row r="745" spans="1:15" s="141" customFormat="1" ht="36.75" hidden="1" customHeight="1">
      <c r="A745" s="16" t="s">
        <v>304</v>
      </c>
      <c r="B745" s="19" t="s">
        <v>242</v>
      </c>
      <c r="C745" s="19" t="s">
        <v>269</v>
      </c>
      <c r="D745" s="42" t="s">
        <v>306</v>
      </c>
      <c r="E745" s="19" t="s">
        <v>253</v>
      </c>
      <c r="F745" s="19"/>
      <c r="G745" s="38">
        <f>G746</f>
        <v>0</v>
      </c>
      <c r="H745" s="38"/>
      <c r="I745" s="28">
        <f t="shared" si="248"/>
        <v>0</v>
      </c>
      <c r="J745" s="38">
        <f>J746</f>
        <v>0</v>
      </c>
      <c r="K745" s="54"/>
      <c r="L745" s="132"/>
      <c r="M745" s="132"/>
      <c r="N745" s="132"/>
      <c r="O745" s="132"/>
    </row>
    <row r="746" spans="1:15" s="141" customFormat="1" hidden="1">
      <c r="A746" s="16" t="s">
        <v>254</v>
      </c>
      <c r="B746" s="19" t="s">
        <v>242</v>
      </c>
      <c r="C746" s="19" t="s">
        <v>269</v>
      </c>
      <c r="D746" s="42" t="s">
        <v>306</v>
      </c>
      <c r="E746" s="19" t="s">
        <v>255</v>
      </c>
      <c r="F746" s="19"/>
      <c r="G746" s="38">
        <f>G747+G748+G749</f>
        <v>0</v>
      </c>
      <c r="H746" s="38"/>
      <c r="I746" s="28">
        <f t="shared" si="248"/>
        <v>0</v>
      </c>
      <c r="J746" s="38">
        <f>J747+J748+J749</f>
        <v>0</v>
      </c>
      <c r="K746" s="54"/>
      <c r="L746" s="132"/>
      <c r="M746" s="132"/>
      <c r="N746" s="132"/>
      <c r="O746" s="132"/>
    </row>
    <row r="747" spans="1:15" s="141" customFormat="1" hidden="1">
      <c r="A747" s="16" t="s">
        <v>15</v>
      </c>
      <c r="B747" s="19" t="s">
        <v>242</v>
      </c>
      <c r="C747" s="19" t="s">
        <v>269</v>
      </c>
      <c r="D747" s="42" t="s">
        <v>306</v>
      </c>
      <c r="E747" s="19" t="s">
        <v>255</v>
      </c>
      <c r="F747" s="19" t="s">
        <v>16</v>
      </c>
      <c r="G747" s="38"/>
      <c r="H747" s="38"/>
      <c r="I747" s="28">
        <f t="shared" si="248"/>
        <v>0</v>
      </c>
      <c r="J747" s="38"/>
      <c r="K747" s="54"/>
      <c r="L747" s="132"/>
      <c r="M747" s="132"/>
      <c r="N747" s="132"/>
      <c r="O747" s="132"/>
    </row>
    <row r="748" spans="1:15" s="141" customFormat="1" hidden="1">
      <c r="A748" s="16" t="s">
        <v>17</v>
      </c>
      <c r="B748" s="19" t="s">
        <v>242</v>
      </c>
      <c r="C748" s="19" t="s">
        <v>269</v>
      </c>
      <c r="D748" s="42" t="s">
        <v>306</v>
      </c>
      <c r="E748" s="19" t="s">
        <v>255</v>
      </c>
      <c r="F748" s="19" t="s">
        <v>9</v>
      </c>
      <c r="G748" s="38"/>
      <c r="H748" s="38"/>
      <c r="I748" s="28">
        <f t="shared" si="248"/>
        <v>0</v>
      </c>
      <c r="J748" s="38"/>
      <c r="K748" s="54"/>
      <c r="L748" s="132"/>
      <c r="M748" s="132"/>
      <c r="N748" s="132"/>
      <c r="O748" s="132"/>
    </row>
    <row r="749" spans="1:15" s="141" customFormat="1" hidden="1">
      <c r="A749" s="16" t="s">
        <v>19</v>
      </c>
      <c r="B749" s="19" t="s">
        <v>242</v>
      </c>
      <c r="C749" s="19" t="s">
        <v>269</v>
      </c>
      <c r="D749" s="42" t="s">
        <v>306</v>
      </c>
      <c r="E749" s="19" t="s">
        <v>255</v>
      </c>
      <c r="F749" s="19" t="s">
        <v>11</v>
      </c>
      <c r="G749" s="38"/>
      <c r="H749" s="38"/>
      <c r="I749" s="28">
        <f t="shared" si="248"/>
        <v>0</v>
      </c>
      <c r="J749" s="38"/>
      <c r="K749" s="54"/>
      <c r="L749" s="132"/>
      <c r="M749" s="132"/>
      <c r="N749" s="132"/>
      <c r="O749" s="132"/>
    </row>
    <row r="750" spans="1:15" s="141" customFormat="1" ht="30" hidden="1">
      <c r="A750" s="100" t="s">
        <v>24</v>
      </c>
      <c r="B750" s="25" t="s">
        <v>242</v>
      </c>
      <c r="C750" s="25" t="s">
        <v>269</v>
      </c>
      <c r="D750" s="42" t="s">
        <v>522</v>
      </c>
      <c r="E750" s="19"/>
      <c r="F750" s="19"/>
      <c r="G750" s="38">
        <f>G751</f>
        <v>0</v>
      </c>
      <c r="H750" s="38"/>
      <c r="I750" s="28">
        <f t="shared" si="248"/>
        <v>0</v>
      </c>
      <c r="J750" s="38">
        <f t="shared" ref="J750:K753" si="249">J751</f>
        <v>0</v>
      </c>
      <c r="K750" s="38">
        <f t="shared" si="249"/>
        <v>0</v>
      </c>
      <c r="L750" s="132"/>
      <c r="M750" s="132"/>
      <c r="N750" s="132"/>
      <c r="O750" s="132"/>
    </row>
    <row r="751" spans="1:15" s="141" customFormat="1" ht="38.25" hidden="1">
      <c r="A751" s="16" t="s">
        <v>521</v>
      </c>
      <c r="B751" s="25" t="s">
        <v>242</v>
      </c>
      <c r="C751" s="25" t="s">
        <v>269</v>
      </c>
      <c r="D751" s="42" t="s">
        <v>522</v>
      </c>
      <c r="E751" s="19"/>
      <c r="F751" s="19"/>
      <c r="G751" s="38">
        <f>G752</f>
        <v>0</v>
      </c>
      <c r="H751" s="38"/>
      <c r="I751" s="28">
        <f t="shared" si="248"/>
        <v>0</v>
      </c>
      <c r="J751" s="38">
        <f t="shared" si="249"/>
        <v>0</v>
      </c>
      <c r="K751" s="38">
        <f t="shared" si="249"/>
        <v>0</v>
      </c>
      <c r="L751" s="132"/>
      <c r="M751" s="132"/>
      <c r="N751" s="132"/>
      <c r="O751" s="132"/>
    </row>
    <row r="752" spans="1:15" s="141" customFormat="1" ht="36" hidden="1">
      <c r="A752" s="58" t="s">
        <v>304</v>
      </c>
      <c r="B752" s="25" t="s">
        <v>242</v>
      </c>
      <c r="C752" s="25" t="s">
        <v>269</v>
      </c>
      <c r="D752" s="42" t="s">
        <v>522</v>
      </c>
      <c r="E752" s="19" t="s">
        <v>253</v>
      </c>
      <c r="F752" s="19"/>
      <c r="G752" s="38">
        <f>G753</f>
        <v>0</v>
      </c>
      <c r="H752" s="38"/>
      <c r="I752" s="28">
        <f t="shared" si="248"/>
        <v>0</v>
      </c>
      <c r="J752" s="38">
        <f t="shared" si="249"/>
        <v>0</v>
      </c>
      <c r="K752" s="38">
        <f t="shared" si="249"/>
        <v>0</v>
      </c>
      <c r="L752" s="132"/>
      <c r="M752" s="132"/>
      <c r="N752" s="132"/>
      <c r="O752" s="132"/>
    </row>
    <row r="753" spans="1:15" s="141" customFormat="1" hidden="1">
      <c r="A753" s="58" t="s">
        <v>254</v>
      </c>
      <c r="B753" s="25" t="s">
        <v>242</v>
      </c>
      <c r="C753" s="25" t="s">
        <v>269</v>
      </c>
      <c r="D753" s="42" t="s">
        <v>522</v>
      </c>
      <c r="E753" s="19" t="s">
        <v>255</v>
      </c>
      <c r="F753" s="19"/>
      <c r="G753" s="38">
        <f>G754</f>
        <v>0</v>
      </c>
      <c r="H753" s="38"/>
      <c r="I753" s="28">
        <f t="shared" si="248"/>
        <v>0</v>
      </c>
      <c r="J753" s="38">
        <f t="shared" si="249"/>
        <v>0</v>
      </c>
      <c r="K753" s="38">
        <f t="shared" si="249"/>
        <v>0</v>
      </c>
      <c r="L753" s="132"/>
      <c r="M753" s="132"/>
      <c r="N753" s="132"/>
      <c r="O753" s="132"/>
    </row>
    <row r="754" spans="1:15" s="141" customFormat="1" hidden="1">
      <c r="A754" s="58" t="s">
        <v>15</v>
      </c>
      <c r="B754" s="25" t="s">
        <v>242</v>
      </c>
      <c r="C754" s="25" t="s">
        <v>269</v>
      </c>
      <c r="D754" s="42" t="s">
        <v>522</v>
      </c>
      <c r="E754" s="19" t="s">
        <v>255</v>
      </c>
      <c r="F754" s="19" t="s">
        <v>16</v>
      </c>
      <c r="G754" s="38"/>
      <c r="H754" s="38"/>
      <c r="I754" s="28">
        <f t="shared" si="248"/>
        <v>0</v>
      </c>
      <c r="J754" s="38"/>
      <c r="K754" s="54"/>
      <c r="L754" s="132"/>
      <c r="M754" s="132"/>
      <c r="N754" s="132"/>
      <c r="O754" s="132"/>
    </row>
    <row r="755" spans="1:15" s="141" customFormat="1" ht="25.5" hidden="1">
      <c r="A755" s="71" t="s">
        <v>24</v>
      </c>
      <c r="B755" s="18" t="s">
        <v>242</v>
      </c>
      <c r="C755" s="18" t="s">
        <v>269</v>
      </c>
      <c r="D755" s="51" t="s">
        <v>25</v>
      </c>
      <c r="E755" s="18"/>
      <c r="F755" s="96"/>
      <c r="G755" s="38">
        <f>G770+G774+G779+G783+G787+G791+G795+G799+G803+G807+G811+G817+G821+G830+G825</f>
        <v>0</v>
      </c>
      <c r="H755" s="38"/>
      <c r="I755" s="28">
        <f t="shared" si="248"/>
        <v>0</v>
      </c>
      <c r="J755" s="38">
        <f>J770+J774+J779+J783+J787+J791+J795+J799+J803+J807+J811+J817+J821+J830+J825</f>
        <v>0</v>
      </c>
      <c r="K755" s="38">
        <f t="shared" ref="K755" si="250">K770+K774+K779+K783+K787+K791+K795+K799+K803+K807+K811+K817+K821+K830+K825</f>
        <v>0</v>
      </c>
      <c r="L755" s="132"/>
      <c r="M755" s="132"/>
      <c r="N755" s="132"/>
      <c r="O755" s="132"/>
    </row>
    <row r="756" spans="1:15" s="141" customFormat="1" ht="38.25" hidden="1">
      <c r="A756" s="22" t="s">
        <v>81</v>
      </c>
      <c r="B756" s="18" t="s">
        <v>242</v>
      </c>
      <c r="C756" s="18" t="s">
        <v>269</v>
      </c>
      <c r="D756" s="32" t="s">
        <v>564</v>
      </c>
      <c r="E756" s="19"/>
      <c r="F756" s="19"/>
      <c r="G756" s="38"/>
      <c r="H756" s="38"/>
      <c r="I756" s="28">
        <f t="shared" si="248"/>
        <v>0</v>
      </c>
      <c r="J756" s="38"/>
      <c r="K756" s="38"/>
      <c r="L756" s="132"/>
      <c r="M756" s="132"/>
      <c r="N756" s="132"/>
      <c r="O756" s="132"/>
    </row>
    <row r="757" spans="1:15" s="141" customFormat="1" ht="38.25" hidden="1">
      <c r="A757" s="16" t="s">
        <v>378</v>
      </c>
      <c r="B757" s="19" t="s">
        <v>242</v>
      </c>
      <c r="C757" s="19" t="s">
        <v>269</v>
      </c>
      <c r="D757" s="32" t="s">
        <v>564</v>
      </c>
      <c r="E757" s="19" t="s">
        <v>253</v>
      </c>
      <c r="F757" s="19"/>
      <c r="G757" s="38"/>
      <c r="H757" s="38"/>
      <c r="I757" s="28">
        <f t="shared" si="248"/>
        <v>0</v>
      </c>
      <c r="J757" s="38"/>
      <c r="K757" s="38"/>
      <c r="L757" s="132"/>
      <c r="M757" s="132"/>
      <c r="N757" s="132"/>
      <c r="O757" s="132"/>
    </row>
    <row r="758" spans="1:15" s="141" customFormat="1" hidden="1">
      <c r="A758" s="16" t="s">
        <v>254</v>
      </c>
      <c r="B758" s="19" t="s">
        <v>242</v>
      </c>
      <c r="C758" s="19" t="s">
        <v>269</v>
      </c>
      <c r="D758" s="32" t="s">
        <v>564</v>
      </c>
      <c r="E758" s="19" t="s">
        <v>255</v>
      </c>
      <c r="F758" s="19"/>
      <c r="G758" s="38"/>
      <c r="H758" s="38"/>
      <c r="I758" s="28">
        <f t="shared" si="248"/>
        <v>0</v>
      </c>
      <c r="J758" s="38"/>
      <c r="K758" s="38"/>
      <c r="L758" s="132"/>
      <c r="M758" s="132"/>
      <c r="N758" s="132"/>
      <c r="O758" s="132"/>
    </row>
    <row r="759" spans="1:15" s="141" customFormat="1" hidden="1">
      <c r="A759" s="26" t="s">
        <v>275</v>
      </c>
      <c r="B759" s="19" t="s">
        <v>242</v>
      </c>
      <c r="C759" s="19" t="s">
        <v>269</v>
      </c>
      <c r="D759" s="32" t="s">
        <v>564</v>
      </c>
      <c r="E759" s="19" t="s">
        <v>255</v>
      </c>
      <c r="F759" s="19" t="s">
        <v>16</v>
      </c>
      <c r="G759" s="38"/>
      <c r="H759" s="38"/>
      <c r="I759" s="28">
        <f t="shared" si="248"/>
        <v>0</v>
      </c>
      <c r="J759" s="38"/>
      <c r="K759" s="38"/>
      <c r="L759" s="132"/>
      <c r="M759" s="132"/>
      <c r="N759" s="132"/>
      <c r="O759" s="132"/>
    </row>
    <row r="760" spans="1:15" s="141" customFormat="1" ht="63.75" hidden="1">
      <c r="A760" s="26" t="s">
        <v>256</v>
      </c>
      <c r="B760" s="19" t="s">
        <v>242</v>
      </c>
      <c r="C760" s="19" t="s">
        <v>269</v>
      </c>
      <c r="D760" s="32" t="s">
        <v>578</v>
      </c>
      <c r="E760" s="19"/>
      <c r="F760" s="19"/>
      <c r="G760" s="38"/>
      <c r="H760" s="38"/>
      <c r="I760" s="28">
        <f t="shared" si="248"/>
        <v>0</v>
      </c>
      <c r="J760" s="38"/>
      <c r="K760" s="38"/>
      <c r="L760" s="132"/>
      <c r="M760" s="132"/>
      <c r="N760" s="132"/>
      <c r="O760" s="132"/>
    </row>
    <row r="761" spans="1:15" s="141" customFormat="1" ht="51" hidden="1">
      <c r="A761" s="16" t="s">
        <v>258</v>
      </c>
      <c r="B761" s="19" t="s">
        <v>242</v>
      </c>
      <c r="C761" s="19" t="s">
        <v>269</v>
      </c>
      <c r="D761" s="32" t="s">
        <v>578</v>
      </c>
      <c r="E761" s="19" t="s">
        <v>253</v>
      </c>
      <c r="F761" s="19"/>
      <c r="G761" s="38"/>
      <c r="H761" s="38"/>
      <c r="I761" s="28">
        <f t="shared" si="248"/>
        <v>0</v>
      </c>
      <c r="J761" s="38"/>
      <c r="K761" s="38"/>
      <c r="L761" s="132"/>
      <c r="M761" s="132"/>
      <c r="N761" s="132"/>
      <c r="O761" s="132"/>
    </row>
    <row r="762" spans="1:15" s="141" customFormat="1" hidden="1">
      <c r="A762" s="16" t="s">
        <v>254</v>
      </c>
      <c r="B762" s="19" t="s">
        <v>242</v>
      </c>
      <c r="C762" s="19" t="s">
        <v>269</v>
      </c>
      <c r="D762" s="32" t="s">
        <v>578</v>
      </c>
      <c r="E762" s="19" t="s">
        <v>255</v>
      </c>
      <c r="F762" s="19"/>
      <c r="G762" s="38"/>
      <c r="H762" s="38"/>
      <c r="I762" s="28">
        <f t="shared" si="248"/>
        <v>0</v>
      </c>
      <c r="J762" s="38"/>
      <c r="K762" s="38"/>
      <c r="L762" s="132"/>
      <c r="M762" s="132"/>
      <c r="N762" s="132"/>
      <c r="O762" s="132"/>
    </row>
    <row r="763" spans="1:15" s="141" customFormat="1" hidden="1">
      <c r="A763" s="16" t="s">
        <v>17</v>
      </c>
      <c r="B763" s="19" t="s">
        <v>242</v>
      </c>
      <c r="C763" s="19" t="s">
        <v>269</v>
      </c>
      <c r="D763" s="32" t="s">
        <v>578</v>
      </c>
      <c r="E763" s="19" t="s">
        <v>255</v>
      </c>
      <c r="F763" s="19" t="s">
        <v>9</v>
      </c>
      <c r="G763" s="38"/>
      <c r="H763" s="38"/>
      <c r="I763" s="28">
        <f t="shared" si="248"/>
        <v>0</v>
      </c>
      <c r="J763" s="38"/>
      <c r="K763" s="38"/>
      <c r="L763" s="132"/>
      <c r="M763" s="132"/>
      <c r="N763" s="132"/>
      <c r="O763" s="132"/>
    </row>
    <row r="764" spans="1:15" s="141" customFormat="1" ht="63.75" hidden="1">
      <c r="A764" s="16" t="s">
        <v>273</v>
      </c>
      <c r="B764" s="19" t="s">
        <v>242</v>
      </c>
      <c r="C764" s="19" t="s">
        <v>269</v>
      </c>
      <c r="D764" s="32" t="s">
        <v>579</v>
      </c>
      <c r="E764" s="19"/>
      <c r="F764" s="19"/>
      <c r="G764" s="38"/>
      <c r="H764" s="38"/>
      <c r="I764" s="28">
        <f t="shared" si="248"/>
        <v>0</v>
      </c>
      <c r="J764" s="38"/>
      <c r="K764" s="38"/>
      <c r="L764" s="132"/>
      <c r="M764" s="132"/>
      <c r="N764" s="132"/>
      <c r="O764" s="132"/>
    </row>
    <row r="765" spans="1:15" s="141" customFormat="1" ht="51" hidden="1">
      <c r="A765" s="16" t="s">
        <v>258</v>
      </c>
      <c r="B765" s="19" t="s">
        <v>242</v>
      </c>
      <c r="C765" s="19" t="s">
        <v>269</v>
      </c>
      <c r="D765" s="32" t="s">
        <v>274</v>
      </c>
      <c r="E765" s="19" t="s">
        <v>253</v>
      </c>
      <c r="F765" s="19"/>
      <c r="G765" s="38"/>
      <c r="H765" s="38"/>
      <c r="I765" s="28">
        <f t="shared" si="248"/>
        <v>0</v>
      </c>
      <c r="J765" s="38"/>
      <c r="K765" s="38"/>
      <c r="L765" s="132"/>
      <c r="M765" s="132"/>
      <c r="N765" s="132"/>
      <c r="O765" s="132"/>
    </row>
    <row r="766" spans="1:15" s="141" customFormat="1" hidden="1">
      <c r="A766" s="16" t="s">
        <v>254</v>
      </c>
      <c r="B766" s="19" t="s">
        <v>242</v>
      </c>
      <c r="C766" s="19" t="s">
        <v>269</v>
      </c>
      <c r="D766" s="32" t="s">
        <v>274</v>
      </c>
      <c r="E766" s="19" t="s">
        <v>255</v>
      </c>
      <c r="F766" s="19"/>
      <c r="G766" s="38"/>
      <c r="H766" s="38"/>
      <c r="I766" s="28">
        <f t="shared" si="248"/>
        <v>0</v>
      </c>
      <c r="J766" s="38"/>
      <c r="K766" s="38"/>
      <c r="L766" s="132"/>
      <c r="M766" s="132"/>
      <c r="N766" s="132"/>
      <c r="O766" s="132"/>
    </row>
    <row r="767" spans="1:15" s="141" customFormat="1" hidden="1">
      <c r="A767" s="16" t="s">
        <v>15</v>
      </c>
      <c r="B767" s="19" t="s">
        <v>242</v>
      </c>
      <c r="C767" s="19" t="s">
        <v>269</v>
      </c>
      <c r="D767" s="32" t="s">
        <v>274</v>
      </c>
      <c r="E767" s="19" t="s">
        <v>255</v>
      </c>
      <c r="F767" s="19" t="s">
        <v>16</v>
      </c>
      <c r="G767" s="38"/>
      <c r="H767" s="38"/>
      <c r="I767" s="28">
        <f t="shared" si="248"/>
        <v>0</v>
      </c>
      <c r="J767" s="38"/>
      <c r="K767" s="38"/>
      <c r="L767" s="132"/>
      <c r="M767" s="132"/>
      <c r="N767" s="132"/>
      <c r="O767" s="132"/>
    </row>
    <row r="768" spans="1:15" s="141" customFormat="1" hidden="1">
      <c r="A768" s="16" t="s">
        <v>17</v>
      </c>
      <c r="B768" s="19" t="s">
        <v>242</v>
      </c>
      <c r="C768" s="19" t="s">
        <v>269</v>
      </c>
      <c r="D768" s="32" t="s">
        <v>274</v>
      </c>
      <c r="E768" s="19" t="s">
        <v>255</v>
      </c>
      <c r="F768" s="19" t="s">
        <v>9</v>
      </c>
      <c r="G768" s="38"/>
      <c r="H768" s="38"/>
      <c r="I768" s="28">
        <f t="shared" si="248"/>
        <v>0</v>
      </c>
      <c r="J768" s="38"/>
      <c r="K768" s="38"/>
      <c r="L768" s="132"/>
      <c r="M768" s="132"/>
      <c r="N768" s="132"/>
      <c r="O768" s="132"/>
    </row>
    <row r="769" spans="1:15" s="141" customFormat="1" hidden="1">
      <c r="A769" s="16" t="s">
        <v>18</v>
      </c>
      <c r="B769" s="19" t="s">
        <v>242</v>
      </c>
      <c r="C769" s="19" t="s">
        <v>269</v>
      </c>
      <c r="D769" s="32" t="s">
        <v>274</v>
      </c>
      <c r="E769" s="19" t="s">
        <v>255</v>
      </c>
      <c r="F769" s="19" t="s">
        <v>10</v>
      </c>
      <c r="G769" s="38"/>
      <c r="H769" s="38"/>
      <c r="I769" s="28">
        <f t="shared" si="248"/>
        <v>0</v>
      </c>
      <c r="J769" s="38"/>
      <c r="K769" s="38"/>
      <c r="L769" s="132"/>
      <c r="M769" s="132"/>
      <c r="N769" s="132"/>
      <c r="O769" s="132"/>
    </row>
    <row r="770" spans="1:15" s="141" customFormat="1" ht="38.25" hidden="1">
      <c r="A770" s="69" t="s">
        <v>276</v>
      </c>
      <c r="B770" s="19" t="s">
        <v>242</v>
      </c>
      <c r="C770" s="19" t="s">
        <v>269</v>
      </c>
      <c r="D770" s="32" t="s">
        <v>580</v>
      </c>
      <c r="E770" s="87"/>
      <c r="F770" s="87"/>
      <c r="G770" s="38">
        <f t="shared" ref="G770:K772" si="251">G771</f>
        <v>0</v>
      </c>
      <c r="H770" s="38"/>
      <c r="I770" s="28">
        <f t="shared" si="248"/>
        <v>0</v>
      </c>
      <c r="J770" s="38">
        <f t="shared" si="251"/>
        <v>0</v>
      </c>
      <c r="K770" s="38">
        <f t="shared" si="251"/>
        <v>0</v>
      </c>
      <c r="L770" s="132"/>
      <c r="M770" s="132"/>
      <c r="N770" s="132"/>
      <c r="O770" s="132"/>
    </row>
    <row r="771" spans="1:15" s="141" customFormat="1" ht="25.5" hidden="1">
      <c r="A771" s="26" t="s">
        <v>43</v>
      </c>
      <c r="B771" s="19" t="s">
        <v>242</v>
      </c>
      <c r="C771" s="19" t="s">
        <v>269</v>
      </c>
      <c r="D771" s="32" t="s">
        <v>580</v>
      </c>
      <c r="E771" s="19" t="s">
        <v>44</v>
      </c>
      <c r="F771" s="87"/>
      <c r="G771" s="38">
        <f t="shared" si="251"/>
        <v>0</v>
      </c>
      <c r="H771" s="38"/>
      <c r="I771" s="28">
        <f t="shared" si="248"/>
        <v>0</v>
      </c>
      <c r="J771" s="38">
        <f t="shared" si="251"/>
        <v>0</v>
      </c>
      <c r="K771" s="38">
        <f t="shared" si="251"/>
        <v>0</v>
      </c>
      <c r="L771" s="132"/>
      <c r="M771" s="132"/>
      <c r="N771" s="132"/>
      <c r="O771" s="132"/>
    </row>
    <row r="772" spans="1:15" s="141" customFormat="1" ht="38.25" hidden="1">
      <c r="A772" s="26" t="s">
        <v>45</v>
      </c>
      <c r="B772" s="19" t="s">
        <v>242</v>
      </c>
      <c r="C772" s="19" t="s">
        <v>269</v>
      </c>
      <c r="D772" s="32" t="s">
        <v>580</v>
      </c>
      <c r="E772" s="19" t="s">
        <v>52</v>
      </c>
      <c r="F772" s="87"/>
      <c r="G772" s="38">
        <f t="shared" si="251"/>
        <v>0</v>
      </c>
      <c r="H772" s="38"/>
      <c r="I772" s="28">
        <f t="shared" si="248"/>
        <v>0</v>
      </c>
      <c r="J772" s="38">
        <f t="shared" si="251"/>
        <v>0</v>
      </c>
      <c r="K772" s="38">
        <f t="shared" si="251"/>
        <v>0</v>
      </c>
      <c r="L772" s="132"/>
      <c r="M772" s="132"/>
      <c r="N772" s="132"/>
      <c r="O772" s="132"/>
    </row>
    <row r="773" spans="1:15" s="141" customFormat="1" hidden="1">
      <c r="A773" s="26" t="s">
        <v>15</v>
      </c>
      <c r="B773" s="19" t="s">
        <v>242</v>
      </c>
      <c r="C773" s="19" t="s">
        <v>269</v>
      </c>
      <c r="D773" s="32" t="s">
        <v>580</v>
      </c>
      <c r="E773" s="19" t="s">
        <v>52</v>
      </c>
      <c r="F773" s="19" t="s">
        <v>16</v>
      </c>
      <c r="G773" s="38">
        <f>'[3]Бюджет 2025 г 1 чтение'!$H$937</f>
        <v>0</v>
      </c>
      <c r="H773" s="38"/>
      <c r="I773" s="28">
        <f t="shared" si="248"/>
        <v>0</v>
      </c>
      <c r="J773" s="38">
        <f>'[3]Бюджет 2025 г 1 чтение'!$I$937</f>
        <v>0</v>
      </c>
      <c r="K773" s="53">
        <f>'[3]Бюджет 2025 г 1 чтение'!$J$937</f>
        <v>0</v>
      </c>
      <c r="L773" s="132"/>
      <c r="M773" s="132"/>
      <c r="N773" s="132"/>
      <c r="O773" s="132"/>
    </row>
    <row r="774" spans="1:15" s="141" customFormat="1" ht="38.25" hidden="1">
      <c r="A774" s="26" t="s">
        <v>554</v>
      </c>
      <c r="B774" s="19" t="s">
        <v>242</v>
      </c>
      <c r="C774" s="19" t="s">
        <v>269</v>
      </c>
      <c r="D774" s="32" t="s">
        <v>347</v>
      </c>
      <c r="E774" s="19"/>
      <c r="F774" s="87"/>
      <c r="G774" s="38">
        <f>G775</f>
        <v>0</v>
      </c>
      <c r="H774" s="38"/>
      <c r="I774" s="28">
        <f t="shared" si="248"/>
        <v>0</v>
      </c>
      <c r="J774" s="38">
        <f t="shared" ref="J774:K777" si="252">J775</f>
        <v>0</v>
      </c>
      <c r="K774" s="38">
        <f t="shared" si="252"/>
        <v>0</v>
      </c>
      <c r="L774" s="132"/>
      <c r="M774" s="132"/>
      <c r="N774" s="132"/>
      <c r="O774" s="132"/>
    </row>
    <row r="775" spans="1:15" s="141" customFormat="1" ht="25.5" hidden="1">
      <c r="A775" s="16" t="s">
        <v>279</v>
      </c>
      <c r="B775" s="19" t="s">
        <v>242</v>
      </c>
      <c r="C775" s="19" t="s">
        <v>269</v>
      </c>
      <c r="D775" s="32" t="s">
        <v>347</v>
      </c>
      <c r="E775" s="87"/>
      <c r="F775" s="87"/>
      <c r="G775" s="38">
        <f>G776</f>
        <v>0</v>
      </c>
      <c r="H775" s="38"/>
      <c r="I775" s="28">
        <f t="shared" si="248"/>
        <v>0</v>
      </c>
      <c r="J775" s="38">
        <f t="shared" si="252"/>
        <v>0</v>
      </c>
      <c r="K775" s="38">
        <f t="shared" si="252"/>
        <v>0</v>
      </c>
      <c r="L775" s="132"/>
      <c r="M775" s="132"/>
      <c r="N775" s="132"/>
      <c r="O775" s="132"/>
    </row>
    <row r="776" spans="1:15" s="141" customFormat="1" ht="43.5" hidden="1" customHeight="1">
      <c r="A776" s="16" t="s">
        <v>258</v>
      </c>
      <c r="B776" s="19" t="s">
        <v>242</v>
      </c>
      <c r="C776" s="19" t="s">
        <v>269</v>
      </c>
      <c r="D776" s="32" t="s">
        <v>347</v>
      </c>
      <c r="E776" s="19" t="s">
        <v>253</v>
      </c>
      <c r="F776" s="19"/>
      <c r="G776" s="38">
        <f>G777</f>
        <v>0</v>
      </c>
      <c r="H776" s="38"/>
      <c r="I776" s="28">
        <f t="shared" si="248"/>
        <v>0</v>
      </c>
      <c r="J776" s="38">
        <f t="shared" si="252"/>
        <v>0</v>
      </c>
      <c r="K776" s="38">
        <f t="shared" si="252"/>
        <v>0</v>
      </c>
      <c r="L776" s="132"/>
      <c r="M776" s="132"/>
      <c r="N776" s="132"/>
      <c r="O776" s="132"/>
    </row>
    <row r="777" spans="1:15" s="141" customFormat="1" hidden="1">
      <c r="A777" s="16" t="s">
        <v>254</v>
      </c>
      <c r="B777" s="19" t="s">
        <v>242</v>
      </c>
      <c r="C777" s="19" t="s">
        <v>269</v>
      </c>
      <c r="D777" s="32" t="s">
        <v>347</v>
      </c>
      <c r="E777" s="19" t="s">
        <v>255</v>
      </c>
      <c r="F777" s="19"/>
      <c r="G777" s="38">
        <f>G778</f>
        <v>0</v>
      </c>
      <c r="H777" s="38"/>
      <c r="I777" s="28">
        <f t="shared" si="248"/>
        <v>0</v>
      </c>
      <c r="J777" s="38">
        <f t="shared" si="252"/>
        <v>0</v>
      </c>
      <c r="K777" s="38">
        <f t="shared" si="252"/>
        <v>0</v>
      </c>
      <c r="L777" s="132"/>
      <c r="M777" s="132"/>
      <c r="N777" s="132"/>
      <c r="O777" s="132"/>
    </row>
    <row r="778" spans="1:15" s="141" customFormat="1" hidden="1">
      <c r="A778" s="16" t="s">
        <v>15</v>
      </c>
      <c r="B778" s="19" t="s">
        <v>242</v>
      </c>
      <c r="C778" s="19" t="s">
        <v>269</v>
      </c>
      <c r="D778" s="32" t="s">
        <v>347</v>
      </c>
      <c r="E778" s="19" t="s">
        <v>255</v>
      </c>
      <c r="F778" s="19" t="s">
        <v>16</v>
      </c>
      <c r="G778" s="38"/>
      <c r="H778" s="38"/>
      <c r="I778" s="28">
        <f t="shared" si="248"/>
        <v>0</v>
      </c>
      <c r="J778" s="38">
        <v>0</v>
      </c>
      <c r="K778" s="38">
        <v>0</v>
      </c>
      <c r="L778" s="132"/>
      <c r="M778" s="132"/>
      <c r="N778" s="132"/>
      <c r="O778" s="132"/>
    </row>
    <row r="779" spans="1:15" s="141" customFormat="1" ht="25.5" hidden="1">
      <c r="A779" s="16" t="s">
        <v>262</v>
      </c>
      <c r="B779" s="19" t="s">
        <v>242</v>
      </c>
      <c r="C779" s="19" t="s">
        <v>269</v>
      </c>
      <c r="D779" s="32" t="s">
        <v>573</v>
      </c>
      <c r="E779" s="19"/>
      <c r="F779" s="19"/>
      <c r="G779" s="38">
        <f t="shared" ref="G779:K781" si="253">G780</f>
        <v>0</v>
      </c>
      <c r="H779" s="38"/>
      <c r="I779" s="28">
        <f t="shared" si="248"/>
        <v>0</v>
      </c>
      <c r="J779" s="38">
        <f t="shared" si="253"/>
        <v>0</v>
      </c>
      <c r="K779" s="38">
        <f t="shared" si="253"/>
        <v>0</v>
      </c>
      <c r="L779" s="132"/>
      <c r="M779" s="132"/>
      <c r="N779" s="132"/>
      <c r="O779" s="132"/>
    </row>
    <row r="780" spans="1:15" s="141" customFormat="1" ht="38.25" hidden="1">
      <c r="A780" s="16" t="s">
        <v>304</v>
      </c>
      <c r="B780" s="19" t="s">
        <v>242</v>
      </c>
      <c r="C780" s="19" t="s">
        <v>269</v>
      </c>
      <c r="D780" s="32" t="s">
        <v>573</v>
      </c>
      <c r="E780" s="19" t="s">
        <v>253</v>
      </c>
      <c r="F780" s="19"/>
      <c r="G780" s="38">
        <f t="shared" si="253"/>
        <v>0</v>
      </c>
      <c r="H780" s="38"/>
      <c r="I780" s="28">
        <f t="shared" si="248"/>
        <v>0</v>
      </c>
      <c r="J780" s="38">
        <f t="shared" si="253"/>
        <v>0</v>
      </c>
      <c r="K780" s="38">
        <f t="shared" si="253"/>
        <v>0</v>
      </c>
      <c r="L780" s="132"/>
      <c r="M780" s="132"/>
      <c r="N780" s="132"/>
      <c r="O780" s="132"/>
    </row>
    <row r="781" spans="1:15" s="141" customFormat="1" hidden="1">
      <c r="A781" s="16" t="s">
        <v>254</v>
      </c>
      <c r="B781" s="19" t="s">
        <v>242</v>
      </c>
      <c r="C781" s="19" t="s">
        <v>269</v>
      </c>
      <c r="D781" s="32" t="s">
        <v>573</v>
      </c>
      <c r="E781" s="19" t="s">
        <v>255</v>
      </c>
      <c r="F781" s="19"/>
      <c r="G781" s="38">
        <f t="shared" si="253"/>
        <v>0</v>
      </c>
      <c r="H781" s="38"/>
      <c r="I781" s="28">
        <f t="shared" si="248"/>
        <v>0</v>
      </c>
      <c r="J781" s="38">
        <f t="shared" si="253"/>
        <v>0</v>
      </c>
      <c r="K781" s="38">
        <f t="shared" si="253"/>
        <v>0</v>
      </c>
      <c r="L781" s="132"/>
      <c r="M781" s="132"/>
      <c r="N781" s="132"/>
      <c r="O781" s="132"/>
    </row>
    <row r="782" spans="1:15" s="141" customFormat="1" hidden="1">
      <c r="A782" s="16" t="s">
        <v>15</v>
      </c>
      <c r="B782" s="19" t="s">
        <v>242</v>
      </c>
      <c r="C782" s="19" t="s">
        <v>269</v>
      </c>
      <c r="D782" s="32" t="s">
        <v>573</v>
      </c>
      <c r="E782" s="19" t="s">
        <v>255</v>
      </c>
      <c r="F782" s="19" t="s">
        <v>16</v>
      </c>
      <c r="G782" s="38">
        <f>'[3]Бюджет 2025 г 1 чтение'!$H$946</f>
        <v>0</v>
      </c>
      <c r="H782" s="38"/>
      <c r="I782" s="28">
        <f t="shared" si="248"/>
        <v>0</v>
      </c>
      <c r="J782" s="38">
        <f>'[3]Бюджет 2025 г 1 чтение'!$I$946</f>
        <v>0</v>
      </c>
      <c r="K782" s="38">
        <f>'[3]Бюджет 2025 г 1 чтение'!$J$946</f>
        <v>0</v>
      </c>
      <c r="L782" s="132"/>
      <c r="M782" s="132"/>
      <c r="N782" s="132"/>
      <c r="O782" s="132"/>
    </row>
    <row r="783" spans="1:15" s="141" customFormat="1" ht="14.25" hidden="1" customHeight="1">
      <c r="A783" s="16" t="s">
        <v>264</v>
      </c>
      <c r="B783" s="19" t="s">
        <v>242</v>
      </c>
      <c r="C783" s="19" t="s">
        <v>269</v>
      </c>
      <c r="D783" s="32" t="s">
        <v>574</v>
      </c>
      <c r="E783" s="19"/>
      <c r="F783" s="19"/>
      <c r="G783" s="38">
        <f t="shared" ref="G783:K785" si="254">G784</f>
        <v>0</v>
      </c>
      <c r="H783" s="38"/>
      <c r="I783" s="28">
        <f t="shared" si="248"/>
        <v>0</v>
      </c>
      <c r="J783" s="38">
        <f t="shared" si="254"/>
        <v>0</v>
      </c>
      <c r="K783" s="38">
        <f t="shared" si="254"/>
        <v>0</v>
      </c>
      <c r="L783" s="132"/>
      <c r="M783" s="132"/>
      <c r="N783" s="132"/>
      <c r="O783" s="132"/>
    </row>
    <row r="784" spans="1:15" s="141" customFormat="1" ht="38.25" hidden="1">
      <c r="A784" s="16" t="s">
        <v>304</v>
      </c>
      <c r="B784" s="19" t="s">
        <v>242</v>
      </c>
      <c r="C784" s="19" t="s">
        <v>269</v>
      </c>
      <c r="D784" s="32" t="s">
        <v>574</v>
      </c>
      <c r="E784" s="19" t="s">
        <v>253</v>
      </c>
      <c r="F784" s="19"/>
      <c r="G784" s="38">
        <f t="shared" si="254"/>
        <v>0</v>
      </c>
      <c r="H784" s="38"/>
      <c r="I784" s="28">
        <f t="shared" si="248"/>
        <v>0</v>
      </c>
      <c r="J784" s="38">
        <f t="shared" si="254"/>
        <v>0</v>
      </c>
      <c r="K784" s="38">
        <f t="shared" si="254"/>
        <v>0</v>
      </c>
      <c r="L784" s="132"/>
      <c r="M784" s="132"/>
      <c r="N784" s="132"/>
      <c r="O784" s="132"/>
    </row>
    <row r="785" spans="1:15" s="141" customFormat="1" hidden="1">
      <c r="A785" s="16" t="s">
        <v>254</v>
      </c>
      <c r="B785" s="19" t="s">
        <v>242</v>
      </c>
      <c r="C785" s="19" t="s">
        <v>269</v>
      </c>
      <c r="D785" s="32" t="s">
        <v>574</v>
      </c>
      <c r="E785" s="19" t="s">
        <v>255</v>
      </c>
      <c r="F785" s="19"/>
      <c r="G785" s="38">
        <f t="shared" si="254"/>
        <v>0</v>
      </c>
      <c r="H785" s="38"/>
      <c r="I785" s="28">
        <f t="shared" si="248"/>
        <v>0</v>
      </c>
      <c r="J785" s="38">
        <f t="shared" si="254"/>
        <v>0</v>
      </c>
      <c r="K785" s="38">
        <f t="shared" si="254"/>
        <v>0</v>
      </c>
      <c r="L785" s="132"/>
      <c r="M785" s="132"/>
      <c r="N785" s="132"/>
      <c r="O785" s="132"/>
    </row>
    <row r="786" spans="1:15" s="141" customFormat="1" hidden="1">
      <c r="A786" s="16" t="s">
        <v>15</v>
      </c>
      <c r="B786" s="19" t="s">
        <v>242</v>
      </c>
      <c r="C786" s="19" t="s">
        <v>269</v>
      </c>
      <c r="D786" s="32" t="s">
        <v>574</v>
      </c>
      <c r="E786" s="19" t="s">
        <v>255</v>
      </c>
      <c r="F786" s="19" t="s">
        <v>16</v>
      </c>
      <c r="G786" s="38">
        <f>'[3]Бюджет 2025 г 1 чтение'!$H$950</f>
        <v>0</v>
      </c>
      <c r="H786" s="38"/>
      <c r="I786" s="28">
        <f t="shared" si="248"/>
        <v>0</v>
      </c>
      <c r="J786" s="38">
        <f>'[3]Бюджет 2025 г 1 чтение'!$I$950</f>
        <v>0</v>
      </c>
      <c r="K786" s="38">
        <f>'[3]Бюджет 2025 г 1 чтение'!$J$950</f>
        <v>0</v>
      </c>
      <c r="L786" s="132"/>
      <c r="M786" s="132"/>
      <c r="N786" s="132"/>
      <c r="O786" s="132"/>
    </row>
    <row r="787" spans="1:15" s="141" customFormat="1" ht="41.25" hidden="1" customHeight="1">
      <c r="A787" s="75" t="s">
        <v>576</v>
      </c>
      <c r="B787" s="19" t="s">
        <v>242</v>
      </c>
      <c r="C787" s="19" t="s">
        <v>269</v>
      </c>
      <c r="D787" s="32" t="s">
        <v>575</v>
      </c>
      <c r="E787" s="87" t="s">
        <v>63</v>
      </c>
      <c r="F787" s="87"/>
      <c r="G787" s="38">
        <f t="shared" ref="G787:K789" si="255">G788</f>
        <v>0</v>
      </c>
      <c r="H787" s="38"/>
      <c r="I787" s="28">
        <f t="shared" si="248"/>
        <v>0</v>
      </c>
      <c r="J787" s="38">
        <f t="shared" si="255"/>
        <v>0</v>
      </c>
      <c r="K787" s="38">
        <f t="shared" si="255"/>
        <v>0</v>
      </c>
      <c r="L787" s="132"/>
      <c r="M787" s="132"/>
      <c r="N787" s="132"/>
      <c r="O787" s="132"/>
    </row>
    <row r="788" spans="1:15" s="141" customFormat="1" ht="51" hidden="1">
      <c r="A788" s="75" t="s">
        <v>258</v>
      </c>
      <c r="B788" s="19" t="s">
        <v>242</v>
      </c>
      <c r="C788" s="19" t="s">
        <v>269</v>
      </c>
      <c r="D788" s="32" t="s">
        <v>575</v>
      </c>
      <c r="E788" s="19" t="s">
        <v>253</v>
      </c>
      <c r="F788" s="19"/>
      <c r="G788" s="38">
        <f t="shared" si="255"/>
        <v>0</v>
      </c>
      <c r="H788" s="38"/>
      <c r="I788" s="28">
        <f t="shared" si="248"/>
        <v>0</v>
      </c>
      <c r="J788" s="38">
        <f t="shared" si="255"/>
        <v>0</v>
      </c>
      <c r="K788" s="38">
        <f t="shared" si="255"/>
        <v>0</v>
      </c>
      <c r="L788" s="132"/>
      <c r="M788" s="132"/>
      <c r="N788" s="132"/>
      <c r="O788" s="132"/>
    </row>
    <row r="789" spans="1:15" s="141" customFormat="1" hidden="1">
      <c r="A789" s="75" t="s">
        <v>254</v>
      </c>
      <c r="B789" s="19" t="s">
        <v>242</v>
      </c>
      <c r="C789" s="19" t="s">
        <v>269</v>
      </c>
      <c r="D789" s="32" t="s">
        <v>575</v>
      </c>
      <c r="E789" s="19" t="s">
        <v>255</v>
      </c>
      <c r="F789" s="19"/>
      <c r="G789" s="38">
        <f t="shared" si="255"/>
        <v>0</v>
      </c>
      <c r="H789" s="38"/>
      <c r="I789" s="28">
        <f t="shared" si="248"/>
        <v>0</v>
      </c>
      <c r="J789" s="38">
        <f t="shared" si="255"/>
        <v>0</v>
      </c>
      <c r="K789" s="38">
        <f t="shared" si="255"/>
        <v>0</v>
      </c>
      <c r="L789" s="132"/>
      <c r="M789" s="132"/>
      <c r="N789" s="132"/>
      <c r="O789" s="132"/>
    </row>
    <row r="790" spans="1:15" s="141" customFormat="1" hidden="1">
      <c r="A790" s="75" t="s">
        <v>15</v>
      </c>
      <c r="B790" s="19" t="s">
        <v>242</v>
      </c>
      <c r="C790" s="19" t="s">
        <v>269</v>
      </c>
      <c r="D790" s="32" t="s">
        <v>575</v>
      </c>
      <c r="E790" s="19" t="s">
        <v>255</v>
      </c>
      <c r="F790" s="19" t="s">
        <v>16</v>
      </c>
      <c r="G790" s="38">
        <f>'[3]Бюджет 2025 г 1 чтение'!$H$954</f>
        <v>0</v>
      </c>
      <c r="H790" s="38"/>
      <c r="I790" s="28">
        <f t="shared" si="248"/>
        <v>0</v>
      </c>
      <c r="J790" s="38">
        <f>'[3]Бюджет 2025 г 1 чтение'!$I$954</f>
        <v>0</v>
      </c>
      <c r="K790" s="38">
        <f>'[3]Бюджет 2025 г 1 чтение'!$J$954</f>
        <v>0</v>
      </c>
      <c r="L790" s="132"/>
      <c r="M790" s="132"/>
      <c r="N790" s="132"/>
      <c r="O790" s="132"/>
    </row>
    <row r="791" spans="1:15" s="141" customFormat="1" ht="51" hidden="1">
      <c r="A791" s="75" t="s">
        <v>555</v>
      </c>
      <c r="B791" s="19" t="s">
        <v>242</v>
      </c>
      <c r="C791" s="19" t="s">
        <v>269</v>
      </c>
      <c r="D791" s="32" t="s">
        <v>581</v>
      </c>
      <c r="E791" s="19"/>
      <c r="F791" s="19"/>
      <c r="G791" s="38">
        <f t="shared" ref="G791:K793" si="256">G792</f>
        <v>0</v>
      </c>
      <c r="H791" s="38"/>
      <c r="I791" s="28">
        <f t="shared" si="248"/>
        <v>0</v>
      </c>
      <c r="J791" s="38">
        <f t="shared" si="256"/>
        <v>0</v>
      </c>
      <c r="K791" s="38">
        <f t="shared" si="256"/>
        <v>0</v>
      </c>
      <c r="L791" s="132"/>
      <c r="M791" s="132"/>
      <c r="N791" s="132"/>
      <c r="O791" s="132"/>
    </row>
    <row r="792" spans="1:15" s="141" customFormat="1" ht="38.25" hidden="1" customHeight="1">
      <c r="A792" s="75" t="s">
        <v>258</v>
      </c>
      <c r="B792" s="19" t="s">
        <v>242</v>
      </c>
      <c r="C792" s="19" t="s">
        <v>269</v>
      </c>
      <c r="D792" s="32" t="s">
        <v>581</v>
      </c>
      <c r="E792" s="19" t="s">
        <v>253</v>
      </c>
      <c r="F792" s="19"/>
      <c r="G792" s="38">
        <f t="shared" si="256"/>
        <v>0</v>
      </c>
      <c r="H792" s="38"/>
      <c r="I792" s="28">
        <f t="shared" si="248"/>
        <v>0</v>
      </c>
      <c r="J792" s="38">
        <f t="shared" si="256"/>
        <v>0</v>
      </c>
      <c r="K792" s="38">
        <f t="shared" si="256"/>
        <v>0</v>
      </c>
      <c r="L792" s="132"/>
      <c r="M792" s="132"/>
      <c r="N792" s="132"/>
      <c r="O792" s="132"/>
    </row>
    <row r="793" spans="1:15" s="141" customFormat="1" hidden="1">
      <c r="A793" s="75" t="s">
        <v>254</v>
      </c>
      <c r="B793" s="19" t="s">
        <v>242</v>
      </c>
      <c r="C793" s="19" t="s">
        <v>269</v>
      </c>
      <c r="D793" s="32" t="s">
        <v>581</v>
      </c>
      <c r="E793" s="19" t="s">
        <v>255</v>
      </c>
      <c r="F793" s="19"/>
      <c r="G793" s="38">
        <f t="shared" si="256"/>
        <v>0</v>
      </c>
      <c r="H793" s="38"/>
      <c r="I793" s="28">
        <f t="shared" si="248"/>
        <v>0</v>
      </c>
      <c r="J793" s="38">
        <f t="shared" si="256"/>
        <v>0</v>
      </c>
      <c r="K793" s="38">
        <f t="shared" si="256"/>
        <v>0</v>
      </c>
      <c r="L793" s="132"/>
      <c r="M793" s="132"/>
      <c r="N793" s="132"/>
      <c r="O793" s="132"/>
    </row>
    <row r="794" spans="1:15" s="141" customFormat="1" hidden="1">
      <c r="A794" s="75" t="s">
        <v>15</v>
      </c>
      <c r="B794" s="19" t="s">
        <v>242</v>
      </c>
      <c r="C794" s="19" t="s">
        <v>269</v>
      </c>
      <c r="D794" s="32" t="s">
        <v>581</v>
      </c>
      <c r="E794" s="19" t="s">
        <v>255</v>
      </c>
      <c r="F794" s="19" t="s">
        <v>16</v>
      </c>
      <c r="G794" s="38">
        <f>'[3]Бюджет 2025 г 1 чтение'!$H$958</f>
        <v>0</v>
      </c>
      <c r="H794" s="38"/>
      <c r="I794" s="28">
        <f t="shared" si="248"/>
        <v>0</v>
      </c>
      <c r="J794" s="38">
        <f>'[3]Бюджет 2025 г 1 чтение'!$I$958</f>
        <v>0</v>
      </c>
      <c r="K794" s="38">
        <f>'[3]Бюджет 2025 г 1 чтение'!$J$958</f>
        <v>0</v>
      </c>
      <c r="L794" s="132"/>
      <c r="M794" s="132"/>
      <c r="N794" s="132"/>
      <c r="O794" s="132"/>
    </row>
    <row r="795" spans="1:15" s="141" customFormat="1" ht="38.25" hidden="1">
      <c r="A795" s="23" t="s">
        <v>577</v>
      </c>
      <c r="B795" s="19" t="s">
        <v>242</v>
      </c>
      <c r="C795" s="19" t="s">
        <v>269</v>
      </c>
      <c r="D795" s="32" t="s">
        <v>582</v>
      </c>
      <c r="E795" s="19"/>
      <c r="F795" s="19"/>
      <c r="G795" s="38">
        <f t="shared" ref="G795:K797" si="257">G796</f>
        <v>0</v>
      </c>
      <c r="H795" s="38"/>
      <c r="I795" s="28">
        <f t="shared" si="248"/>
        <v>0</v>
      </c>
      <c r="J795" s="38">
        <f t="shared" si="257"/>
        <v>0</v>
      </c>
      <c r="K795" s="38">
        <f t="shared" si="257"/>
        <v>0</v>
      </c>
      <c r="L795" s="132"/>
      <c r="M795" s="132"/>
      <c r="N795" s="132"/>
      <c r="O795" s="132"/>
    </row>
    <row r="796" spans="1:15" s="141" customFormat="1" ht="37.5" hidden="1" customHeight="1">
      <c r="A796" s="75" t="s">
        <v>258</v>
      </c>
      <c r="B796" s="19" t="s">
        <v>242</v>
      </c>
      <c r="C796" s="19" t="s">
        <v>269</v>
      </c>
      <c r="D796" s="32" t="s">
        <v>582</v>
      </c>
      <c r="E796" s="19" t="s">
        <v>253</v>
      </c>
      <c r="F796" s="19"/>
      <c r="G796" s="38">
        <f t="shared" si="257"/>
        <v>0</v>
      </c>
      <c r="H796" s="38"/>
      <c r="I796" s="28">
        <f t="shared" si="248"/>
        <v>0</v>
      </c>
      <c r="J796" s="38">
        <f t="shared" si="257"/>
        <v>0</v>
      </c>
      <c r="K796" s="38">
        <f t="shared" si="257"/>
        <v>0</v>
      </c>
      <c r="L796" s="132"/>
      <c r="M796" s="132"/>
      <c r="N796" s="132"/>
      <c r="O796" s="132"/>
    </row>
    <row r="797" spans="1:15" s="141" customFormat="1" hidden="1">
      <c r="A797" s="75" t="s">
        <v>254</v>
      </c>
      <c r="B797" s="19" t="s">
        <v>242</v>
      </c>
      <c r="C797" s="19" t="s">
        <v>269</v>
      </c>
      <c r="D797" s="32" t="s">
        <v>582</v>
      </c>
      <c r="E797" s="19" t="s">
        <v>255</v>
      </c>
      <c r="F797" s="19"/>
      <c r="G797" s="38">
        <f t="shared" si="257"/>
        <v>0</v>
      </c>
      <c r="H797" s="38"/>
      <c r="I797" s="28">
        <f t="shared" si="248"/>
        <v>0</v>
      </c>
      <c r="J797" s="38">
        <f t="shared" si="257"/>
        <v>0</v>
      </c>
      <c r="K797" s="38">
        <f t="shared" si="257"/>
        <v>0</v>
      </c>
      <c r="L797" s="132"/>
      <c r="M797" s="132"/>
      <c r="N797" s="132"/>
      <c r="O797" s="132"/>
    </row>
    <row r="798" spans="1:15" s="141" customFormat="1" hidden="1">
      <c r="A798" s="75" t="s">
        <v>15</v>
      </c>
      <c r="B798" s="19" t="s">
        <v>242</v>
      </c>
      <c r="C798" s="19" t="s">
        <v>269</v>
      </c>
      <c r="D798" s="32" t="s">
        <v>582</v>
      </c>
      <c r="E798" s="19" t="s">
        <v>255</v>
      </c>
      <c r="F798" s="19" t="s">
        <v>16</v>
      </c>
      <c r="G798" s="38">
        <f>'[3]Бюджет 2025 г 1 чтение'!$H$962</f>
        <v>0</v>
      </c>
      <c r="H798" s="38"/>
      <c r="I798" s="28">
        <f t="shared" si="248"/>
        <v>0</v>
      </c>
      <c r="J798" s="38">
        <f>'[3]Бюджет 2025 г 1 чтение'!$I$962</f>
        <v>0</v>
      </c>
      <c r="K798" s="38">
        <f>'[3]Бюджет 2025 г 1 чтение'!$J$962</f>
        <v>0</v>
      </c>
      <c r="L798" s="132"/>
      <c r="M798" s="132"/>
      <c r="N798" s="132"/>
      <c r="O798" s="132"/>
    </row>
    <row r="799" spans="1:15" s="141" customFormat="1" ht="21.75" hidden="1" customHeight="1">
      <c r="A799" s="75" t="s">
        <v>290</v>
      </c>
      <c r="B799" s="19" t="s">
        <v>242</v>
      </c>
      <c r="C799" s="19" t="s">
        <v>269</v>
      </c>
      <c r="D799" s="32" t="s">
        <v>583</v>
      </c>
      <c r="E799" s="87" t="s">
        <v>63</v>
      </c>
      <c r="F799" s="87"/>
      <c r="G799" s="38">
        <f t="shared" ref="G799:K801" si="258">G800</f>
        <v>0</v>
      </c>
      <c r="H799" s="38"/>
      <c r="I799" s="28">
        <f t="shared" si="248"/>
        <v>0</v>
      </c>
      <c r="J799" s="38">
        <f t="shared" si="258"/>
        <v>0</v>
      </c>
      <c r="K799" s="38">
        <f t="shared" si="258"/>
        <v>0</v>
      </c>
      <c r="L799" s="132"/>
      <c r="M799" s="132"/>
      <c r="N799" s="132"/>
      <c r="O799" s="132"/>
    </row>
    <row r="800" spans="1:15" s="141" customFormat="1" ht="40.5" hidden="1" customHeight="1">
      <c r="A800" s="75" t="s">
        <v>258</v>
      </c>
      <c r="B800" s="19" t="s">
        <v>242</v>
      </c>
      <c r="C800" s="19" t="s">
        <v>269</v>
      </c>
      <c r="D800" s="32" t="s">
        <v>583</v>
      </c>
      <c r="E800" s="19" t="s">
        <v>253</v>
      </c>
      <c r="F800" s="19"/>
      <c r="G800" s="38">
        <f t="shared" si="258"/>
        <v>0</v>
      </c>
      <c r="H800" s="38"/>
      <c r="I800" s="28">
        <f t="shared" si="248"/>
        <v>0</v>
      </c>
      <c r="J800" s="38">
        <f t="shared" si="258"/>
        <v>0</v>
      </c>
      <c r="K800" s="38">
        <f t="shared" si="258"/>
        <v>0</v>
      </c>
      <c r="L800" s="132"/>
      <c r="M800" s="132"/>
      <c r="N800" s="132"/>
      <c r="O800" s="132"/>
    </row>
    <row r="801" spans="1:15" s="141" customFormat="1" hidden="1">
      <c r="A801" s="75" t="s">
        <v>254</v>
      </c>
      <c r="B801" s="19" t="s">
        <v>242</v>
      </c>
      <c r="C801" s="19" t="s">
        <v>269</v>
      </c>
      <c r="D801" s="32" t="s">
        <v>583</v>
      </c>
      <c r="E801" s="19" t="s">
        <v>255</v>
      </c>
      <c r="F801" s="19"/>
      <c r="G801" s="38">
        <f t="shared" si="258"/>
        <v>0</v>
      </c>
      <c r="H801" s="38"/>
      <c r="I801" s="28">
        <f t="shared" si="248"/>
        <v>0</v>
      </c>
      <c r="J801" s="38">
        <f t="shared" si="258"/>
        <v>0</v>
      </c>
      <c r="K801" s="38">
        <f t="shared" si="258"/>
        <v>0</v>
      </c>
      <c r="L801" s="132"/>
      <c r="M801" s="132"/>
      <c r="N801" s="132"/>
      <c r="O801" s="132"/>
    </row>
    <row r="802" spans="1:15" s="141" customFormat="1" hidden="1">
      <c r="A802" s="75" t="s">
        <v>15</v>
      </c>
      <c r="B802" s="19" t="s">
        <v>242</v>
      </c>
      <c r="C802" s="19" t="s">
        <v>269</v>
      </c>
      <c r="D802" s="32" t="s">
        <v>583</v>
      </c>
      <c r="E802" s="19" t="s">
        <v>255</v>
      </c>
      <c r="F802" s="19" t="s">
        <v>16</v>
      </c>
      <c r="G802" s="38">
        <f>'[3]Бюджет 2025 г 1 чтение'!$H$966</f>
        <v>0</v>
      </c>
      <c r="H802" s="38"/>
      <c r="I802" s="28">
        <f t="shared" si="248"/>
        <v>0</v>
      </c>
      <c r="J802" s="38">
        <f>'[3]Бюджет 2025 г 1 чтение'!$I$966</f>
        <v>0</v>
      </c>
      <c r="K802" s="38">
        <f>'[3]Бюджет 2025 г 1 чтение'!$J$966</f>
        <v>0</v>
      </c>
      <c r="L802" s="132"/>
      <c r="M802" s="132"/>
      <c r="N802" s="132"/>
      <c r="O802" s="132"/>
    </row>
    <row r="803" spans="1:15" s="141" customFormat="1" ht="89.25" hidden="1">
      <c r="A803" s="26" t="s">
        <v>292</v>
      </c>
      <c r="B803" s="19" t="s">
        <v>242</v>
      </c>
      <c r="C803" s="19" t="s">
        <v>269</v>
      </c>
      <c r="D803" s="32" t="s">
        <v>572</v>
      </c>
      <c r="E803" s="19" t="s">
        <v>63</v>
      </c>
      <c r="F803" s="19"/>
      <c r="G803" s="38">
        <f t="shared" ref="G803:K805" si="259">G804</f>
        <v>0</v>
      </c>
      <c r="H803" s="38"/>
      <c r="I803" s="28">
        <f t="shared" si="248"/>
        <v>0</v>
      </c>
      <c r="J803" s="38">
        <f t="shared" si="259"/>
        <v>0</v>
      </c>
      <c r="K803" s="38">
        <f t="shared" si="259"/>
        <v>0</v>
      </c>
      <c r="L803" s="132"/>
      <c r="M803" s="132"/>
      <c r="N803" s="132"/>
      <c r="O803" s="132"/>
    </row>
    <row r="804" spans="1:15" s="141" customFormat="1" ht="38.25" hidden="1">
      <c r="A804" s="16" t="s">
        <v>304</v>
      </c>
      <c r="B804" s="19" t="s">
        <v>242</v>
      </c>
      <c r="C804" s="19" t="s">
        <v>269</v>
      </c>
      <c r="D804" s="32" t="s">
        <v>572</v>
      </c>
      <c r="E804" s="19" t="s">
        <v>253</v>
      </c>
      <c r="F804" s="19"/>
      <c r="G804" s="38">
        <f t="shared" si="259"/>
        <v>0</v>
      </c>
      <c r="H804" s="38"/>
      <c r="I804" s="28">
        <f t="shared" si="248"/>
        <v>0</v>
      </c>
      <c r="J804" s="38">
        <f t="shared" si="259"/>
        <v>0</v>
      </c>
      <c r="K804" s="38">
        <f t="shared" si="259"/>
        <v>0</v>
      </c>
      <c r="L804" s="132"/>
      <c r="M804" s="132"/>
      <c r="N804" s="132"/>
      <c r="O804" s="132"/>
    </row>
    <row r="805" spans="1:15" s="141" customFormat="1" hidden="1">
      <c r="A805" s="16" t="s">
        <v>254</v>
      </c>
      <c r="B805" s="19" t="s">
        <v>242</v>
      </c>
      <c r="C805" s="19" t="s">
        <v>269</v>
      </c>
      <c r="D805" s="32" t="s">
        <v>572</v>
      </c>
      <c r="E805" s="19" t="s">
        <v>255</v>
      </c>
      <c r="F805" s="19"/>
      <c r="G805" s="38">
        <f t="shared" si="259"/>
        <v>0</v>
      </c>
      <c r="H805" s="38"/>
      <c r="I805" s="28">
        <f t="shared" si="248"/>
        <v>0</v>
      </c>
      <c r="J805" s="38">
        <f t="shared" si="259"/>
        <v>0</v>
      </c>
      <c r="K805" s="38">
        <f t="shared" si="259"/>
        <v>0</v>
      </c>
      <c r="L805" s="132"/>
      <c r="M805" s="132"/>
      <c r="N805" s="132"/>
      <c r="O805" s="132"/>
    </row>
    <row r="806" spans="1:15" s="141" customFormat="1" hidden="1">
      <c r="A806" s="16" t="s">
        <v>17</v>
      </c>
      <c r="B806" s="19" t="s">
        <v>242</v>
      </c>
      <c r="C806" s="19" t="s">
        <v>269</v>
      </c>
      <c r="D806" s="32" t="s">
        <v>572</v>
      </c>
      <c r="E806" s="19" t="s">
        <v>255</v>
      </c>
      <c r="F806" s="19" t="s">
        <v>9</v>
      </c>
      <c r="G806" s="38">
        <f>'[3]Бюджет 2025 г 1 чтение'!$H$970</f>
        <v>0</v>
      </c>
      <c r="H806" s="38"/>
      <c r="I806" s="28">
        <f t="shared" si="248"/>
        <v>0</v>
      </c>
      <c r="J806" s="38">
        <f>'[3]Бюджет 2025 г 1 чтение'!$I$970</f>
        <v>0</v>
      </c>
      <c r="K806" s="38">
        <f>'[3]Бюджет 2025 г 1 чтение'!$J$970</f>
        <v>0</v>
      </c>
      <c r="L806" s="132"/>
      <c r="M806" s="132"/>
      <c r="N806" s="132"/>
      <c r="O806" s="132"/>
    </row>
    <row r="807" spans="1:15" s="141" customFormat="1" ht="63.75" hidden="1">
      <c r="A807" s="68" t="s">
        <v>284</v>
      </c>
      <c r="B807" s="19" t="s">
        <v>242</v>
      </c>
      <c r="C807" s="19" t="s">
        <v>269</v>
      </c>
      <c r="D807" s="32" t="s">
        <v>584</v>
      </c>
      <c r="E807" s="19"/>
      <c r="F807" s="19"/>
      <c r="G807" s="38">
        <f t="shared" ref="G807:K809" si="260">G808</f>
        <v>0</v>
      </c>
      <c r="H807" s="38"/>
      <c r="I807" s="28">
        <f t="shared" ref="I807:I870" si="261">G807+H807</f>
        <v>0</v>
      </c>
      <c r="J807" s="38">
        <f t="shared" si="260"/>
        <v>0</v>
      </c>
      <c r="K807" s="38">
        <f t="shared" si="260"/>
        <v>0</v>
      </c>
      <c r="L807" s="132"/>
      <c r="M807" s="132"/>
      <c r="N807" s="132"/>
      <c r="O807" s="132"/>
    </row>
    <row r="808" spans="1:15" s="141" customFormat="1" ht="38.25" hidden="1">
      <c r="A808" s="16" t="s">
        <v>304</v>
      </c>
      <c r="B808" s="19" t="s">
        <v>242</v>
      </c>
      <c r="C808" s="19" t="s">
        <v>269</v>
      </c>
      <c r="D808" s="32" t="s">
        <v>584</v>
      </c>
      <c r="E808" s="19" t="s">
        <v>253</v>
      </c>
      <c r="F808" s="19"/>
      <c r="G808" s="38">
        <f t="shared" si="260"/>
        <v>0</v>
      </c>
      <c r="H808" s="38"/>
      <c r="I808" s="28">
        <f t="shared" si="261"/>
        <v>0</v>
      </c>
      <c r="J808" s="38">
        <f t="shared" si="260"/>
        <v>0</v>
      </c>
      <c r="K808" s="38">
        <f t="shared" si="260"/>
        <v>0</v>
      </c>
      <c r="L808" s="132"/>
      <c r="M808" s="132"/>
      <c r="N808" s="132"/>
      <c r="O808" s="132"/>
    </row>
    <row r="809" spans="1:15" s="141" customFormat="1" hidden="1">
      <c r="A809" s="16" t="s">
        <v>254</v>
      </c>
      <c r="B809" s="19" t="s">
        <v>242</v>
      </c>
      <c r="C809" s="19" t="s">
        <v>269</v>
      </c>
      <c r="D809" s="32" t="s">
        <v>584</v>
      </c>
      <c r="E809" s="19" t="s">
        <v>255</v>
      </c>
      <c r="F809" s="19"/>
      <c r="G809" s="38">
        <f t="shared" si="260"/>
        <v>0</v>
      </c>
      <c r="H809" s="38"/>
      <c r="I809" s="28">
        <f t="shared" si="261"/>
        <v>0</v>
      </c>
      <c r="J809" s="38">
        <f t="shared" si="260"/>
        <v>0</v>
      </c>
      <c r="K809" s="38">
        <f t="shared" si="260"/>
        <v>0</v>
      </c>
      <c r="L809" s="132"/>
      <c r="M809" s="132"/>
      <c r="N809" s="132"/>
      <c r="O809" s="132"/>
    </row>
    <row r="810" spans="1:15" s="141" customFormat="1" hidden="1">
      <c r="A810" s="16" t="s">
        <v>17</v>
      </c>
      <c r="B810" s="19" t="s">
        <v>242</v>
      </c>
      <c r="C810" s="19" t="s">
        <v>269</v>
      </c>
      <c r="D810" s="32" t="s">
        <v>584</v>
      </c>
      <c r="E810" s="19" t="s">
        <v>255</v>
      </c>
      <c r="F810" s="19" t="s">
        <v>9</v>
      </c>
      <c r="G810" s="38">
        <f>'[3]Бюджет 2025 г 1 чтение'!$H$983</f>
        <v>0</v>
      </c>
      <c r="H810" s="38"/>
      <c r="I810" s="28">
        <f t="shared" si="261"/>
        <v>0</v>
      </c>
      <c r="J810" s="38">
        <f>'[3]Бюджет 2025 г 1 чтение'!$I$983</f>
        <v>0</v>
      </c>
      <c r="K810" s="38">
        <f>'[3]Бюджет 2025 г 1 чтение'!$J$983</f>
        <v>0</v>
      </c>
      <c r="L810" s="132"/>
      <c r="M810" s="132"/>
      <c r="N810" s="132"/>
      <c r="O810" s="132"/>
    </row>
    <row r="811" spans="1:15" s="141" customFormat="1" ht="54.75" hidden="1" customHeight="1">
      <c r="A811" s="68" t="s">
        <v>286</v>
      </c>
      <c r="B811" s="19" t="s">
        <v>242</v>
      </c>
      <c r="C811" s="19" t="s">
        <v>269</v>
      </c>
      <c r="D811" s="32" t="s">
        <v>585</v>
      </c>
      <c r="E811" s="19"/>
      <c r="F811" s="19"/>
      <c r="G811" s="38">
        <f t="shared" ref="G811:K812" si="262">G812</f>
        <v>0</v>
      </c>
      <c r="H811" s="38"/>
      <c r="I811" s="28">
        <f t="shared" si="261"/>
        <v>0</v>
      </c>
      <c r="J811" s="38">
        <f t="shared" si="262"/>
        <v>0</v>
      </c>
      <c r="K811" s="38">
        <f t="shared" si="262"/>
        <v>0</v>
      </c>
      <c r="L811" s="132"/>
      <c r="M811" s="132"/>
      <c r="N811" s="132"/>
      <c r="O811" s="132"/>
    </row>
    <row r="812" spans="1:15" s="141" customFormat="1" ht="38.25" hidden="1">
      <c r="A812" s="16" t="s">
        <v>304</v>
      </c>
      <c r="B812" s="19" t="s">
        <v>242</v>
      </c>
      <c r="C812" s="19" t="s">
        <v>269</v>
      </c>
      <c r="D812" s="32" t="s">
        <v>585</v>
      </c>
      <c r="E812" s="19" t="s">
        <v>253</v>
      </c>
      <c r="F812" s="19"/>
      <c r="G812" s="38">
        <f t="shared" si="262"/>
        <v>0</v>
      </c>
      <c r="H812" s="38"/>
      <c r="I812" s="28">
        <f t="shared" si="261"/>
        <v>0</v>
      </c>
      <c r="J812" s="38">
        <f t="shared" si="262"/>
        <v>0</v>
      </c>
      <c r="K812" s="38">
        <f t="shared" si="262"/>
        <v>0</v>
      </c>
      <c r="L812" s="132"/>
      <c r="M812" s="132"/>
      <c r="N812" s="132"/>
      <c r="O812" s="132"/>
    </row>
    <row r="813" spans="1:15" s="141" customFormat="1" hidden="1">
      <c r="A813" s="16" t="s">
        <v>254</v>
      </c>
      <c r="B813" s="19" t="s">
        <v>242</v>
      </c>
      <c r="C813" s="19" t="s">
        <v>269</v>
      </c>
      <c r="D813" s="32" t="s">
        <v>585</v>
      </c>
      <c r="E813" s="19" t="s">
        <v>255</v>
      </c>
      <c r="F813" s="19"/>
      <c r="G813" s="38">
        <f>G814</f>
        <v>0</v>
      </c>
      <c r="H813" s="38"/>
      <c r="I813" s="28">
        <f t="shared" si="261"/>
        <v>0</v>
      </c>
      <c r="J813" s="38">
        <f>J814+J815+J816</f>
        <v>0</v>
      </c>
      <c r="K813" s="38">
        <f>K814+K815+K816</f>
        <v>0</v>
      </c>
      <c r="L813" s="132"/>
      <c r="M813" s="132"/>
      <c r="N813" s="132"/>
      <c r="O813" s="132"/>
    </row>
    <row r="814" spans="1:15" s="141" customFormat="1" hidden="1">
      <c r="A814" s="16" t="s">
        <v>15</v>
      </c>
      <c r="B814" s="19" t="s">
        <v>242</v>
      </c>
      <c r="C814" s="19" t="s">
        <v>269</v>
      </c>
      <c r="D814" s="32" t="s">
        <v>585</v>
      </c>
      <c r="E814" s="19" t="s">
        <v>255</v>
      </c>
      <c r="F814" s="19" t="s">
        <v>16</v>
      </c>
      <c r="G814" s="38">
        <f>'[3]Бюджет 2025 г 1 чтение'!$H$987</f>
        <v>0</v>
      </c>
      <c r="H814" s="38"/>
      <c r="I814" s="28">
        <f t="shared" si="261"/>
        <v>0</v>
      </c>
      <c r="J814" s="38">
        <f>'[3]Бюджет 2025 г 1 чтение'!$I$987</f>
        <v>0</v>
      </c>
      <c r="K814" s="38">
        <f>'[3]Бюджет 2025 г 1 чтение'!$J$987</f>
        <v>0</v>
      </c>
      <c r="L814" s="132"/>
      <c r="M814" s="132"/>
      <c r="N814" s="132"/>
      <c r="O814" s="132"/>
    </row>
    <row r="815" spans="1:15" s="141" customFormat="1" hidden="1">
      <c r="A815" s="16" t="s">
        <v>17</v>
      </c>
      <c r="B815" s="19" t="s">
        <v>242</v>
      </c>
      <c r="C815" s="19" t="s">
        <v>269</v>
      </c>
      <c r="D815" s="32" t="s">
        <v>585</v>
      </c>
      <c r="E815" s="19" t="s">
        <v>255</v>
      </c>
      <c r="F815" s="19" t="s">
        <v>9</v>
      </c>
      <c r="G815" s="38">
        <f>'[3]Бюджет 2025 г 1 чтение'!$H$988</f>
        <v>0</v>
      </c>
      <c r="H815" s="38"/>
      <c r="I815" s="28">
        <f t="shared" si="261"/>
        <v>0</v>
      </c>
      <c r="J815" s="38">
        <f>'[3]Бюджет 2025 г 1 чтение'!$I$988</f>
        <v>0</v>
      </c>
      <c r="K815" s="38">
        <f>'[3]Бюджет 2025 г 1 чтение'!$J$988</f>
        <v>0</v>
      </c>
      <c r="L815" s="132"/>
      <c r="M815" s="132"/>
      <c r="N815" s="132"/>
      <c r="O815" s="132"/>
    </row>
    <row r="816" spans="1:15" s="141" customFormat="1" hidden="1">
      <c r="A816" s="16" t="s">
        <v>18</v>
      </c>
      <c r="B816" s="19" t="s">
        <v>242</v>
      </c>
      <c r="C816" s="19" t="s">
        <v>269</v>
      </c>
      <c r="D816" s="32" t="s">
        <v>585</v>
      </c>
      <c r="E816" s="19" t="s">
        <v>255</v>
      </c>
      <c r="F816" s="19" t="s">
        <v>10</v>
      </c>
      <c r="G816" s="38">
        <f>'[3]Бюджет 2025 г 1 чтение'!$H$989</f>
        <v>0</v>
      </c>
      <c r="H816" s="38"/>
      <c r="I816" s="28">
        <f t="shared" si="261"/>
        <v>0</v>
      </c>
      <c r="J816" s="38">
        <f>'[3]Бюджет 2025 г 1 чтение'!$I$989</f>
        <v>0</v>
      </c>
      <c r="K816" s="38">
        <f>'[3]Бюджет 2025 г 1 чтение'!$J$989</f>
        <v>0</v>
      </c>
      <c r="L816" s="132"/>
      <c r="M816" s="132"/>
      <c r="N816" s="132"/>
      <c r="O816" s="132"/>
    </row>
    <row r="817" spans="1:15" s="141" customFormat="1" ht="27" hidden="1" customHeight="1">
      <c r="A817" s="101" t="s">
        <v>294</v>
      </c>
      <c r="B817" s="19" t="s">
        <v>242</v>
      </c>
      <c r="C817" s="19" t="s">
        <v>269</v>
      </c>
      <c r="D817" s="32" t="s">
        <v>586</v>
      </c>
      <c r="E817" s="87"/>
      <c r="F817" s="87"/>
      <c r="G817" s="38">
        <f t="shared" ref="G817:K819" si="263">G818</f>
        <v>0</v>
      </c>
      <c r="H817" s="38"/>
      <c r="I817" s="28">
        <f t="shared" si="261"/>
        <v>0</v>
      </c>
      <c r="J817" s="38">
        <f t="shared" si="263"/>
        <v>0</v>
      </c>
      <c r="K817" s="38">
        <f t="shared" si="263"/>
        <v>0</v>
      </c>
      <c r="L817" s="132"/>
      <c r="M817" s="132"/>
      <c r="N817" s="132"/>
      <c r="O817" s="132"/>
    </row>
    <row r="818" spans="1:15" s="141" customFormat="1" ht="38.25" hidden="1">
      <c r="A818" s="16" t="s">
        <v>304</v>
      </c>
      <c r="B818" s="19" t="s">
        <v>242</v>
      </c>
      <c r="C818" s="19" t="s">
        <v>269</v>
      </c>
      <c r="D818" s="32" t="s">
        <v>586</v>
      </c>
      <c r="E818" s="19" t="s">
        <v>253</v>
      </c>
      <c r="F818" s="19"/>
      <c r="G818" s="38">
        <f t="shared" si="263"/>
        <v>0</v>
      </c>
      <c r="H818" s="38"/>
      <c r="I818" s="28">
        <f t="shared" si="261"/>
        <v>0</v>
      </c>
      <c r="J818" s="38">
        <f t="shared" si="263"/>
        <v>0</v>
      </c>
      <c r="K818" s="38">
        <f t="shared" si="263"/>
        <v>0</v>
      </c>
      <c r="L818" s="132"/>
      <c r="M818" s="132"/>
      <c r="N818" s="132"/>
      <c r="O818" s="132"/>
    </row>
    <row r="819" spans="1:15" s="141" customFormat="1" hidden="1">
      <c r="A819" s="16" t="s">
        <v>254</v>
      </c>
      <c r="B819" s="19" t="s">
        <v>242</v>
      </c>
      <c r="C819" s="19" t="s">
        <v>269</v>
      </c>
      <c r="D819" s="32" t="s">
        <v>586</v>
      </c>
      <c r="E819" s="19" t="s">
        <v>255</v>
      </c>
      <c r="F819" s="19"/>
      <c r="G819" s="38">
        <f t="shared" si="263"/>
        <v>0</v>
      </c>
      <c r="H819" s="38"/>
      <c r="I819" s="28">
        <f t="shared" si="261"/>
        <v>0</v>
      </c>
      <c r="J819" s="38">
        <f t="shared" si="263"/>
        <v>0</v>
      </c>
      <c r="K819" s="38">
        <f t="shared" si="263"/>
        <v>0</v>
      </c>
      <c r="L819" s="132"/>
      <c r="M819" s="132"/>
      <c r="N819" s="132"/>
      <c r="O819" s="132"/>
    </row>
    <row r="820" spans="1:15" s="141" customFormat="1" hidden="1">
      <c r="A820" s="16" t="s">
        <v>17</v>
      </c>
      <c r="B820" s="19" t="s">
        <v>242</v>
      </c>
      <c r="C820" s="19" t="s">
        <v>269</v>
      </c>
      <c r="D820" s="32" t="s">
        <v>586</v>
      </c>
      <c r="E820" s="19" t="s">
        <v>255</v>
      </c>
      <c r="F820" s="19" t="s">
        <v>9</v>
      </c>
      <c r="G820" s="38">
        <f>'[3]Бюджет 2025 г 1 чтение'!$H$993</f>
        <v>0</v>
      </c>
      <c r="H820" s="38"/>
      <c r="I820" s="28">
        <f t="shared" si="261"/>
        <v>0</v>
      </c>
      <c r="J820" s="38">
        <f>'[3]Бюджет 2025 г 1 чтение'!$I$993</f>
        <v>0</v>
      </c>
      <c r="K820" s="38">
        <f>'[3]Бюджет 2025 г 1 чтение'!$J$993</f>
        <v>0</v>
      </c>
      <c r="L820" s="132"/>
      <c r="M820" s="132"/>
      <c r="N820" s="132"/>
      <c r="O820" s="132"/>
    </row>
    <row r="821" spans="1:15" s="141" customFormat="1" ht="63" hidden="1" customHeight="1">
      <c r="A821" s="101" t="s">
        <v>628</v>
      </c>
      <c r="B821" s="19" t="s">
        <v>242</v>
      </c>
      <c r="C821" s="19" t="s">
        <v>269</v>
      </c>
      <c r="D821" s="32" t="s">
        <v>587</v>
      </c>
      <c r="E821" s="87"/>
      <c r="F821" s="87"/>
      <c r="G821" s="38">
        <f t="shared" ref="G821:K823" si="264">G822</f>
        <v>0</v>
      </c>
      <c r="H821" s="38"/>
      <c r="I821" s="28">
        <f t="shared" si="261"/>
        <v>0</v>
      </c>
      <c r="J821" s="38">
        <f t="shared" si="264"/>
        <v>0</v>
      </c>
      <c r="K821" s="38">
        <f t="shared" si="264"/>
        <v>0</v>
      </c>
      <c r="L821" s="132"/>
      <c r="M821" s="132"/>
      <c r="N821" s="132"/>
      <c r="O821" s="132"/>
    </row>
    <row r="822" spans="1:15" s="141" customFormat="1" ht="38.25" hidden="1">
      <c r="A822" s="16" t="s">
        <v>304</v>
      </c>
      <c r="B822" s="19" t="s">
        <v>242</v>
      </c>
      <c r="C822" s="19" t="s">
        <v>269</v>
      </c>
      <c r="D822" s="32" t="s">
        <v>587</v>
      </c>
      <c r="E822" s="19" t="s">
        <v>253</v>
      </c>
      <c r="F822" s="19"/>
      <c r="G822" s="38">
        <f t="shared" si="264"/>
        <v>0</v>
      </c>
      <c r="H822" s="38"/>
      <c r="I822" s="28">
        <f t="shared" si="261"/>
        <v>0</v>
      </c>
      <c r="J822" s="38">
        <f t="shared" si="264"/>
        <v>0</v>
      </c>
      <c r="K822" s="38">
        <f t="shared" si="264"/>
        <v>0</v>
      </c>
      <c r="L822" s="132"/>
      <c r="M822" s="132"/>
      <c r="N822" s="132"/>
      <c r="O822" s="132"/>
    </row>
    <row r="823" spans="1:15" s="141" customFormat="1" hidden="1">
      <c r="A823" s="16" t="s">
        <v>254</v>
      </c>
      <c r="B823" s="19" t="s">
        <v>242</v>
      </c>
      <c r="C823" s="19" t="s">
        <v>269</v>
      </c>
      <c r="D823" s="32" t="s">
        <v>587</v>
      </c>
      <c r="E823" s="19" t="s">
        <v>255</v>
      </c>
      <c r="F823" s="19"/>
      <c r="G823" s="38">
        <f t="shared" si="264"/>
        <v>0</v>
      </c>
      <c r="H823" s="38"/>
      <c r="I823" s="28">
        <f t="shared" si="261"/>
        <v>0</v>
      </c>
      <c r="J823" s="38">
        <f t="shared" si="264"/>
        <v>0</v>
      </c>
      <c r="K823" s="38">
        <f t="shared" si="264"/>
        <v>0</v>
      </c>
      <c r="L823" s="132"/>
      <c r="M823" s="132"/>
      <c r="N823" s="132"/>
      <c r="O823" s="132"/>
    </row>
    <row r="824" spans="1:15" s="141" customFormat="1" hidden="1">
      <c r="A824" s="16" t="s">
        <v>18</v>
      </c>
      <c r="B824" s="19" t="s">
        <v>242</v>
      </c>
      <c r="C824" s="19" t="s">
        <v>269</v>
      </c>
      <c r="D824" s="32" t="s">
        <v>587</v>
      </c>
      <c r="E824" s="19" t="s">
        <v>255</v>
      </c>
      <c r="F824" s="19" t="s">
        <v>10</v>
      </c>
      <c r="G824" s="38">
        <f>'[3]Бюджет 2025 г 1 чтение'!$H$997</f>
        <v>0</v>
      </c>
      <c r="H824" s="38"/>
      <c r="I824" s="28">
        <f t="shared" si="261"/>
        <v>0</v>
      </c>
      <c r="J824" s="38">
        <f>'[3]Бюджет 2025 г 1 чтение'!$I$997</f>
        <v>0</v>
      </c>
      <c r="K824" s="38">
        <f>'[3]Бюджет 2025 г 1 чтение'!$J$997</f>
        <v>0</v>
      </c>
      <c r="L824" s="132"/>
      <c r="M824" s="132"/>
      <c r="N824" s="132"/>
      <c r="O824" s="132"/>
    </row>
    <row r="825" spans="1:15" s="141" customFormat="1" ht="61.5" hidden="1" customHeight="1">
      <c r="A825" s="75" t="s">
        <v>634</v>
      </c>
      <c r="B825" s="25" t="s">
        <v>242</v>
      </c>
      <c r="C825" s="25" t="s">
        <v>269</v>
      </c>
      <c r="D825" s="32" t="s">
        <v>635</v>
      </c>
      <c r="E825" s="25"/>
      <c r="F825" s="25"/>
      <c r="G825" s="38">
        <f>G826</f>
        <v>0</v>
      </c>
      <c r="H825" s="38"/>
      <c r="I825" s="28">
        <f t="shared" si="261"/>
        <v>0</v>
      </c>
      <c r="J825" s="38">
        <f t="shared" ref="J825:K826" si="265">J826</f>
        <v>0</v>
      </c>
      <c r="K825" s="38">
        <f t="shared" si="265"/>
        <v>0</v>
      </c>
      <c r="L825" s="132"/>
      <c r="M825" s="132"/>
      <c r="N825" s="132"/>
      <c r="O825" s="132"/>
    </row>
    <row r="826" spans="1:15" s="141" customFormat="1" ht="38.25" hidden="1">
      <c r="A826" s="16" t="s">
        <v>304</v>
      </c>
      <c r="B826" s="25" t="s">
        <v>242</v>
      </c>
      <c r="C826" s="25" t="s">
        <v>269</v>
      </c>
      <c r="D826" s="32" t="s">
        <v>635</v>
      </c>
      <c r="E826" s="19" t="s">
        <v>253</v>
      </c>
      <c r="F826" s="19"/>
      <c r="G826" s="38">
        <f>G827</f>
        <v>0</v>
      </c>
      <c r="H826" s="38"/>
      <c r="I826" s="28">
        <f t="shared" si="261"/>
        <v>0</v>
      </c>
      <c r="J826" s="38">
        <f t="shared" si="265"/>
        <v>0</v>
      </c>
      <c r="K826" s="38">
        <f t="shared" si="265"/>
        <v>0</v>
      </c>
      <c r="L826" s="132"/>
      <c r="M826" s="132"/>
      <c r="N826" s="132"/>
      <c r="O826" s="132"/>
    </row>
    <row r="827" spans="1:15" s="141" customFormat="1" hidden="1">
      <c r="A827" s="16" t="s">
        <v>254</v>
      </c>
      <c r="B827" s="25" t="s">
        <v>242</v>
      </c>
      <c r="C827" s="25" t="s">
        <v>269</v>
      </c>
      <c r="D827" s="32" t="s">
        <v>635</v>
      </c>
      <c r="E827" s="19" t="s">
        <v>255</v>
      </c>
      <c r="F827" s="19"/>
      <c r="G827" s="38">
        <f>G828+G829</f>
        <v>0</v>
      </c>
      <c r="H827" s="38"/>
      <c r="I827" s="28">
        <f t="shared" si="261"/>
        <v>0</v>
      </c>
      <c r="J827" s="38">
        <f t="shared" ref="J827:K827" si="266">J828+J829</f>
        <v>0</v>
      </c>
      <c r="K827" s="38">
        <f t="shared" si="266"/>
        <v>0</v>
      </c>
      <c r="L827" s="132"/>
      <c r="M827" s="132"/>
      <c r="N827" s="132"/>
      <c r="O827" s="132"/>
    </row>
    <row r="828" spans="1:15" s="141" customFormat="1" hidden="1">
      <c r="A828" s="16" t="s">
        <v>17</v>
      </c>
      <c r="B828" s="25" t="s">
        <v>242</v>
      </c>
      <c r="C828" s="25" t="s">
        <v>269</v>
      </c>
      <c r="D828" s="32" t="s">
        <v>635</v>
      </c>
      <c r="E828" s="19" t="s">
        <v>255</v>
      </c>
      <c r="F828" s="19" t="s">
        <v>9</v>
      </c>
      <c r="G828" s="38">
        <f>'[3]Бюджет 2025 г 1 чтение'!$H$974</f>
        <v>0</v>
      </c>
      <c r="H828" s="38"/>
      <c r="I828" s="28">
        <f t="shared" si="261"/>
        <v>0</v>
      </c>
      <c r="J828" s="53">
        <f>'[3]Бюджет 2025 г 1 чтение'!$I$974</f>
        <v>0</v>
      </c>
      <c r="K828" s="53">
        <f>'[3]Бюджет 2025 г 1 чтение'!$J$974</f>
        <v>0</v>
      </c>
      <c r="L828" s="132"/>
      <c r="M828" s="132"/>
      <c r="N828" s="132"/>
      <c r="O828" s="132"/>
    </row>
    <row r="829" spans="1:15" s="141" customFormat="1" hidden="1">
      <c r="A829" s="16" t="s">
        <v>18</v>
      </c>
      <c r="B829" s="25" t="s">
        <v>242</v>
      </c>
      <c r="C829" s="25" t="s">
        <v>269</v>
      </c>
      <c r="D829" s="32" t="s">
        <v>635</v>
      </c>
      <c r="E829" s="19" t="s">
        <v>255</v>
      </c>
      <c r="F829" s="19" t="s">
        <v>10</v>
      </c>
      <c r="G829" s="38">
        <f>'[3]Бюджет 2025 г 1 чтение'!$H$975</f>
        <v>0</v>
      </c>
      <c r="H829" s="38"/>
      <c r="I829" s="28">
        <f t="shared" si="261"/>
        <v>0</v>
      </c>
      <c r="J829" s="53">
        <f>'[3]Бюджет 2025 г 1 чтение'!$I$975</f>
        <v>0</v>
      </c>
      <c r="K829" s="53">
        <f>'[3]Бюджет 2025 г 1 чтение'!$J$975</f>
        <v>0</v>
      </c>
      <c r="L829" s="132"/>
      <c r="M829" s="132"/>
      <c r="N829" s="132"/>
      <c r="O829" s="132"/>
    </row>
    <row r="830" spans="1:15" s="141" customFormat="1" ht="90" hidden="1" customHeight="1">
      <c r="A830" s="68" t="s">
        <v>614</v>
      </c>
      <c r="B830" s="25" t="s">
        <v>242</v>
      </c>
      <c r="C830" s="25" t="s">
        <v>269</v>
      </c>
      <c r="D830" s="32" t="s">
        <v>617</v>
      </c>
      <c r="E830" s="19"/>
      <c r="F830" s="19"/>
      <c r="G830" s="38">
        <f t="shared" ref="G830:K832" si="267">G831</f>
        <v>0</v>
      </c>
      <c r="H830" s="38"/>
      <c r="I830" s="28">
        <f t="shared" si="261"/>
        <v>0</v>
      </c>
      <c r="J830" s="38">
        <f t="shared" si="267"/>
        <v>0</v>
      </c>
      <c r="K830" s="38">
        <f t="shared" si="267"/>
        <v>0</v>
      </c>
      <c r="L830" s="132"/>
      <c r="M830" s="132"/>
      <c r="N830" s="132"/>
      <c r="O830" s="132"/>
    </row>
    <row r="831" spans="1:15" s="141" customFormat="1" ht="38.25" hidden="1">
      <c r="A831" s="16" t="s">
        <v>304</v>
      </c>
      <c r="B831" s="25" t="s">
        <v>242</v>
      </c>
      <c r="C831" s="25" t="s">
        <v>269</v>
      </c>
      <c r="D831" s="32" t="s">
        <v>617</v>
      </c>
      <c r="E831" s="19" t="s">
        <v>253</v>
      </c>
      <c r="F831" s="19"/>
      <c r="G831" s="38">
        <f t="shared" si="267"/>
        <v>0</v>
      </c>
      <c r="H831" s="38"/>
      <c r="I831" s="28">
        <f t="shared" si="261"/>
        <v>0</v>
      </c>
      <c r="J831" s="38">
        <f t="shared" si="267"/>
        <v>0</v>
      </c>
      <c r="K831" s="38">
        <f t="shared" si="267"/>
        <v>0</v>
      </c>
      <c r="L831" s="132"/>
      <c r="M831" s="132"/>
      <c r="N831" s="132"/>
      <c r="O831" s="132"/>
    </row>
    <row r="832" spans="1:15" s="141" customFormat="1" hidden="1">
      <c r="A832" s="16" t="s">
        <v>254</v>
      </c>
      <c r="B832" s="25" t="s">
        <v>242</v>
      </c>
      <c r="C832" s="25" t="s">
        <v>269</v>
      </c>
      <c r="D832" s="32" t="s">
        <v>617</v>
      </c>
      <c r="E832" s="19" t="s">
        <v>255</v>
      </c>
      <c r="F832" s="19"/>
      <c r="G832" s="38">
        <f t="shared" si="267"/>
        <v>0</v>
      </c>
      <c r="H832" s="38"/>
      <c r="I832" s="28">
        <f t="shared" si="261"/>
        <v>0</v>
      </c>
      <c r="J832" s="38">
        <f t="shared" si="267"/>
        <v>0</v>
      </c>
      <c r="K832" s="38">
        <f t="shared" si="267"/>
        <v>0</v>
      </c>
      <c r="L832" s="132"/>
      <c r="M832" s="132"/>
      <c r="N832" s="132"/>
      <c r="O832" s="132"/>
    </row>
    <row r="833" spans="1:15" s="141" customFormat="1" hidden="1">
      <c r="A833" s="16" t="s">
        <v>17</v>
      </c>
      <c r="B833" s="25" t="s">
        <v>242</v>
      </c>
      <c r="C833" s="25" t="s">
        <v>269</v>
      </c>
      <c r="D833" s="32" t="s">
        <v>617</v>
      </c>
      <c r="E833" s="19" t="s">
        <v>255</v>
      </c>
      <c r="F833" s="19" t="s">
        <v>9</v>
      </c>
      <c r="G833" s="38">
        <f>'[3]Бюджет 2025 г 1 чтение'!$H$979</f>
        <v>0</v>
      </c>
      <c r="H833" s="38"/>
      <c r="I833" s="28">
        <f t="shared" si="261"/>
        <v>0</v>
      </c>
      <c r="J833" s="53">
        <f>'[3]Бюджет 2025 г 1 чтение'!$I$979</f>
        <v>0</v>
      </c>
      <c r="K833" s="53">
        <f>'[3]Бюджет 2025 г 1 чтение'!$J$979</f>
        <v>0</v>
      </c>
      <c r="L833" s="132"/>
      <c r="M833" s="132"/>
      <c r="N833" s="132"/>
      <c r="O833" s="132"/>
    </row>
    <row r="834" spans="1:15" s="30" customFormat="1" ht="15" customHeight="1">
      <c r="A834" s="59" t="s">
        <v>307</v>
      </c>
      <c r="B834" s="51" t="s">
        <v>242</v>
      </c>
      <c r="C834" s="51" t="s">
        <v>308</v>
      </c>
      <c r="D834" s="32"/>
      <c r="E834" s="25"/>
      <c r="F834" s="25"/>
      <c r="G834" s="28">
        <f>G835+G895+G878</f>
        <v>13270.933333333334</v>
      </c>
      <c r="H834" s="28">
        <f>H835+H895+H878</f>
        <v>0</v>
      </c>
      <c r="I834" s="28">
        <f t="shared" si="261"/>
        <v>13270.933333333334</v>
      </c>
      <c r="J834" s="28">
        <f>J835+J895+J878</f>
        <v>11545.7</v>
      </c>
      <c r="K834" s="28">
        <f>K835+K895+K878</f>
        <v>12618.7</v>
      </c>
      <c r="L834" s="132"/>
      <c r="M834" s="132"/>
      <c r="N834" s="132"/>
      <c r="O834" s="132"/>
    </row>
    <row r="835" spans="1:15" s="30" customFormat="1" ht="26.25" customHeight="1">
      <c r="A835" s="50" t="s">
        <v>245</v>
      </c>
      <c r="B835" s="51" t="s">
        <v>242</v>
      </c>
      <c r="C835" s="51" t="s">
        <v>308</v>
      </c>
      <c r="D835" s="44" t="s">
        <v>246</v>
      </c>
      <c r="E835" s="51"/>
      <c r="F835" s="51"/>
      <c r="G835" s="38">
        <f>G836</f>
        <v>7270.9333333333334</v>
      </c>
      <c r="H835" s="38">
        <f>H836</f>
        <v>0</v>
      </c>
      <c r="I835" s="28">
        <f t="shared" si="261"/>
        <v>7270.9333333333334</v>
      </c>
      <c r="J835" s="38">
        <f t="shared" ref="J835:K835" si="268">J836</f>
        <v>6545.7</v>
      </c>
      <c r="K835" s="38">
        <f t="shared" si="268"/>
        <v>6618.7</v>
      </c>
      <c r="L835" s="132"/>
      <c r="M835" s="132"/>
      <c r="N835" s="132"/>
      <c r="O835" s="132"/>
    </row>
    <row r="836" spans="1:15" s="30" customFormat="1" ht="36" customHeight="1">
      <c r="A836" s="50" t="s">
        <v>247</v>
      </c>
      <c r="B836" s="51" t="s">
        <v>242</v>
      </c>
      <c r="C836" s="51" t="s">
        <v>308</v>
      </c>
      <c r="D836" s="44" t="s">
        <v>248</v>
      </c>
      <c r="E836" s="51"/>
      <c r="F836" s="51"/>
      <c r="G836" s="38">
        <f>G837</f>
        <v>7270.9333333333334</v>
      </c>
      <c r="H836" s="38">
        <f>H837</f>
        <v>0</v>
      </c>
      <c r="I836" s="28">
        <f t="shared" si="261"/>
        <v>7270.9333333333334</v>
      </c>
      <c r="J836" s="38">
        <f>J837</f>
        <v>6545.7</v>
      </c>
      <c r="K836" s="38">
        <f>K837</f>
        <v>6618.7</v>
      </c>
      <c r="L836" s="132"/>
      <c r="M836" s="132"/>
      <c r="N836" s="132"/>
      <c r="O836" s="132"/>
    </row>
    <row r="837" spans="1:15" s="30" customFormat="1" ht="48" customHeight="1">
      <c r="A837" s="86" t="s">
        <v>556</v>
      </c>
      <c r="B837" s="61" t="s">
        <v>242</v>
      </c>
      <c r="C837" s="61" t="s">
        <v>308</v>
      </c>
      <c r="D837" s="32" t="s">
        <v>309</v>
      </c>
      <c r="E837" s="55"/>
      <c r="F837" s="55"/>
      <c r="G837" s="38">
        <f>G842+G874+G867+G854+G846+G850+G838</f>
        <v>7270.9333333333334</v>
      </c>
      <c r="H837" s="38">
        <f>H842+H874+H867+H854+H846+H850+H838</f>
        <v>0</v>
      </c>
      <c r="I837" s="28">
        <f t="shared" si="261"/>
        <v>7270.9333333333334</v>
      </c>
      <c r="J837" s="38">
        <f t="shared" ref="J837:K837" si="269">J842+J874+J867+J854+J846+J850+J838</f>
        <v>6545.7</v>
      </c>
      <c r="K837" s="38">
        <f t="shared" si="269"/>
        <v>6618.7</v>
      </c>
      <c r="L837" s="132"/>
      <c r="M837" s="132"/>
      <c r="N837" s="132"/>
      <c r="O837" s="132"/>
    </row>
    <row r="838" spans="1:15" s="30" customFormat="1" ht="48" hidden="1" customHeight="1">
      <c r="A838" s="16" t="s">
        <v>629</v>
      </c>
      <c r="B838" s="25" t="s">
        <v>242</v>
      </c>
      <c r="C838" s="25" t="s">
        <v>308</v>
      </c>
      <c r="D838" s="32" t="s">
        <v>616</v>
      </c>
      <c r="E838" s="19"/>
      <c r="F838" s="19"/>
      <c r="G838" s="38">
        <f>G839</f>
        <v>0</v>
      </c>
      <c r="H838" s="38"/>
      <c r="I838" s="28">
        <f t="shared" si="261"/>
        <v>0</v>
      </c>
      <c r="J838" s="38">
        <f>J839</f>
        <v>0</v>
      </c>
      <c r="K838" s="38">
        <f>K839</f>
        <v>0</v>
      </c>
      <c r="L838" s="132"/>
      <c r="M838" s="132"/>
      <c r="N838" s="132"/>
      <c r="O838" s="132"/>
    </row>
    <row r="839" spans="1:15" s="30" customFormat="1" ht="36.75" hidden="1" customHeight="1">
      <c r="A839" s="16" t="s">
        <v>304</v>
      </c>
      <c r="B839" s="25" t="s">
        <v>242</v>
      </c>
      <c r="C839" s="25" t="s">
        <v>308</v>
      </c>
      <c r="D839" s="32" t="s">
        <v>616</v>
      </c>
      <c r="E839" s="19" t="s">
        <v>253</v>
      </c>
      <c r="F839" s="19"/>
      <c r="G839" s="38">
        <f>G840</f>
        <v>0</v>
      </c>
      <c r="H839" s="38"/>
      <c r="I839" s="28">
        <f t="shared" si="261"/>
        <v>0</v>
      </c>
      <c r="J839" s="38">
        <f>J840</f>
        <v>0</v>
      </c>
      <c r="K839" s="38"/>
      <c r="L839" s="132"/>
      <c r="M839" s="132"/>
      <c r="N839" s="132"/>
      <c r="O839" s="132"/>
    </row>
    <row r="840" spans="1:15" s="30" customFormat="1" hidden="1">
      <c r="A840" s="16" t="s">
        <v>254</v>
      </c>
      <c r="B840" s="25" t="s">
        <v>242</v>
      </c>
      <c r="C840" s="25" t="s">
        <v>308</v>
      </c>
      <c r="D840" s="32" t="s">
        <v>616</v>
      </c>
      <c r="E840" s="19" t="s">
        <v>255</v>
      </c>
      <c r="F840" s="19"/>
      <c r="G840" s="38">
        <f>G841</f>
        <v>0</v>
      </c>
      <c r="H840" s="38"/>
      <c r="I840" s="28">
        <f t="shared" si="261"/>
        <v>0</v>
      </c>
      <c r="J840" s="38">
        <f>J841</f>
        <v>0</v>
      </c>
      <c r="K840" s="38"/>
      <c r="L840" s="132"/>
      <c r="M840" s="132"/>
      <c r="N840" s="132"/>
      <c r="O840" s="132"/>
    </row>
    <row r="841" spans="1:15" s="30" customFormat="1" ht="14.25" hidden="1" customHeight="1">
      <c r="A841" s="16" t="s">
        <v>17</v>
      </c>
      <c r="B841" s="25" t="s">
        <v>242</v>
      </c>
      <c r="C841" s="25" t="s">
        <v>308</v>
      </c>
      <c r="D841" s="32" t="s">
        <v>616</v>
      </c>
      <c r="E841" s="19" t="s">
        <v>255</v>
      </c>
      <c r="F841" s="19" t="s">
        <v>9</v>
      </c>
      <c r="G841" s="38"/>
      <c r="H841" s="38"/>
      <c r="I841" s="28">
        <f t="shared" si="261"/>
        <v>0</v>
      </c>
      <c r="J841" s="38"/>
      <c r="K841" s="38"/>
      <c r="L841" s="132"/>
      <c r="M841" s="132"/>
      <c r="N841" s="132"/>
      <c r="O841" s="132"/>
    </row>
    <row r="842" spans="1:15" s="30" customFormat="1" ht="24">
      <c r="A842" s="58" t="s">
        <v>310</v>
      </c>
      <c r="B842" s="25" t="s">
        <v>242</v>
      </c>
      <c r="C842" s="25" t="s">
        <v>308</v>
      </c>
      <c r="D842" s="32" t="s">
        <v>311</v>
      </c>
      <c r="E842" s="25"/>
      <c r="F842" s="25"/>
      <c r="G842" s="38">
        <f t="shared" ref="G842:K844" si="270">G843</f>
        <v>842.7</v>
      </c>
      <c r="H842" s="38">
        <f t="shared" si="270"/>
        <v>0</v>
      </c>
      <c r="I842" s="28">
        <f t="shared" si="261"/>
        <v>842.7</v>
      </c>
      <c r="J842" s="38">
        <f t="shared" si="270"/>
        <v>418</v>
      </c>
      <c r="K842" s="38">
        <f t="shared" si="270"/>
        <v>418</v>
      </c>
      <c r="L842" s="132"/>
      <c r="M842" s="132"/>
      <c r="N842" s="132"/>
      <c r="O842" s="132"/>
    </row>
    <row r="843" spans="1:15" s="30" customFormat="1" ht="35.25" customHeight="1">
      <c r="A843" s="58" t="s">
        <v>304</v>
      </c>
      <c r="B843" s="25" t="s">
        <v>242</v>
      </c>
      <c r="C843" s="25" t="s">
        <v>308</v>
      </c>
      <c r="D843" s="32" t="s">
        <v>311</v>
      </c>
      <c r="E843" s="25" t="s">
        <v>253</v>
      </c>
      <c r="F843" s="25"/>
      <c r="G843" s="38">
        <f t="shared" si="270"/>
        <v>842.7</v>
      </c>
      <c r="H843" s="38">
        <f t="shared" si="270"/>
        <v>0</v>
      </c>
      <c r="I843" s="28">
        <f t="shared" si="261"/>
        <v>842.7</v>
      </c>
      <c r="J843" s="38">
        <f t="shared" si="270"/>
        <v>418</v>
      </c>
      <c r="K843" s="38">
        <f t="shared" si="270"/>
        <v>418</v>
      </c>
      <c r="L843" s="132"/>
      <c r="M843" s="132"/>
      <c r="N843" s="132"/>
      <c r="O843" s="132"/>
    </row>
    <row r="844" spans="1:15" s="30" customFormat="1">
      <c r="A844" s="58" t="s">
        <v>254</v>
      </c>
      <c r="B844" s="25" t="s">
        <v>242</v>
      </c>
      <c r="C844" s="25" t="s">
        <v>308</v>
      </c>
      <c r="D844" s="32" t="s">
        <v>311</v>
      </c>
      <c r="E844" s="25" t="s">
        <v>255</v>
      </c>
      <c r="F844" s="25"/>
      <c r="G844" s="38">
        <f t="shared" si="270"/>
        <v>842.7</v>
      </c>
      <c r="H844" s="38">
        <f t="shared" si="270"/>
        <v>0</v>
      </c>
      <c r="I844" s="28">
        <f t="shared" si="261"/>
        <v>842.7</v>
      </c>
      <c r="J844" s="38">
        <f t="shared" si="270"/>
        <v>418</v>
      </c>
      <c r="K844" s="38">
        <f t="shared" si="270"/>
        <v>418</v>
      </c>
      <c r="L844" s="132"/>
      <c r="M844" s="132"/>
      <c r="N844" s="132"/>
      <c r="O844" s="132"/>
    </row>
    <row r="845" spans="1:15" s="30" customFormat="1">
      <c r="A845" s="58" t="s">
        <v>15</v>
      </c>
      <c r="B845" s="25" t="s">
        <v>242</v>
      </c>
      <c r="C845" s="25" t="s">
        <v>308</v>
      </c>
      <c r="D845" s="32" t="s">
        <v>311</v>
      </c>
      <c r="E845" s="25" t="s">
        <v>255</v>
      </c>
      <c r="F845" s="25" t="s">
        <v>16</v>
      </c>
      <c r="G845" s="38">
        <f>'[1]Бюджет 2026 г 1 чт расчет (2)'!$H$1037</f>
        <v>842.7</v>
      </c>
      <c r="H845" s="38"/>
      <c r="I845" s="28">
        <f t="shared" si="261"/>
        <v>842.7</v>
      </c>
      <c r="J845" s="53">
        <f>'[1]Бюджет 2026 г 1 чт расчет (2)'!$I$1037</f>
        <v>418</v>
      </c>
      <c r="K845" s="53">
        <f>'[1]Бюджет 2026 г 1 чт расчет (2)'!$K$1037</f>
        <v>418</v>
      </c>
      <c r="L845" s="132"/>
      <c r="M845" s="132"/>
      <c r="N845" s="132"/>
      <c r="O845" s="132"/>
    </row>
    <row r="846" spans="1:15" s="30" customFormat="1" ht="25.5">
      <c r="A846" s="16" t="s">
        <v>262</v>
      </c>
      <c r="B846" s="19" t="s">
        <v>242</v>
      </c>
      <c r="C846" s="19" t="s">
        <v>308</v>
      </c>
      <c r="D846" s="32" t="s">
        <v>658</v>
      </c>
      <c r="E846" s="19"/>
      <c r="F846" s="19"/>
      <c r="G846" s="38">
        <f t="shared" ref="G846:H848" si="271">G847</f>
        <v>4919.7333333333336</v>
      </c>
      <c r="H846" s="38">
        <f t="shared" si="271"/>
        <v>0</v>
      </c>
      <c r="I846" s="28">
        <f t="shared" si="261"/>
        <v>4919.7333333333336</v>
      </c>
      <c r="J846" s="38">
        <f t="shared" ref="J846:K848" si="272">J847</f>
        <v>5295.2</v>
      </c>
      <c r="K846" s="38">
        <f t="shared" si="272"/>
        <v>5368.2</v>
      </c>
      <c r="L846" s="132"/>
      <c r="M846" s="132"/>
      <c r="N846" s="132"/>
      <c r="O846" s="132"/>
    </row>
    <row r="847" spans="1:15" s="30" customFormat="1" ht="38.25">
      <c r="A847" s="16" t="s">
        <v>304</v>
      </c>
      <c r="B847" s="19" t="s">
        <v>242</v>
      </c>
      <c r="C847" s="19" t="s">
        <v>308</v>
      </c>
      <c r="D847" s="32" t="s">
        <v>658</v>
      </c>
      <c r="E847" s="19" t="s">
        <v>253</v>
      </c>
      <c r="F847" s="19"/>
      <c r="G847" s="38">
        <f t="shared" si="271"/>
        <v>4919.7333333333336</v>
      </c>
      <c r="H847" s="38">
        <f t="shared" si="271"/>
        <v>0</v>
      </c>
      <c r="I847" s="28">
        <f t="shared" si="261"/>
        <v>4919.7333333333336</v>
      </c>
      <c r="J847" s="38">
        <f t="shared" si="272"/>
        <v>5295.2</v>
      </c>
      <c r="K847" s="38">
        <f t="shared" si="272"/>
        <v>5368.2</v>
      </c>
      <c r="L847" s="132"/>
      <c r="M847" s="132"/>
      <c r="N847" s="132"/>
      <c r="O847" s="132"/>
    </row>
    <row r="848" spans="1:15" s="30" customFormat="1">
      <c r="A848" s="16" t="s">
        <v>254</v>
      </c>
      <c r="B848" s="19" t="s">
        <v>242</v>
      </c>
      <c r="C848" s="19" t="s">
        <v>308</v>
      </c>
      <c r="D848" s="32" t="s">
        <v>658</v>
      </c>
      <c r="E848" s="19" t="s">
        <v>255</v>
      </c>
      <c r="F848" s="19"/>
      <c r="G848" s="38">
        <f t="shared" si="271"/>
        <v>4919.7333333333336</v>
      </c>
      <c r="H848" s="38">
        <f t="shared" si="271"/>
        <v>0</v>
      </c>
      <c r="I848" s="28">
        <f t="shared" si="261"/>
        <v>4919.7333333333336</v>
      </c>
      <c r="J848" s="38">
        <f t="shared" si="272"/>
        <v>5295.2</v>
      </c>
      <c r="K848" s="38">
        <f t="shared" si="272"/>
        <v>5368.2</v>
      </c>
      <c r="L848" s="132"/>
      <c r="M848" s="132"/>
      <c r="N848" s="132"/>
      <c r="O848" s="132"/>
    </row>
    <row r="849" spans="1:15" s="30" customFormat="1">
      <c r="A849" s="16" t="s">
        <v>15</v>
      </c>
      <c r="B849" s="19" t="s">
        <v>242</v>
      </c>
      <c r="C849" s="19" t="s">
        <v>308</v>
      </c>
      <c r="D849" s="32" t="s">
        <v>658</v>
      </c>
      <c r="E849" s="19" t="s">
        <v>255</v>
      </c>
      <c r="F849" s="19" t="s">
        <v>16</v>
      </c>
      <c r="G849" s="38">
        <f>'[1]Бюджет 2026 г 1 чт расчет (2)'!$H$1041</f>
        <v>4919.7333333333336</v>
      </c>
      <c r="H849" s="38"/>
      <c r="I849" s="28">
        <f t="shared" si="261"/>
        <v>4919.7333333333336</v>
      </c>
      <c r="J849" s="53">
        <f>'[1]Бюджет 2026 г 1 чт расчет (2)'!$I$1041</f>
        <v>5295.2</v>
      </c>
      <c r="K849" s="53">
        <f>'[1]Бюджет 2026 г 1 чт расчет (2)'!$K$1041</f>
        <v>5368.2</v>
      </c>
      <c r="L849" s="132"/>
      <c r="M849" s="132"/>
      <c r="N849" s="132"/>
      <c r="O849" s="132"/>
    </row>
    <row r="850" spans="1:15" s="30" customFormat="1" ht="15" customHeight="1">
      <c r="A850" s="16" t="s">
        <v>264</v>
      </c>
      <c r="B850" s="19" t="s">
        <v>242</v>
      </c>
      <c r="C850" s="19" t="s">
        <v>308</v>
      </c>
      <c r="D850" s="32" t="s">
        <v>659</v>
      </c>
      <c r="E850" s="19"/>
      <c r="F850" s="19"/>
      <c r="G850" s="38">
        <f t="shared" ref="G850:H852" si="273">G851</f>
        <v>1078.8</v>
      </c>
      <c r="H850" s="38">
        <f t="shared" si="273"/>
        <v>0</v>
      </c>
      <c r="I850" s="28">
        <f t="shared" si="261"/>
        <v>1078.8</v>
      </c>
      <c r="J850" s="38">
        <f t="shared" ref="J850:K852" si="274">J851</f>
        <v>832.5</v>
      </c>
      <c r="K850" s="38">
        <f t="shared" si="274"/>
        <v>832.5</v>
      </c>
      <c r="L850" s="132"/>
      <c r="M850" s="132"/>
      <c r="N850" s="132"/>
      <c r="O850" s="132"/>
    </row>
    <row r="851" spans="1:15" s="30" customFormat="1" ht="38.25">
      <c r="A851" s="16" t="s">
        <v>304</v>
      </c>
      <c r="B851" s="19" t="s">
        <v>242</v>
      </c>
      <c r="C851" s="19" t="s">
        <v>308</v>
      </c>
      <c r="D851" s="32" t="s">
        <v>659</v>
      </c>
      <c r="E851" s="19" t="s">
        <v>253</v>
      </c>
      <c r="F851" s="19"/>
      <c r="G851" s="38">
        <f t="shared" si="273"/>
        <v>1078.8</v>
      </c>
      <c r="H851" s="38">
        <f t="shared" si="273"/>
        <v>0</v>
      </c>
      <c r="I851" s="28">
        <f t="shared" si="261"/>
        <v>1078.8</v>
      </c>
      <c r="J851" s="38">
        <f t="shared" si="274"/>
        <v>832.5</v>
      </c>
      <c r="K851" s="38">
        <f t="shared" si="274"/>
        <v>832.5</v>
      </c>
      <c r="L851" s="132"/>
      <c r="M851" s="132"/>
      <c r="N851" s="132"/>
      <c r="O851" s="132"/>
    </row>
    <row r="852" spans="1:15" s="30" customFormat="1">
      <c r="A852" s="16" t="s">
        <v>254</v>
      </c>
      <c r="B852" s="19" t="s">
        <v>242</v>
      </c>
      <c r="C852" s="19" t="s">
        <v>308</v>
      </c>
      <c r="D852" s="32" t="s">
        <v>659</v>
      </c>
      <c r="E852" s="19" t="s">
        <v>255</v>
      </c>
      <c r="F852" s="19"/>
      <c r="G852" s="38">
        <f t="shared" si="273"/>
        <v>1078.8</v>
      </c>
      <c r="H852" s="38">
        <f t="shared" si="273"/>
        <v>0</v>
      </c>
      <c r="I852" s="28">
        <f t="shared" si="261"/>
        <v>1078.8</v>
      </c>
      <c r="J852" s="38">
        <f t="shared" si="274"/>
        <v>832.5</v>
      </c>
      <c r="K852" s="38">
        <f t="shared" si="274"/>
        <v>832.5</v>
      </c>
      <c r="L852" s="132"/>
      <c r="M852" s="132"/>
      <c r="N852" s="132"/>
      <c r="O852" s="132"/>
    </row>
    <row r="853" spans="1:15" s="30" customFormat="1">
      <c r="A853" s="16" t="s">
        <v>15</v>
      </c>
      <c r="B853" s="19" t="s">
        <v>242</v>
      </c>
      <c r="C853" s="19" t="s">
        <v>308</v>
      </c>
      <c r="D853" s="32" t="s">
        <v>659</v>
      </c>
      <c r="E853" s="19" t="s">
        <v>255</v>
      </c>
      <c r="F853" s="19" t="s">
        <v>16</v>
      </c>
      <c r="G853" s="38">
        <f>'[1]Бюджет 2026 г 1 чт расчет (2)'!$H$1045</f>
        <v>1078.8</v>
      </c>
      <c r="H853" s="38"/>
      <c r="I853" s="28">
        <f t="shared" si="261"/>
        <v>1078.8</v>
      </c>
      <c r="J853" s="53">
        <f>'[1]Бюджет 2026 г 1 чт расчет (2)'!$I$1045</f>
        <v>832.5</v>
      </c>
      <c r="K853" s="53">
        <f>'[1]Бюджет 2026 г 1 чт расчет (2)'!$K$1045</f>
        <v>832.5</v>
      </c>
      <c r="L853" s="132"/>
      <c r="M853" s="132"/>
      <c r="N853" s="132"/>
      <c r="O853" s="132"/>
    </row>
    <row r="854" spans="1:15" s="30" customFormat="1" ht="25.5" customHeight="1">
      <c r="A854" s="81" t="s">
        <v>651</v>
      </c>
      <c r="B854" s="19" t="s">
        <v>242</v>
      </c>
      <c r="C854" s="19" t="s">
        <v>308</v>
      </c>
      <c r="D854" s="32" t="s">
        <v>660</v>
      </c>
      <c r="E854" s="19"/>
      <c r="F854" s="19"/>
      <c r="G854" s="38">
        <f>G855+G864</f>
        <v>429.7</v>
      </c>
      <c r="H854" s="38">
        <f>H855+H864</f>
        <v>0</v>
      </c>
      <c r="I854" s="28">
        <f t="shared" si="261"/>
        <v>429.7</v>
      </c>
      <c r="J854" s="38">
        <f t="shared" ref="J854:K854" si="275">J855+J864</f>
        <v>0</v>
      </c>
      <c r="K854" s="38">
        <f t="shared" si="275"/>
        <v>0</v>
      </c>
      <c r="L854" s="132"/>
      <c r="M854" s="132"/>
      <c r="N854" s="132"/>
      <c r="O854" s="132"/>
    </row>
    <row r="855" spans="1:15" s="30" customFormat="1" ht="38.25">
      <c r="A855" s="16" t="s">
        <v>304</v>
      </c>
      <c r="B855" s="19" t="s">
        <v>242</v>
      </c>
      <c r="C855" s="19" t="s">
        <v>308</v>
      </c>
      <c r="D855" s="32" t="s">
        <v>660</v>
      </c>
      <c r="E855" s="19" t="s">
        <v>253</v>
      </c>
      <c r="F855" s="19"/>
      <c r="G855" s="38">
        <f>G856+G858+G860+G862</f>
        <v>429.7</v>
      </c>
      <c r="H855" s="38">
        <f>H856+H858+H860+H862</f>
        <v>0</v>
      </c>
      <c r="I855" s="28">
        <f t="shared" si="261"/>
        <v>429.7</v>
      </c>
      <c r="J855" s="38">
        <f t="shared" ref="J855:K855" si="276">J856+J858+J860+J862</f>
        <v>0</v>
      </c>
      <c r="K855" s="38">
        <f t="shared" si="276"/>
        <v>0</v>
      </c>
      <c r="L855" s="132"/>
      <c r="M855" s="132"/>
      <c r="N855" s="132"/>
      <c r="O855" s="132"/>
    </row>
    <row r="856" spans="1:15" s="30" customFormat="1">
      <c r="A856" s="16" t="s">
        <v>254</v>
      </c>
      <c r="B856" s="19" t="s">
        <v>242</v>
      </c>
      <c r="C856" s="19" t="s">
        <v>308</v>
      </c>
      <c r="D856" s="32" t="s">
        <v>660</v>
      </c>
      <c r="E856" s="19" t="s">
        <v>255</v>
      </c>
      <c r="F856" s="19"/>
      <c r="G856" s="38">
        <f>G857</f>
        <v>429.7</v>
      </c>
      <c r="H856" s="38">
        <f>H857</f>
        <v>0</v>
      </c>
      <c r="I856" s="28">
        <f t="shared" si="261"/>
        <v>429.7</v>
      </c>
      <c r="J856" s="38">
        <f t="shared" ref="J856:K856" si="277">J857</f>
        <v>0</v>
      </c>
      <c r="K856" s="38">
        <f t="shared" si="277"/>
        <v>0</v>
      </c>
      <c r="L856" s="132"/>
      <c r="M856" s="132"/>
      <c r="N856" s="132"/>
      <c r="O856" s="132"/>
    </row>
    <row r="857" spans="1:15" s="30" customFormat="1">
      <c r="A857" s="16" t="s">
        <v>15</v>
      </c>
      <c r="B857" s="19" t="s">
        <v>242</v>
      </c>
      <c r="C857" s="19" t="s">
        <v>308</v>
      </c>
      <c r="D857" s="32" t="s">
        <v>660</v>
      </c>
      <c r="E857" s="19" t="s">
        <v>255</v>
      </c>
      <c r="F857" s="19" t="s">
        <v>16</v>
      </c>
      <c r="G857" s="38">
        <f>'[1]Бюджет 2026 г 1 чт расчет (2)'!$H$1049</f>
        <v>429.7</v>
      </c>
      <c r="H857" s="38"/>
      <c r="I857" s="28">
        <f t="shared" si="261"/>
        <v>429.7</v>
      </c>
      <c r="J857" s="53">
        <f>'[4]Поправки февраль'!$K$1049</f>
        <v>0</v>
      </c>
      <c r="K857" s="53">
        <f>'[4]Поправки февраль'!$M$1049</f>
        <v>0</v>
      </c>
      <c r="L857" s="132"/>
      <c r="M857" s="132"/>
      <c r="N857" s="132"/>
      <c r="O857" s="132"/>
    </row>
    <row r="858" spans="1:15" s="30" customFormat="1">
      <c r="A858" s="102" t="s">
        <v>540</v>
      </c>
      <c r="B858" s="25" t="s">
        <v>242</v>
      </c>
      <c r="C858" s="25" t="s">
        <v>308</v>
      </c>
      <c r="D858" s="43" t="s">
        <v>544</v>
      </c>
      <c r="E858" s="103" t="s">
        <v>255</v>
      </c>
      <c r="F858" s="25"/>
      <c r="G858" s="38">
        <f>G859</f>
        <v>0</v>
      </c>
      <c r="H858" s="38">
        <f>H859</f>
        <v>0</v>
      </c>
      <c r="I858" s="28">
        <f t="shared" si="261"/>
        <v>0</v>
      </c>
      <c r="J858" s="53"/>
      <c r="K858" s="53"/>
      <c r="L858" s="132"/>
      <c r="M858" s="132"/>
      <c r="N858" s="132"/>
      <c r="O858" s="132"/>
    </row>
    <row r="859" spans="1:15" s="30" customFormat="1">
      <c r="A859" s="104" t="s">
        <v>15</v>
      </c>
      <c r="B859" s="61" t="s">
        <v>242</v>
      </c>
      <c r="C859" s="61" t="s">
        <v>308</v>
      </c>
      <c r="D859" s="43" t="s">
        <v>544</v>
      </c>
      <c r="E859" s="103" t="s">
        <v>545</v>
      </c>
      <c r="F859" s="25" t="s">
        <v>16</v>
      </c>
      <c r="G859" s="38"/>
      <c r="H859" s="38"/>
      <c r="I859" s="28">
        <f t="shared" si="261"/>
        <v>0</v>
      </c>
      <c r="J859" s="53"/>
      <c r="K859" s="53"/>
      <c r="L859" s="132"/>
      <c r="M859" s="132"/>
      <c r="N859" s="132"/>
      <c r="O859" s="132"/>
    </row>
    <row r="860" spans="1:15" s="30" customFormat="1">
      <c r="A860" s="102" t="s">
        <v>541</v>
      </c>
      <c r="B860" s="25" t="s">
        <v>242</v>
      </c>
      <c r="C860" s="25" t="s">
        <v>308</v>
      </c>
      <c r="D860" s="43" t="s">
        <v>544</v>
      </c>
      <c r="E860" s="103" t="s">
        <v>546</v>
      </c>
      <c r="F860" s="25"/>
      <c r="G860" s="38">
        <f>G861</f>
        <v>0</v>
      </c>
      <c r="H860" s="38">
        <f>H861</f>
        <v>0</v>
      </c>
      <c r="I860" s="28">
        <f t="shared" si="261"/>
        <v>0</v>
      </c>
      <c r="J860" s="53"/>
      <c r="K860" s="53"/>
      <c r="L860" s="132"/>
      <c r="M860" s="132"/>
      <c r="N860" s="132"/>
      <c r="O860" s="132"/>
    </row>
    <row r="861" spans="1:15" s="30" customFormat="1">
      <c r="A861" s="104" t="s">
        <v>15</v>
      </c>
      <c r="B861" s="25" t="s">
        <v>242</v>
      </c>
      <c r="C861" s="25" t="s">
        <v>308</v>
      </c>
      <c r="D861" s="43" t="s">
        <v>544</v>
      </c>
      <c r="E861" s="103" t="s">
        <v>547</v>
      </c>
      <c r="F861" s="25" t="s">
        <v>16</v>
      </c>
      <c r="G861" s="38"/>
      <c r="H861" s="38"/>
      <c r="I861" s="28">
        <f t="shared" si="261"/>
        <v>0</v>
      </c>
      <c r="J861" s="53"/>
      <c r="K861" s="53"/>
      <c r="L861" s="132"/>
      <c r="M861" s="132"/>
      <c r="N861" s="132"/>
      <c r="O861" s="132"/>
    </row>
    <row r="862" spans="1:15" s="30" customFormat="1" ht="76.5" hidden="1">
      <c r="A862" s="68" t="s">
        <v>542</v>
      </c>
      <c r="B862" s="25" t="s">
        <v>242</v>
      </c>
      <c r="C862" s="25" t="s">
        <v>308</v>
      </c>
      <c r="D862" s="43" t="s">
        <v>544</v>
      </c>
      <c r="E862" s="103" t="s">
        <v>548</v>
      </c>
      <c r="F862" s="25"/>
      <c r="G862" s="38">
        <f>G863</f>
        <v>0</v>
      </c>
      <c r="H862" s="38"/>
      <c r="I862" s="28">
        <f t="shared" si="261"/>
        <v>0</v>
      </c>
      <c r="J862" s="53"/>
      <c r="K862" s="53"/>
      <c r="L862" s="132"/>
      <c r="M862" s="132"/>
      <c r="N862" s="132"/>
      <c r="O862" s="132"/>
    </row>
    <row r="863" spans="1:15" s="30" customFormat="1" hidden="1">
      <c r="A863" s="104" t="s">
        <v>15</v>
      </c>
      <c r="B863" s="25" t="s">
        <v>242</v>
      </c>
      <c r="C863" s="25" t="s">
        <v>308</v>
      </c>
      <c r="D863" s="43" t="s">
        <v>311</v>
      </c>
      <c r="E863" s="103" t="s">
        <v>549</v>
      </c>
      <c r="F863" s="25" t="s">
        <v>16</v>
      </c>
      <c r="G863" s="38"/>
      <c r="H863" s="38"/>
      <c r="I863" s="28">
        <f t="shared" si="261"/>
        <v>0</v>
      </c>
      <c r="J863" s="53"/>
      <c r="K863" s="53"/>
      <c r="L863" s="132"/>
      <c r="M863" s="132"/>
      <c r="N863" s="132"/>
      <c r="O863" s="132"/>
    </row>
    <row r="864" spans="1:15" s="30" customFormat="1" hidden="1">
      <c r="A864" s="68" t="s">
        <v>55</v>
      </c>
      <c r="B864" s="25" t="s">
        <v>242</v>
      </c>
      <c r="C864" s="25" t="s">
        <v>308</v>
      </c>
      <c r="D864" s="43" t="s">
        <v>544</v>
      </c>
      <c r="E864" s="103" t="s">
        <v>56</v>
      </c>
      <c r="F864" s="25"/>
      <c r="G864" s="38">
        <f>G865</f>
        <v>0</v>
      </c>
      <c r="H864" s="38"/>
      <c r="I864" s="28">
        <f t="shared" si="261"/>
        <v>0</v>
      </c>
      <c r="J864" s="53"/>
      <c r="K864" s="53"/>
      <c r="L864" s="132"/>
      <c r="M864" s="132"/>
      <c r="N864" s="132"/>
      <c r="O864" s="132"/>
    </row>
    <row r="865" spans="1:15" s="30" customFormat="1" ht="63.75" hidden="1">
      <c r="A865" s="68" t="s">
        <v>543</v>
      </c>
      <c r="B865" s="25" t="s">
        <v>242</v>
      </c>
      <c r="C865" s="25" t="s">
        <v>308</v>
      </c>
      <c r="D865" s="43" t="s">
        <v>544</v>
      </c>
      <c r="E865" s="103" t="s">
        <v>550</v>
      </c>
      <c r="F865" s="25"/>
      <c r="G865" s="38">
        <f>G866</f>
        <v>0</v>
      </c>
      <c r="H865" s="38"/>
      <c r="I865" s="28">
        <f t="shared" si="261"/>
        <v>0</v>
      </c>
      <c r="J865" s="53"/>
      <c r="K865" s="53"/>
      <c r="L865" s="132"/>
      <c r="M865" s="132"/>
      <c r="N865" s="132"/>
      <c r="O865" s="132"/>
    </row>
    <row r="866" spans="1:15" s="30" customFormat="1" hidden="1">
      <c r="A866" s="104" t="s">
        <v>15</v>
      </c>
      <c r="B866" s="25" t="s">
        <v>242</v>
      </c>
      <c r="C866" s="25" t="s">
        <v>308</v>
      </c>
      <c r="D866" s="43" t="s">
        <v>544</v>
      </c>
      <c r="E866" s="103" t="s">
        <v>550</v>
      </c>
      <c r="F866" s="25" t="s">
        <v>16</v>
      </c>
      <c r="G866" s="38"/>
      <c r="H866" s="38"/>
      <c r="I866" s="28">
        <f t="shared" si="261"/>
        <v>0</v>
      </c>
      <c r="J866" s="53"/>
      <c r="K866" s="53"/>
      <c r="L866" s="132"/>
      <c r="M866" s="132"/>
      <c r="N866" s="132"/>
      <c r="O866" s="132"/>
    </row>
    <row r="867" spans="1:15" s="30" customFormat="1" ht="38.25" hidden="1">
      <c r="A867" s="16" t="s">
        <v>514</v>
      </c>
      <c r="B867" s="25" t="s">
        <v>242</v>
      </c>
      <c r="C867" s="25" t="s">
        <v>308</v>
      </c>
      <c r="D867" s="32" t="s">
        <v>515</v>
      </c>
      <c r="E867" s="25"/>
      <c r="F867" s="25"/>
      <c r="G867" s="38">
        <f t="shared" ref="G867:K869" si="278">G868</f>
        <v>0</v>
      </c>
      <c r="H867" s="38"/>
      <c r="I867" s="28">
        <f t="shared" si="261"/>
        <v>0</v>
      </c>
      <c r="J867" s="38">
        <f t="shared" si="278"/>
        <v>0</v>
      </c>
      <c r="K867" s="38">
        <f t="shared" si="278"/>
        <v>0</v>
      </c>
      <c r="L867" s="132"/>
      <c r="M867" s="132"/>
      <c r="N867" s="132"/>
      <c r="O867" s="132"/>
    </row>
    <row r="868" spans="1:15" s="30" customFormat="1" ht="51.75" hidden="1" customHeight="1">
      <c r="A868" s="58" t="s">
        <v>557</v>
      </c>
      <c r="B868" s="25" t="s">
        <v>242</v>
      </c>
      <c r="C868" s="25" t="s">
        <v>308</v>
      </c>
      <c r="D868" s="32" t="s">
        <v>506</v>
      </c>
      <c r="E868" s="25"/>
      <c r="F868" s="25"/>
      <c r="G868" s="53">
        <f t="shared" si="278"/>
        <v>0</v>
      </c>
      <c r="H868" s="53"/>
      <c r="I868" s="28">
        <f t="shared" si="261"/>
        <v>0</v>
      </c>
      <c r="J868" s="53">
        <f t="shared" si="278"/>
        <v>0</v>
      </c>
      <c r="K868" s="53">
        <f t="shared" si="278"/>
        <v>0</v>
      </c>
      <c r="L868" s="132"/>
      <c r="M868" s="132"/>
      <c r="N868" s="132"/>
      <c r="O868" s="132"/>
    </row>
    <row r="869" spans="1:15" s="30" customFormat="1" ht="36" hidden="1">
      <c r="A869" s="58" t="s">
        <v>304</v>
      </c>
      <c r="B869" s="25" t="s">
        <v>242</v>
      </c>
      <c r="C869" s="25" t="s">
        <v>308</v>
      </c>
      <c r="D869" s="32" t="s">
        <v>506</v>
      </c>
      <c r="E869" s="25" t="s">
        <v>253</v>
      </c>
      <c r="F869" s="25"/>
      <c r="G869" s="53">
        <f t="shared" si="278"/>
        <v>0</v>
      </c>
      <c r="H869" s="53"/>
      <c r="I869" s="28">
        <f t="shared" si="261"/>
        <v>0</v>
      </c>
      <c r="J869" s="53">
        <f t="shared" si="278"/>
        <v>0</v>
      </c>
      <c r="K869" s="53">
        <f t="shared" si="278"/>
        <v>0</v>
      </c>
      <c r="L869" s="132"/>
      <c r="M869" s="132"/>
      <c r="N869" s="132"/>
      <c r="O869" s="132"/>
    </row>
    <row r="870" spans="1:15" s="30" customFormat="1" hidden="1">
      <c r="A870" s="58" t="s">
        <v>254</v>
      </c>
      <c r="B870" s="25" t="s">
        <v>242</v>
      </c>
      <c r="C870" s="25" t="s">
        <v>308</v>
      </c>
      <c r="D870" s="32" t="s">
        <v>506</v>
      </c>
      <c r="E870" s="25" t="s">
        <v>255</v>
      </c>
      <c r="F870" s="25"/>
      <c r="G870" s="53">
        <f>G873+G871+G872</f>
        <v>0</v>
      </c>
      <c r="H870" s="53"/>
      <c r="I870" s="28">
        <f t="shared" si="261"/>
        <v>0</v>
      </c>
      <c r="J870" s="53">
        <f t="shared" ref="J870:K870" si="279">J873+J871+J872</f>
        <v>0</v>
      </c>
      <c r="K870" s="53">
        <f t="shared" si="279"/>
        <v>0</v>
      </c>
      <c r="L870" s="132"/>
      <c r="M870" s="132"/>
      <c r="N870" s="132"/>
      <c r="O870" s="132"/>
    </row>
    <row r="871" spans="1:15" s="30" customFormat="1" hidden="1">
      <c r="A871" s="58" t="s">
        <v>275</v>
      </c>
      <c r="B871" s="25" t="s">
        <v>242</v>
      </c>
      <c r="C871" s="25" t="s">
        <v>308</v>
      </c>
      <c r="D871" s="32" t="s">
        <v>506</v>
      </c>
      <c r="E871" s="25" t="s">
        <v>255</v>
      </c>
      <c r="F871" s="25" t="s">
        <v>16</v>
      </c>
      <c r="G871" s="53"/>
      <c r="H871" s="53"/>
      <c r="I871" s="28">
        <f t="shared" ref="I871:I934" si="280">G871+H871</f>
        <v>0</v>
      </c>
      <c r="J871" s="53"/>
      <c r="K871" s="53"/>
      <c r="L871" s="132"/>
      <c r="M871" s="132"/>
      <c r="N871" s="132"/>
      <c r="O871" s="132"/>
    </row>
    <row r="872" spans="1:15" s="30" customFormat="1" hidden="1">
      <c r="A872" s="58" t="s">
        <v>17</v>
      </c>
      <c r="B872" s="25" t="s">
        <v>242</v>
      </c>
      <c r="C872" s="25" t="s">
        <v>308</v>
      </c>
      <c r="D872" s="32" t="s">
        <v>506</v>
      </c>
      <c r="E872" s="25" t="s">
        <v>255</v>
      </c>
      <c r="F872" s="25" t="s">
        <v>9</v>
      </c>
      <c r="G872" s="53"/>
      <c r="H872" s="53"/>
      <c r="I872" s="28">
        <f t="shared" si="280"/>
        <v>0</v>
      </c>
      <c r="J872" s="53"/>
      <c r="K872" s="53"/>
      <c r="L872" s="132"/>
      <c r="M872" s="132"/>
      <c r="N872" s="132"/>
      <c r="O872" s="132"/>
    </row>
    <row r="873" spans="1:15" s="30" customFormat="1" hidden="1">
      <c r="A873" s="58" t="s">
        <v>18</v>
      </c>
      <c r="B873" s="25" t="s">
        <v>242</v>
      </c>
      <c r="C873" s="25" t="s">
        <v>308</v>
      </c>
      <c r="D873" s="32" t="s">
        <v>506</v>
      </c>
      <c r="E873" s="25" t="s">
        <v>255</v>
      </c>
      <c r="F873" s="25" t="s">
        <v>10</v>
      </c>
      <c r="G873" s="38"/>
      <c r="H873" s="38"/>
      <c r="I873" s="28">
        <f t="shared" si="280"/>
        <v>0</v>
      </c>
      <c r="J873" s="38"/>
      <c r="K873" s="54"/>
      <c r="L873" s="132"/>
      <c r="M873" s="132"/>
      <c r="N873" s="132"/>
      <c r="O873" s="132"/>
    </row>
    <row r="874" spans="1:15" s="30" customFormat="1" ht="46.5" hidden="1" customHeight="1">
      <c r="A874" s="75" t="s">
        <v>595</v>
      </c>
      <c r="B874" s="25" t="s">
        <v>242</v>
      </c>
      <c r="C874" s="25" t="s">
        <v>308</v>
      </c>
      <c r="D874" s="32" t="s">
        <v>312</v>
      </c>
      <c r="E874" s="25"/>
      <c r="F874" s="25"/>
      <c r="G874" s="38">
        <f t="shared" ref="G874:J876" si="281">G875</f>
        <v>0</v>
      </c>
      <c r="H874" s="38"/>
      <c r="I874" s="28">
        <f t="shared" si="280"/>
        <v>0</v>
      </c>
      <c r="J874" s="38">
        <f t="shared" si="281"/>
        <v>0</v>
      </c>
      <c r="K874" s="54"/>
      <c r="L874" s="132"/>
      <c r="M874" s="132"/>
      <c r="N874" s="132"/>
      <c r="O874" s="132"/>
    </row>
    <row r="875" spans="1:15" s="30" customFormat="1" ht="48" hidden="1" customHeight="1">
      <c r="A875" s="16" t="s">
        <v>258</v>
      </c>
      <c r="B875" s="25" t="s">
        <v>242</v>
      </c>
      <c r="C875" s="25" t="s">
        <v>308</v>
      </c>
      <c r="D875" s="32" t="s">
        <v>312</v>
      </c>
      <c r="E875" s="25" t="s">
        <v>253</v>
      </c>
      <c r="F875" s="25"/>
      <c r="G875" s="38">
        <f t="shared" si="281"/>
        <v>0</v>
      </c>
      <c r="H875" s="38"/>
      <c r="I875" s="28">
        <f t="shared" si="280"/>
        <v>0</v>
      </c>
      <c r="J875" s="38">
        <f t="shared" si="281"/>
        <v>0</v>
      </c>
      <c r="K875" s="54"/>
      <c r="L875" s="132"/>
      <c r="M875" s="132"/>
      <c r="N875" s="132"/>
      <c r="O875" s="132"/>
    </row>
    <row r="876" spans="1:15" s="30" customFormat="1" hidden="1">
      <c r="A876" s="16" t="s">
        <v>254</v>
      </c>
      <c r="B876" s="25" t="s">
        <v>242</v>
      </c>
      <c r="C876" s="25" t="s">
        <v>308</v>
      </c>
      <c r="D876" s="32" t="s">
        <v>312</v>
      </c>
      <c r="E876" s="25" t="s">
        <v>255</v>
      </c>
      <c r="F876" s="25"/>
      <c r="G876" s="38">
        <f t="shared" si="281"/>
        <v>0</v>
      </c>
      <c r="H876" s="38"/>
      <c r="I876" s="28">
        <f t="shared" si="280"/>
        <v>0</v>
      </c>
      <c r="J876" s="38">
        <f t="shared" si="281"/>
        <v>0</v>
      </c>
      <c r="K876" s="54"/>
      <c r="L876" s="132"/>
      <c r="M876" s="132"/>
      <c r="N876" s="132"/>
      <c r="O876" s="132"/>
    </row>
    <row r="877" spans="1:15" s="30" customFormat="1" hidden="1">
      <c r="A877" s="16" t="s">
        <v>17</v>
      </c>
      <c r="B877" s="25" t="s">
        <v>242</v>
      </c>
      <c r="C877" s="25" t="s">
        <v>308</v>
      </c>
      <c r="D877" s="32" t="s">
        <v>312</v>
      </c>
      <c r="E877" s="25" t="s">
        <v>255</v>
      </c>
      <c r="F877" s="25" t="s">
        <v>9</v>
      </c>
      <c r="G877" s="53"/>
      <c r="H877" s="53"/>
      <c r="I877" s="28">
        <f t="shared" si="280"/>
        <v>0</v>
      </c>
      <c r="J877" s="38"/>
      <c r="K877" s="54"/>
      <c r="L877" s="132"/>
      <c r="M877" s="132"/>
      <c r="N877" s="132"/>
      <c r="O877" s="132"/>
    </row>
    <row r="878" spans="1:15" s="30" customFormat="1" ht="25.5" hidden="1">
      <c r="A878" s="71" t="s">
        <v>24</v>
      </c>
      <c r="B878" s="18" t="s">
        <v>242</v>
      </c>
      <c r="C878" s="18" t="s">
        <v>308</v>
      </c>
      <c r="D878" s="44" t="s">
        <v>25</v>
      </c>
      <c r="E878" s="18"/>
      <c r="F878" s="18"/>
      <c r="G878" s="38">
        <f>G883+G887+G891+G879</f>
        <v>0</v>
      </c>
      <c r="H878" s="38"/>
      <c r="I878" s="28">
        <f t="shared" si="280"/>
        <v>0</v>
      </c>
      <c r="J878" s="38">
        <f t="shared" ref="J878:K878" si="282">J883+J887+J891+J879</f>
        <v>0</v>
      </c>
      <c r="K878" s="38">
        <f t="shared" si="282"/>
        <v>0</v>
      </c>
      <c r="L878" s="132"/>
      <c r="M878" s="132"/>
      <c r="N878" s="132"/>
      <c r="O878" s="132"/>
    </row>
    <row r="879" spans="1:15" s="30" customFormat="1" ht="77.25" hidden="1" customHeight="1">
      <c r="A879" s="16" t="s">
        <v>630</v>
      </c>
      <c r="B879" s="19" t="s">
        <v>242</v>
      </c>
      <c r="C879" s="19" t="s">
        <v>308</v>
      </c>
      <c r="D879" s="32" t="s">
        <v>617</v>
      </c>
      <c r="E879" s="19"/>
      <c r="F879" s="19"/>
      <c r="G879" s="38">
        <f t="shared" ref="G879:K881" si="283">G880</f>
        <v>0</v>
      </c>
      <c r="H879" s="38"/>
      <c r="I879" s="28">
        <f t="shared" si="280"/>
        <v>0</v>
      </c>
      <c r="J879" s="38">
        <f t="shared" si="283"/>
        <v>0</v>
      </c>
      <c r="K879" s="38">
        <f t="shared" si="283"/>
        <v>0</v>
      </c>
      <c r="L879" s="132"/>
      <c r="M879" s="132"/>
      <c r="N879" s="132"/>
      <c r="O879" s="132"/>
    </row>
    <row r="880" spans="1:15" s="30" customFormat="1" ht="38.25" hidden="1">
      <c r="A880" s="16" t="s">
        <v>304</v>
      </c>
      <c r="B880" s="19" t="s">
        <v>242</v>
      </c>
      <c r="C880" s="19" t="s">
        <v>308</v>
      </c>
      <c r="D880" s="32" t="s">
        <v>617</v>
      </c>
      <c r="E880" s="19" t="s">
        <v>253</v>
      </c>
      <c r="F880" s="19"/>
      <c r="G880" s="38">
        <f t="shared" si="283"/>
        <v>0</v>
      </c>
      <c r="H880" s="38"/>
      <c r="I880" s="28">
        <f t="shared" si="280"/>
        <v>0</v>
      </c>
      <c r="J880" s="38">
        <f t="shared" si="283"/>
        <v>0</v>
      </c>
      <c r="K880" s="38">
        <f t="shared" si="283"/>
        <v>0</v>
      </c>
      <c r="L880" s="132"/>
      <c r="M880" s="132"/>
      <c r="N880" s="132"/>
      <c r="O880" s="132"/>
    </row>
    <row r="881" spans="1:15" s="30" customFormat="1" hidden="1">
      <c r="A881" s="16" t="s">
        <v>254</v>
      </c>
      <c r="B881" s="19" t="s">
        <v>242</v>
      </c>
      <c r="C881" s="19" t="s">
        <v>308</v>
      </c>
      <c r="D881" s="32" t="s">
        <v>617</v>
      </c>
      <c r="E881" s="19" t="s">
        <v>255</v>
      </c>
      <c r="F881" s="19"/>
      <c r="G881" s="38">
        <f t="shared" si="283"/>
        <v>0</v>
      </c>
      <c r="H881" s="38"/>
      <c r="I881" s="28">
        <f t="shared" si="280"/>
        <v>0</v>
      </c>
      <c r="J881" s="38">
        <f t="shared" si="283"/>
        <v>0</v>
      </c>
      <c r="K881" s="38">
        <f t="shared" si="283"/>
        <v>0</v>
      </c>
      <c r="L881" s="132"/>
      <c r="M881" s="132"/>
      <c r="N881" s="132"/>
      <c r="O881" s="132"/>
    </row>
    <row r="882" spans="1:15" s="30" customFormat="1" hidden="1">
      <c r="A882" s="16" t="s">
        <v>17</v>
      </c>
      <c r="B882" s="19" t="s">
        <v>242</v>
      </c>
      <c r="C882" s="19" t="s">
        <v>308</v>
      </c>
      <c r="D882" s="32" t="s">
        <v>617</v>
      </c>
      <c r="E882" s="19" t="s">
        <v>255</v>
      </c>
      <c r="F882" s="19" t="s">
        <v>9</v>
      </c>
      <c r="G882" s="38"/>
      <c r="H882" s="38"/>
      <c r="I882" s="28">
        <f t="shared" si="280"/>
        <v>0</v>
      </c>
      <c r="J882" s="53"/>
      <c r="K882" s="53"/>
      <c r="L882" s="132"/>
      <c r="M882" s="132"/>
      <c r="N882" s="132"/>
      <c r="O882" s="132"/>
    </row>
    <row r="883" spans="1:15" s="30" customFormat="1" ht="25.5" hidden="1">
      <c r="A883" s="16" t="s">
        <v>310</v>
      </c>
      <c r="B883" s="19" t="s">
        <v>242</v>
      </c>
      <c r="C883" s="19" t="s">
        <v>308</v>
      </c>
      <c r="D883" s="32" t="s">
        <v>347</v>
      </c>
      <c r="E883" s="19"/>
      <c r="F883" s="19"/>
      <c r="G883" s="38">
        <f t="shared" ref="G883:K885" si="284">G884</f>
        <v>0</v>
      </c>
      <c r="H883" s="38"/>
      <c r="I883" s="28">
        <f t="shared" si="280"/>
        <v>0</v>
      </c>
      <c r="J883" s="38">
        <f t="shared" si="284"/>
        <v>0</v>
      </c>
      <c r="K883" s="38">
        <f t="shared" si="284"/>
        <v>0</v>
      </c>
      <c r="L883" s="132"/>
      <c r="M883" s="132"/>
      <c r="N883" s="132"/>
      <c r="O883" s="132"/>
    </row>
    <row r="884" spans="1:15" s="30" customFormat="1" ht="38.25" hidden="1">
      <c r="A884" s="16" t="s">
        <v>304</v>
      </c>
      <c r="B884" s="19" t="s">
        <v>242</v>
      </c>
      <c r="C884" s="19" t="s">
        <v>308</v>
      </c>
      <c r="D884" s="32" t="s">
        <v>347</v>
      </c>
      <c r="E884" s="19" t="s">
        <v>253</v>
      </c>
      <c r="F884" s="19"/>
      <c r="G884" s="38">
        <f t="shared" si="284"/>
        <v>0</v>
      </c>
      <c r="H884" s="38"/>
      <c r="I884" s="28">
        <f t="shared" si="280"/>
        <v>0</v>
      </c>
      <c r="J884" s="38">
        <f t="shared" si="284"/>
        <v>0</v>
      </c>
      <c r="K884" s="38">
        <f t="shared" si="284"/>
        <v>0</v>
      </c>
      <c r="L884" s="132"/>
      <c r="M884" s="132"/>
      <c r="N884" s="132"/>
      <c r="O884" s="132"/>
    </row>
    <row r="885" spans="1:15" s="30" customFormat="1" hidden="1">
      <c r="A885" s="16" t="s">
        <v>254</v>
      </c>
      <c r="B885" s="19" t="s">
        <v>242</v>
      </c>
      <c r="C885" s="19" t="s">
        <v>308</v>
      </c>
      <c r="D885" s="32" t="s">
        <v>347</v>
      </c>
      <c r="E885" s="19" t="s">
        <v>255</v>
      </c>
      <c r="F885" s="19"/>
      <c r="G885" s="38">
        <f t="shared" si="284"/>
        <v>0</v>
      </c>
      <c r="H885" s="38"/>
      <c r="I885" s="28">
        <f t="shared" si="280"/>
        <v>0</v>
      </c>
      <c r="J885" s="38">
        <f t="shared" si="284"/>
        <v>0</v>
      </c>
      <c r="K885" s="38">
        <f t="shared" si="284"/>
        <v>0</v>
      </c>
      <c r="L885" s="132"/>
      <c r="M885" s="132"/>
      <c r="N885" s="132"/>
      <c r="O885" s="132"/>
    </row>
    <row r="886" spans="1:15" s="30" customFormat="1" hidden="1">
      <c r="A886" s="16" t="s">
        <v>15</v>
      </c>
      <c r="B886" s="19" t="s">
        <v>242</v>
      </c>
      <c r="C886" s="19" t="s">
        <v>308</v>
      </c>
      <c r="D886" s="32" t="s">
        <v>347</v>
      </c>
      <c r="E886" s="19" t="s">
        <v>255</v>
      </c>
      <c r="F886" s="19" t="s">
        <v>16</v>
      </c>
      <c r="G886" s="38">
        <f>'[3]Бюджет 2025 г 1 чтение'!$H$1070</f>
        <v>0</v>
      </c>
      <c r="H886" s="38"/>
      <c r="I886" s="28">
        <f t="shared" si="280"/>
        <v>0</v>
      </c>
      <c r="J886" s="53">
        <f>'[3]Бюджет 2025 г 1 чтение'!$I$1070</f>
        <v>0</v>
      </c>
      <c r="K886" s="53">
        <f>'[3]Бюджет 2025 г 1 чтение'!$J$1070</f>
        <v>0</v>
      </c>
      <c r="L886" s="132"/>
      <c r="M886" s="132"/>
      <c r="N886" s="132"/>
      <c r="O886" s="132"/>
    </row>
    <row r="887" spans="1:15" s="30" customFormat="1" ht="25.5" hidden="1">
      <c r="A887" s="16" t="s">
        <v>262</v>
      </c>
      <c r="B887" s="19" t="s">
        <v>242</v>
      </c>
      <c r="C887" s="19" t="s">
        <v>308</v>
      </c>
      <c r="D887" s="32" t="s">
        <v>573</v>
      </c>
      <c r="E887" s="19"/>
      <c r="F887" s="19"/>
      <c r="G887" s="38">
        <f>G888</f>
        <v>0</v>
      </c>
      <c r="H887" s="38"/>
      <c r="I887" s="28">
        <f t="shared" si="280"/>
        <v>0</v>
      </c>
      <c r="J887" s="38">
        <f t="shared" ref="J887:K889" si="285">J888</f>
        <v>0</v>
      </c>
      <c r="K887" s="38">
        <f t="shared" si="285"/>
        <v>0</v>
      </c>
      <c r="L887" s="132"/>
      <c r="M887" s="132"/>
      <c r="N887" s="132"/>
      <c r="O887" s="132"/>
    </row>
    <row r="888" spans="1:15" s="30" customFormat="1" ht="38.25" hidden="1">
      <c r="A888" s="16" t="s">
        <v>304</v>
      </c>
      <c r="B888" s="19" t="s">
        <v>242</v>
      </c>
      <c r="C888" s="19" t="s">
        <v>308</v>
      </c>
      <c r="D888" s="32" t="s">
        <v>573</v>
      </c>
      <c r="E888" s="19" t="s">
        <v>253</v>
      </c>
      <c r="F888" s="19"/>
      <c r="G888" s="38">
        <f>G889</f>
        <v>0</v>
      </c>
      <c r="H888" s="38"/>
      <c r="I888" s="28">
        <f t="shared" si="280"/>
        <v>0</v>
      </c>
      <c r="J888" s="38">
        <f t="shared" si="285"/>
        <v>0</v>
      </c>
      <c r="K888" s="38">
        <f t="shared" si="285"/>
        <v>0</v>
      </c>
      <c r="L888" s="132"/>
      <c r="M888" s="132"/>
      <c r="N888" s="132"/>
      <c r="O888" s="132"/>
    </row>
    <row r="889" spans="1:15" s="30" customFormat="1" hidden="1">
      <c r="A889" s="16" t="s">
        <v>254</v>
      </c>
      <c r="B889" s="19" t="s">
        <v>242</v>
      </c>
      <c r="C889" s="19" t="s">
        <v>308</v>
      </c>
      <c r="D889" s="32" t="s">
        <v>573</v>
      </c>
      <c r="E889" s="19" t="s">
        <v>255</v>
      </c>
      <c r="F889" s="19"/>
      <c r="G889" s="38">
        <f>G890</f>
        <v>0</v>
      </c>
      <c r="H889" s="38"/>
      <c r="I889" s="28">
        <f t="shared" si="280"/>
        <v>0</v>
      </c>
      <c r="J889" s="38">
        <f t="shared" si="285"/>
        <v>0</v>
      </c>
      <c r="K889" s="38">
        <f t="shared" si="285"/>
        <v>0</v>
      </c>
      <c r="L889" s="132"/>
      <c r="M889" s="132"/>
      <c r="N889" s="132"/>
      <c r="O889" s="132"/>
    </row>
    <row r="890" spans="1:15" s="30" customFormat="1" hidden="1">
      <c r="A890" s="16" t="s">
        <v>15</v>
      </c>
      <c r="B890" s="19" t="s">
        <v>242</v>
      </c>
      <c r="C890" s="19" t="s">
        <v>308</v>
      </c>
      <c r="D890" s="32" t="s">
        <v>573</v>
      </c>
      <c r="E890" s="19" t="s">
        <v>255</v>
      </c>
      <c r="F890" s="19" t="s">
        <v>16</v>
      </c>
      <c r="G890" s="38">
        <f>'[3]Бюджет 2025 г 1 чтение'!$H$1074</f>
        <v>0</v>
      </c>
      <c r="H890" s="38"/>
      <c r="I890" s="28">
        <f t="shared" si="280"/>
        <v>0</v>
      </c>
      <c r="J890" s="53">
        <f>'[3]Бюджет 2025 г 1 чтение'!$I$1074</f>
        <v>0</v>
      </c>
      <c r="K890" s="53">
        <f>'[3]Бюджет 2025 г 1 чтение'!$J$1074</f>
        <v>0</v>
      </c>
      <c r="L890" s="132"/>
      <c r="M890" s="132"/>
      <c r="N890" s="132"/>
      <c r="O890" s="132"/>
    </row>
    <row r="891" spans="1:15" s="30" customFormat="1" ht="13.5" hidden="1" customHeight="1">
      <c r="A891" s="16" t="s">
        <v>264</v>
      </c>
      <c r="B891" s="19" t="s">
        <v>242</v>
      </c>
      <c r="C891" s="19" t="s">
        <v>308</v>
      </c>
      <c r="D891" s="32" t="s">
        <v>574</v>
      </c>
      <c r="E891" s="19"/>
      <c r="F891" s="19"/>
      <c r="G891" s="38">
        <f t="shared" ref="G891:K893" si="286">G892</f>
        <v>0</v>
      </c>
      <c r="H891" s="38"/>
      <c r="I891" s="28">
        <f t="shared" si="280"/>
        <v>0</v>
      </c>
      <c r="J891" s="38">
        <f t="shared" si="286"/>
        <v>0</v>
      </c>
      <c r="K891" s="38">
        <f t="shared" si="286"/>
        <v>0</v>
      </c>
      <c r="L891" s="132"/>
      <c r="M891" s="132"/>
      <c r="N891" s="132"/>
      <c r="O891" s="132"/>
    </row>
    <row r="892" spans="1:15" s="30" customFormat="1" ht="38.25" hidden="1">
      <c r="A892" s="16" t="s">
        <v>304</v>
      </c>
      <c r="B892" s="19" t="s">
        <v>242</v>
      </c>
      <c r="C892" s="19" t="s">
        <v>308</v>
      </c>
      <c r="D892" s="32" t="s">
        <v>574</v>
      </c>
      <c r="E892" s="19" t="s">
        <v>253</v>
      </c>
      <c r="F892" s="19"/>
      <c r="G892" s="38">
        <f t="shared" si="286"/>
        <v>0</v>
      </c>
      <c r="H892" s="38"/>
      <c r="I892" s="28">
        <f t="shared" si="280"/>
        <v>0</v>
      </c>
      <c r="J892" s="38">
        <f t="shared" si="286"/>
        <v>0</v>
      </c>
      <c r="K892" s="38">
        <f t="shared" si="286"/>
        <v>0</v>
      </c>
      <c r="L892" s="132"/>
      <c r="M892" s="132"/>
      <c r="N892" s="132"/>
      <c r="O892" s="132"/>
    </row>
    <row r="893" spans="1:15" s="30" customFormat="1" hidden="1">
      <c r="A893" s="16" t="s">
        <v>254</v>
      </c>
      <c r="B893" s="19" t="s">
        <v>242</v>
      </c>
      <c r="C893" s="19" t="s">
        <v>308</v>
      </c>
      <c r="D893" s="32" t="s">
        <v>574</v>
      </c>
      <c r="E893" s="19" t="s">
        <v>255</v>
      </c>
      <c r="F893" s="19"/>
      <c r="G893" s="38">
        <f t="shared" si="286"/>
        <v>0</v>
      </c>
      <c r="H893" s="38"/>
      <c r="I893" s="28">
        <f t="shared" si="280"/>
        <v>0</v>
      </c>
      <c r="J893" s="38">
        <f t="shared" si="286"/>
        <v>0</v>
      </c>
      <c r="K893" s="38">
        <f t="shared" si="286"/>
        <v>0</v>
      </c>
      <c r="L893" s="132"/>
      <c r="M893" s="132"/>
      <c r="N893" s="132"/>
      <c r="O893" s="132"/>
    </row>
    <row r="894" spans="1:15" s="30" customFormat="1" hidden="1">
      <c r="A894" s="16" t="s">
        <v>15</v>
      </c>
      <c r="B894" s="19" t="s">
        <v>242</v>
      </c>
      <c r="C894" s="19" t="s">
        <v>308</v>
      </c>
      <c r="D894" s="32" t="s">
        <v>574</v>
      </c>
      <c r="E894" s="19" t="s">
        <v>255</v>
      </c>
      <c r="F894" s="19" t="s">
        <v>16</v>
      </c>
      <c r="G894" s="38">
        <f>'[3]Бюджет 2025 г 1 чтение'!$H$1082</f>
        <v>0</v>
      </c>
      <c r="H894" s="38"/>
      <c r="I894" s="28">
        <f t="shared" si="280"/>
        <v>0</v>
      </c>
      <c r="J894" s="53">
        <f>'[3]Бюджет 2025 г 1 чтение'!$I$1082</f>
        <v>0</v>
      </c>
      <c r="K894" s="53">
        <f>'[3]Бюджет 2025 г 1 чтение'!$J$1082</f>
        <v>0</v>
      </c>
      <c r="L894" s="132"/>
      <c r="M894" s="132"/>
      <c r="N894" s="132"/>
      <c r="O894" s="132"/>
    </row>
    <row r="895" spans="1:15" s="30" customFormat="1" ht="59.25" customHeight="1">
      <c r="A895" s="59" t="s">
        <v>676</v>
      </c>
      <c r="B895" s="51" t="s">
        <v>242</v>
      </c>
      <c r="C895" s="51" t="s">
        <v>308</v>
      </c>
      <c r="D895" s="44" t="s">
        <v>313</v>
      </c>
      <c r="E895" s="51"/>
      <c r="F895" s="51"/>
      <c r="G895" s="28">
        <f t="shared" ref="G895:K896" si="287">G896</f>
        <v>6000</v>
      </c>
      <c r="H895" s="28">
        <f t="shared" si="287"/>
        <v>0</v>
      </c>
      <c r="I895" s="28">
        <f t="shared" si="280"/>
        <v>6000</v>
      </c>
      <c r="J895" s="28">
        <f t="shared" si="287"/>
        <v>5000</v>
      </c>
      <c r="K895" s="28">
        <f t="shared" si="287"/>
        <v>6000</v>
      </c>
      <c r="L895" s="132"/>
      <c r="M895" s="132"/>
      <c r="N895" s="132"/>
      <c r="O895" s="132"/>
    </row>
    <row r="896" spans="1:15" s="30" customFormat="1" ht="36.75" customHeight="1">
      <c r="A896" s="105" t="s">
        <v>314</v>
      </c>
      <c r="B896" s="61" t="s">
        <v>242</v>
      </c>
      <c r="C896" s="61" t="s">
        <v>308</v>
      </c>
      <c r="D896" s="32" t="s">
        <v>315</v>
      </c>
      <c r="E896" s="61"/>
      <c r="F896" s="61"/>
      <c r="G896" s="62">
        <f t="shared" si="287"/>
        <v>6000</v>
      </c>
      <c r="H896" s="62">
        <f t="shared" si="287"/>
        <v>0</v>
      </c>
      <c r="I896" s="28">
        <f t="shared" si="280"/>
        <v>6000</v>
      </c>
      <c r="J896" s="62">
        <f t="shared" si="287"/>
        <v>5000</v>
      </c>
      <c r="K896" s="62">
        <f t="shared" si="287"/>
        <v>6000</v>
      </c>
      <c r="L896" s="132"/>
      <c r="M896" s="132"/>
      <c r="N896" s="132"/>
      <c r="O896" s="132"/>
    </row>
    <row r="897" spans="1:15" s="30" customFormat="1" ht="36">
      <c r="A897" s="105" t="s">
        <v>316</v>
      </c>
      <c r="B897" s="61" t="s">
        <v>242</v>
      </c>
      <c r="C897" s="61" t="s">
        <v>308</v>
      </c>
      <c r="D897" s="32" t="s">
        <v>317</v>
      </c>
      <c r="E897" s="61"/>
      <c r="F897" s="61"/>
      <c r="G897" s="62">
        <f>G898+G902+G908</f>
        <v>6000</v>
      </c>
      <c r="H897" s="62">
        <f>H898+H902+H908</f>
        <v>0</v>
      </c>
      <c r="I897" s="28">
        <f t="shared" si="280"/>
        <v>6000</v>
      </c>
      <c r="J897" s="62">
        <f t="shared" ref="J897:K897" si="288">J898+J902+J908</f>
        <v>5000</v>
      </c>
      <c r="K897" s="62">
        <f t="shared" si="288"/>
        <v>6000</v>
      </c>
      <c r="L897" s="132"/>
      <c r="M897" s="132"/>
      <c r="N897" s="132"/>
      <c r="O897" s="132"/>
    </row>
    <row r="898" spans="1:15" s="30" customFormat="1" ht="23.25" customHeight="1">
      <c r="A898" s="58" t="s">
        <v>318</v>
      </c>
      <c r="B898" s="25" t="s">
        <v>242</v>
      </c>
      <c r="C898" s="25" t="s">
        <v>308</v>
      </c>
      <c r="D898" s="32" t="s">
        <v>319</v>
      </c>
      <c r="E898" s="25"/>
      <c r="F898" s="25"/>
      <c r="G898" s="38">
        <f t="shared" ref="G898:K900" si="289">G899</f>
        <v>6000</v>
      </c>
      <c r="H898" s="38">
        <f t="shared" si="289"/>
        <v>0</v>
      </c>
      <c r="I898" s="28">
        <f t="shared" si="280"/>
        <v>6000</v>
      </c>
      <c r="J898" s="38">
        <f t="shared" si="289"/>
        <v>5000</v>
      </c>
      <c r="K898" s="38">
        <f t="shared" si="289"/>
        <v>6000</v>
      </c>
      <c r="L898" s="132"/>
      <c r="M898" s="132"/>
      <c r="N898" s="132"/>
      <c r="O898" s="132"/>
    </row>
    <row r="899" spans="1:15" s="30" customFormat="1" ht="36" customHeight="1">
      <c r="A899" s="58" t="s">
        <v>304</v>
      </c>
      <c r="B899" s="25" t="s">
        <v>242</v>
      </c>
      <c r="C899" s="25" t="s">
        <v>308</v>
      </c>
      <c r="D899" s="32" t="s">
        <v>319</v>
      </c>
      <c r="E899" s="25" t="s">
        <v>253</v>
      </c>
      <c r="F899" s="25"/>
      <c r="G899" s="38">
        <f t="shared" si="289"/>
        <v>6000</v>
      </c>
      <c r="H899" s="38">
        <f t="shared" si="289"/>
        <v>0</v>
      </c>
      <c r="I899" s="28">
        <f t="shared" si="280"/>
        <v>6000</v>
      </c>
      <c r="J899" s="38">
        <f t="shared" si="289"/>
        <v>5000</v>
      </c>
      <c r="K899" s="38">
        <f t="shared" si="289"/>
        <v>6000</v>
      </c>
      <c r="L899" s="132"/>
      <c r="M899" s="132"/>
      <c r="N899" s="132"/>
      <c r="O899" s="132"/>
    </row>
    <row r="900" spans="1:15" s="30" customFormat="1" ht="13.5" customHeight="1">
      <c r="A900" s="58" t="s">
        <v>254</v>
      </c>
      <c r="B900" s="25" t="s">
        <v>242</v>
      </c>
      <c r="C900" s="25" t="s">
        <v>308</v>
      </c>
      <c r="D900" s="32" t="s">
        <v>319</v>
      </c>
      <c r="E900" s="25" t="s">
        <v>255</v>
      </c>
      <c r="F900" s="25"/>
      <c r="G900" s="38">
        <f t="shared" si="289"/>
        <v>6000</v>
      </c>
      <c r="H900" s="38">
        <f t="shared" si="289"/>
        <v>0</v>
      </c>
      <c r="I900" s="28">
        <f t="shared" si="280"/>
        <v>6000</v>
      </c>
      <c r="J900" s="38">
        <f t="shared" si="289"/>
        <v>5000</v>
      </c>
      <c r="K900" s="38">
        <f t="shared" si="289"/>
        <v>6000</v>
      </c>
      <c r="L900" s="132"/>
      <c r="M900" s="132"/>
      <c r="N900" s="132"/>
      <c r="O900" s="132"/>
    </row>
    <row r="901" spans="1:15" s="30" customFormat="1">
      <c r="A901" s="58" t="s">
        <v>15</v>
      </c>
      <c r="B901" s="25" t="s">
        <v>242</v>
      </c>
      <c r="C901" s="25" t="s">
        <v>308</v>
      </c>
      <c r="D901" s="32" t="s">
        <v>319</v>
      </c>
      <c r="E901" s="25" t="s">
        <v>255</v>
      </c>
      <c r="F901" s="25" t="s">
        <v>16</v>
      </c>
      <c r="G901" s="38">
        <f>'[1]Бюджет 2026 г 1 чт расчет (2)'!$H$1311</f>
        <v>6000</v>
      </c>
      <c r="H901" s="38"/>
      <c r="I901" s="28">
        <f t="shared" si="280"/>
        <v>6000</v>
      </c>
      <c r="J901" s="38">
        <f>'[1]Бюджет 2026 г 1 чт расчет (2)'!$I$1311</f>
        <v>5000</v>
      </c>
      <c r="K901" s="53">
        <f>'[1]Бюджет 2026 г 1 чт расчет (2)'!$K$1311</f>
        <v>6000</v>
      </c>
      <c r="L901" s="132"/>
      <c r="M901" s="132"/>
      <c r="N901" s="132"/>
      <c r="O901" s="132"/>
    </row>
    <row r="902" spans="1:15" s="30" customFormat="1" ht="66.75" hidden="1" customHeight="1">
      <c r="A902" s="16" t="s">
        <v>558</v>
      </c>
      <c r="B902" s="19" t="s">
        <v>242</v>
      </c>
      <c r="C902" s="19" t="s">
        <v>308</v>
      </c>
      <c r="D902" s="32" t="s">
        <v>320</v>
      </c>
      <c r="E902" s="19"/>
      <c r="F902" s="19"/>
      <c r="G902" s="38">
        <f t="shared" ref="G902:K903" si="290">G903</f>
        <v>0</v>
      </c>
      <c r="H902" s="38"/>
      <c r="I902" s="28">
        <f t="shared" si="280"/>
        <v>0</v>
      </c>
      <c r="J902" s="38">
        <f t="shared" si="290"/>
        <v>0</v>
      </c>
      <c r="K902" s="38">
        <f t="shared" si="290"/>
        <v>0</v>
      </c>
      <c r="L902" s="132"/>
      <c r="M902" s="132"/>
      <c r="N902" s="132"/>
      <c r="O902" s="132"/>
    </row>
    <row r="903" spans="1:15" s="30" customFormat="1" ht="38.25" hidden="1">
      <c r="A903" s="16" t="s">
        <v>304</v>
      </c>
      <c r="B903" s="19" t="s">
        <v>242</v>
      </c>
      <c r="C903" s="19" t="s">
        <v>308</v>
      </c>
      <c r="D903" s="32" t="s">
        <v>320</v>
      </c>
      <c r="E903" s="19" t="s">
        <v>253</v>
      </c>
      <c r="F903" s="19"/>
      <c r="G903" s="38">
        <f t="shared" si="290"/>
        <v>0</v>
      </c>
      <c r="H903" s="38"/>
      <c r="I903" s="28">
        <f t="shared" si="280"/>
        <v>0</v>
      </c>
      <c r="J903" s="38">
        <f t="shared" si="290"/>
        <v>0</v>
      </c>
      <c r="K903" s="54"/>
      <c r="L903" s="132"/>
      <c r="M903" s="132"/>
      <c r="N903" s="132"/>
      <c r="O903" s="132"/>
    </row>
    <row r="904" spans="1:15" s="30" customFormat="1" hidden="1">
      <c r="A904" s="16" t="s">
        <v>254</v>
      </c>
      <c r="B904" s="19" t="s">
        <v>242</v>
      </c>
      <c r="C904" s="19" t="s">
        <v>308</v>
      </c>
      <c r="D904" s="32" t="s">
        <v>320</v>
      </c>
      <c r="E904" s="19" t="s">
        <v>255</v>
      </c>
      <c r="F904" s="19"/>
      <c r="G904" s="38">
        <f t="shared" ref="G904:J904" si="291">G905+G906+G907</f>
        <v>0</v>
      </c>
      <c r="H904" s="38"/>
      <c r="I904" s="28">
        <f t="shared" si="280"/>
        <v>0</v>
      </c>
      <c r="J904" s="38">
        <f t="shared" si="291"/>
        <v>0</v>
      </c>
      <c r="K904" s="54"/>
      <c r="L904" s="132"/>
      <c r="M904" s="132"/>
      <c r="N904" s="132"/>
      <c r="O904" s="132"/>
    </row>
    <row r="905" spans="1:15" s="30" customFormat="1" hidden="1">
      <c r="A905" s="16" t="s">
        <v>15</v>
      </c>
      <c r="B905" s="19" t="s">
        <v>242</v>
      </c>
      <c r="C905" s="19" t="s">
        <v>308</v>
      </c>
      <c r="D905" s="32" t="s">
        <v>320</v>
      </c>
      <c r="E905" s="19" t="s">
        <v>255</v>
      </c>
      <c r="F905" s="19" t="s">
        <v>16</v>
      </c>
      <c r="G905" s="53"/>
      <c r="H905" s="53"/>
      <c r="I905" s="28">
        <f t="shared" si="280"/>
        <v>0</v>
      </c>
      <c r="J905" s="38"/>
      <c r="K905" s="54"/>
      <c r="L905" s="132"/>
      <c r="M905" s="132"/>
      <c r="N905" s="132"/>
      <c r="O905" s="132"/>
    </row>
    <row r="906" spans="1:15" s="30" customFormat="1" hidden="1">
      <c r="A906" s="16" t="s">
        <v>17</v>
      </c>
      <c r="B906" s="19" t="s">
        <v>242</v>
      </c>
      <c r="C906" s="19" t="s">
        <v>308</v>
      </c>
      <c r="D906" s="32" t="s">
        <v>320</v>
      </c>
      <c r="E906" s="19" t="s">
        <v>255</v>
      </c>
      <c r="F906" s="19" t="s">
        <v>9</v>
      </c>
      <c r="G906" s="53"/>
      <c r="H906" s="53"/>
      <c r="I906" s="28">
        <f t="shared" si="280"/>
        <v>0</v>
      </c>
      <c r="J906" s="38"/>
      <c r="K906" s="54"/>
      <c r="L906" s="132"/>
      <c r="M906" s="132"/>
      <c r="N906" s="132"/>
      <c r="O906" s="132"/>
    </row>
    <row r="907" spans="1:15" s="30" customFormat="1" hidden="1">
      <c r="A907" s="16" t="s">
        <v>18</v>
      </c>
      <c r="B907" s="19" t="s">
        <v>242</v>
      </c>
      <c r="C907" s="19" t="s">
        <v>308</v>
      </c>
      <c r="D907" s="32" t="s">
        <v>320</v>
      </c>
      <c r="E907" s="19" t="s">
        <v>255</v>
      </c>
      <c r="F907" s="19" t="s">
        <v>10</v>
      </c>
      <c r="G907" s="53"/>
      <c r="H907" s="53"/>
      <c r="I907" s="28">
        <f t="shared" si="280"/>
        <v>0</v>
      </c>
      <c r="J907" s="38"/>
      <c r="K907" s="54"/>
      <c r="L907" s="132"/>
      <c r="M907" s="132"/>
      <c r="N907" s="132"/>
      <c r="O907" s="132"/>
    </row>
    <row r="908" spans="1:15" s="30" customFormat="1" ht="39" hidden="1" customHeight="1">
      <c r="A908" s="75" t="s">
        <v>595</v>
      </c>
      <c r="B908" s="19" t="s">
        <v>242</v>
      </c>
      <c r="C908" s="19" t="s">
        <v>308</v>
      </c>
      <c r="D908" s="32" t="s">
        <v>321</v>
      </c>
      <c r="E908" s="19"/>
      <c r="F908" s="19"/>
      <c r="G908" s="38">
        <f t="shared" ref="G908:J910" si="292">G909</f>
        <v>0</v>
      </c>
      <c r="H908" s="38"/>
      <c r="I908" s="28">
        <f t="shared" si="280"/>
        <v>0</v>
      </c>
      <c r="J908" s="38">
        <f t="shared" si="292"/>
        <v>0</v>
      </c>
      <c r="K908" s="54"/>
      <c r="L908" s="132"/>
      <c r="M908" s="132"/>
      <c r="N908" s="132"/>
      <c r="O908" s="132"/>
    </row>
    <row r="909" spans="1:15" s="30" customFormat="1" ht="39.75" hidden="1" customHeight="1">
      <c r="A909" s="16" t="s">
        <v>258</v>
      </c>
      <c r="B909" s="19" t="s">
        <v>242</v>
      </c>
      <c r="C909" s="19" t="s">
        <v>308</v>
      </c>
      <c r="D909" s="32" t="s">
        <v>321</v>
      </c>
      <c r="E909" s="19" t="s">
        <v>253</v>
      </c>
      <c r="F909" s="19"/>
      <c r="G909" s="38">
        <f t="shared" si="292"/>
        <v>0</v>
      </c>
      <c r="H909" s="38"/>
      <c r="I909" s="28">
        <f t="shared" si="280"/>
        <v>0</v>
      </c>
      <c r="J909" s="38">
        <f t="shared" si="292"/>
        <v>0</v>
      </c>
      <c r="K909" s="54"/>
      <c r="L909" s="132"/>
      <c r="M909" s="132"/>
      <c r="N909" s="132"/>
      <c r="O909" s="132"/>
    </row>
    <row r="910" spans="1:15" s="30" customFormat="1" hidden="1">
      <c r="A910" s="16" t="s">
        <v>254</v>
      </c>
      <c r="B910" s="19" t="s">
        <v>242</v>
      </c>
      <c r="C910" s="19" t="s">
        <v>308</v>
      </c>
      <c r="D910" s="32" t="s">
        <v>321</v>
      </c>
      <c r="E910" s="19" t="s">
        <v>255</v>
      </c>
      <c r="F910" s="19"/>
      <c r="G910" s="38">
        <f t="shared" si="292"/>
        <v>0</v>
      </c>
      <c r="H910" s="38"/>
      <c r="I910" s="28">
        <f t="shared" si="280"/>
        <v>0</v>
      </c>
      <c r="J910" s="38">
        <f t="shared" si="292"/>
        <v>0</v>
      </c>
      <c r="K910" s="54"/>
      <c r="L910" s="132"/>
      <c r="M910" s="132"/>
      <c r="N910" s="132"/>
      <c r="O910" s="132"/>
    </row>
    <row r="911" spans="1:15" s="30" customFormat="1" hidden="1">
      <c r="A911" s="16" t="s">
        <v>17</v>
      </c>
      <c r="B911" s="19" t="s">
        <v>242</v>
      </c>
      <c r="C911" s="19" t="s">
        <v>308</v>
      </c>
      <c r="D911" s="32" t="s">
        <v>321</v>
      </c>
      <c r="E911" s="19" t="s">
        <v>255</v>
      </c>
      <c r="F911" s="19" t="s">
        <v>9</v>
      </c>
      <c r="G911" s="53"/>
      <c r="H911" s="53"/>
      <c r="I911" s="28">
        <f t="shared" si="280"/>
        <v>0</v>
      </c>
      <c r="J911" s="38"/>
      <c r="K911" s="54"/>
      <c r="L911" s="132"/>
      <c r="M911" s="132"/>
      <c r="N911" s="132"/>
      <c r="O911" s="132"/>
    </row>
    <row r="912" spans="1:15" s="30" customFormat="1" ht="48.75" hidden="1" customHeight="1">
      <c r="A912" s="16" t="s">
        <v>322</v>
      </c>
      <c r="B912" s="25" t="s">
        <v>242</v>
      </c>
      <c r="C912" s="25" t="s">
        <v>308</v>
      </c>
      <c r="D912" s="32" t="s">
        <v>323</v>
      </c>
      <c r="E912" s="25"/>
      <c r="F912" s="25"/>
      <c r="G912" s="38">
        <f t="shared" ref="G912:J914" si="293">G913</f>
        <v>0</v>
      </c>
      <c r="H912" s="38"/>
      <c r="I912" s="28">
        <f t="shared" si="280"/>
        <v>0</v>
      </c>
      <c r="J912" s="38">
        <f t="shared" si="293"/>
        <v>0</v>
      </c>
      <c r="K912" s="54"/>
      <c r="L912" s="132"/>
      <c r="M912" s="132"/>
      <c r="N912" s="132"/>
      <c r="O912" s="132"/>
    </row>
    <row r="913" spans="1:15" s="30" customFormat="1" ht="39.75" hidden="1" customHeight="1">
      <c r="A913" s="16" t="s">
        <v>258</v>
      </c>
      <c r="B913" s="25" t="s">
        <v>242</v>
      </c>
      <c r="C913" s="25" t="s">
        <v>308</v>
      </c>
      <c r="D913" s="32" t="s">
        <v>323</v>
      </c>
      <c r="E913" s="25" t="s">
        <v>253</v>
      </c>
      <c r="F913" s="25"/>
      <c r="G913" s="38">
        <f t="shared" si="293"/>
        <v>0</v>
      </c>
      <c r="H913" s="38"/>
      <c r="I913" s="28">
        <f t="shared" si="280"/>
        <v>0</v>
      </c>
      <c r="J913" s="38">
        <f t="shared" si="293"/>
        <v>0</v>
      </c>
      <c r="K913" s="54"/>
      <c r="L913" s="132"/>
      <c r="M913" s="132"/>
      <c r="N913" s="132"/>
      <c r="O913" s="132"/>
    </row>
    <row r="914" spans="1:15" s="30" customFormat="1" hidden="1">
      <c r="A914" s="16" t="s">
        <v>254</v>
      </c>
      <c r="B914" s="25" t="s">
        <v>242</v>
      </c>
      <c r="C914" s="25" t="s">
        <v>308</v>
      </c>
      <c r="D914" s="32" t="s">
        <v>323</v>
      </c>
      <c r="E914" s="25" t="s">
        <v>255</v>
      </c>
      <c r="F914" s="25"/>
      <c r="G914" s="38">
        <f t="shared" si="293"/>
        <v>0</v>
      </c>
      <c r="H914" s="38"/>
      <c r="I914" s="28">
        <f t="shared" si="280"/>
        <v>0</v>
      </c>
      <c r="J914" s="38">
        <f t="shared" si="293"/>
        <v>0</v>
      </c>
      <c r="K914" s="54"/>
      <c r="L914" s="132"/>
      <c r="M914" s="132"/>
      <c r="N914" s="132"/>
      <c r="O914" s="132"/>
    </row>
    <row r="915" spans="1:15" s="30" customFormat="1" hidden="1">
      <c r="A915" s="16" t="s">
        <v>17</v>
      </c>
      <c r="B915" s="25" t="s">
        <v>242</v>
      </c>
      <c r="C915" s="25" t="s">
        <v>308</v>
      </c>
      <c r="D915" s="32" t="s">
        <v>323</v>
      </c>
      <c r="E915" s="25" t="s">
        <v>255</v>
      </c>
      <c r="F915" s="25" t="s">
        <v>16</v>
      </c>
      <c r="G915" s="53"/>
      <c r="H915" s="53"/>
      <c r="I915" s="28">
        <f t="shared" si="280"/>
        <v>0</v>
      </c>
      <c r="J915" s="38"/>
      <c r="K915" s="54"/>
      <c r="L915" s="132"/>
      <c r="M915" s="132"/>
      <c r="N915" s="132"/>
      <c r="O915" s="132"/>
    </row>
    <row r="916" spans="1:15" s="30" customFormat="1">
      <c r="A916" s="59" t="s">
        <v>664</v>
      </c>
      <c r="B916" s="51" t="s">
        <v>242</v>
      </c>
      <c r="C916" s="51" t="s">
        <v>324</v>
      </c>
      <c r="D916" s="51"/>
      <c r="E916" s="51"/>
      <c r="F916" s="51"/>
      <c r="G916" s="28">
        <f>G917+G934+G958+G964</f>
        <v>72.099999999999994</v>
      </c>
      <c r="H916" s="28">
        <f>H917+H934+H958+H964</f>
        <v>0</v>
      </c>
      <c r="I916" s="28">
        <f t="shared" si="280"/>
        <v>72.099999999999994</v>
      </c>
      <c r="J916" s="28">
        <f t="shared" ref="J916:K916" si="294">J917+J934+J958+J964</f>
        <v>73.7</v>
      </c>
      <c r="K916" s="28">
        <f t="shared" si="294"/>
        <v>0</v>
      </c>
      <c r="L916" s="132"/>
      <c r="M916" s="132"/>
      <c r="N916" s="132"/>
      <c r="O916" s="132"/>
    </row>
    <row r="917" spans="1:15" s="30" customFormat="1" ht="26.25" hidden="1" customHeight="1">
      <c r="A917" s="50" t="s">
        <v>325</v>
      </c>
      <c r="B917" s="51" t="s">
        <v>242</v>
      </c>
      <c r="C917" s="51" t="s">
        <v>345</v>
      </c>
      <c r="D917" s="51" t="s">
        <v>246</v>
      </c>
      <c r="E917" s="51"/>
      <c r="F917" s="51"/>
      <c r="G917" s="38">
        <f t="shared" ref="G917:K918" si="295">G918</f>
        <v>0</v>
      </c>
      <c r="H917" s="38"/>
      <c r="I917" s="28">
        <f t="shared" si="280"/>
        <v>0</v>
      </c>
      <c r="J917" s="38">
        <f t="shared" si="295"/>
        <v>0</v>
      </c>
      <c r="K917" s="38">
        <f t="shared" si="295"/>
        <v>0</v>
      </c>
      <c r="L917" s="132"/>
      <c r="M917" s="132"/>
      <c r="N917" s="132"/>
      <c r="O917" s="132"/>
    </row>
    <row r="918" spans="1:15" s="30" customFormat="1" ht="43.5" hidden="1" customHeight="1">
      <c r="A918" s="95" t="s">
        <v>326</v>
      </c>
      <c r="B918" s="51" t="s">
        <v>242</v>
      </c>
      <c r="C918" s="51" t="s">
        <v>345</v>
      </c>
      <c r="D918" s="51" t="s">
        <v>248</v>
      </c>
      <c r="E918" s="51"/>
      <c r="F918" s="51"/>
      <c r="G918" s="38">
        <f t="shared" si="295"/>
        <v>0</v>
      </c>
      <c r="H918" s="38"/>
      <c r="I918" s="28">
        <f t="shared" si="280"/>
        <v>0</v>
      </c>
      <c r="J918" s="38">
        <f t="shared" si="295"/>
        <v>0</v>
      </c>
      <c r="K918" s="38">
        <f t="shared" si="295"/>
        <v>0</v>
      </c>
      <c r="L918" s="132"/>
      <c r="M918" s="132"/>
      <c r="N918" s="132"/>
      <c r="O918" s="132"/>
    </row>
    <row r="919" spans="1:15" s="30" customFormat="1" ht="37.5" hidden="1" customHeight="1">
      <c r="A919" s="106" t="s">
        <v>327</v>
      </c>
      <c r="B919" s="51" t="s">
        <v>242</v>
      </c>
      <c r="C919" s="51" t="s">
        <v>345</v>
      </c>
      <c r="D919" s="51" t="s">
        <v>328</v>
      </c>
      <c r="E919" s="51"/>
      <c r="F919" s="51"/>
      <c r="G919" s="38">
        <f t="shared" ref="G919:K919" si="296">G920+G929</f>
        <v>0</v>
      </c>
      <c r="H919" s="38"/>
      <c r="I919" s="28">
        <f t="shared" si="280"/>
        <v>0</v>
      </c>
      <c r="J919" s="38">
        <f t="shared" si="296"/>
        <v>0</v>
      </c>
      <c r="K919" s="38">
        <f t="shared" si="296"/>
        <v>0</v>
      </c>
      <c r="L919" s="132"/>
      <c r="M919" s="132"/>
      <c r="N919" s="132"/>
      <c r="O919" s="132"/>
    </row>
    <row r="920" spans="1:15" s="30" customFormat="1" hidden="1">
      <c r="A920" s="27" t="s">
        <v>329</v>
      </c>
      <c r="B920" s="25" t="s">
        <v>242</v>
      </c>
      <c r="C920" s="25" t="s">
        <v>345</v>
      </c>
      <c r="D920" s="32" t="s">
        <v>328</v>
      </c>
      <c r="E920" s="51"/>
      <c r="F920" s="51"/>
      <c r="G920" s="38">
        <f>G921+G925</f>
        <v>0</v>
      </c>
      <c r="H920" s="38"/>
      <c r="I920" s="28">
        <f t="shared" si="280"/>
        <v>0</v>
      </c>
      <c r="J920" s="38">
        <f t="shared" ref="J920:K920" si="297">J921+J925</f>
        <v>0</v>
      </c>
      <c r="K920" s="38">
        <f t="shared" si="297"/>
        <v>0</v>
      </c>
      <c r="L920" s="132"/>
      <c r="M920" s="132"/>
      <c r="N920" s="132"/>
      <c r="O920" s="132"/>
    </row>
    <row r="921" spans="1:15" s="30" customFormat="1" hidden="1">
      <c r="A921" s="26" t="s">
        <v>330</v>
      </c>
      <c r="B921" s="25" t="s">
        <v>242</v>
      </c>
      <c r="C921" s="25" t="s">
        <v>345</v>
      </c>
      <c r="D921" s="32" t="s">
        <v>533</v>
      </c>
      <c r="E921" s="51"/>
      <c r="F921" s="51"/>
      <c r="G921" s="38">
        <f t="shared" ref="G921:K923" si="298">G922</f>
        <v>0</v>
      </c>
      <c r="H921" s="38"/>
      <c r="I921" s="28">
        <f t="shared" si="280"/>
        <v>0</v>
      </c>
      <c r="J921" s="38">
        <f t="shared" si="298"/>
        <v>0</v>
      </c>
      <c r="K921" s="38">
        <f t="shared" si="298"/>
        <v>0</v>
      </c>
      <c r="L921" s="132"/>
      <c r="M921" s="132"/>
      <c r="N921" s="132"/>
      <c r="O921" s="132"/>
    </row>
    <row r="922" spans="1:15" s="30" customFormat="1" ht="24" hidden="1">
      <c r="A922" s="27" t="s">
        <v>72</v>
      </c>
      <c r="B922" s="25" t="s">
        <v>242</v>
      </c>
      <c r="C922" s="25" t="s">
        <v>345</v>
      </c>
      <c r="D922" s="32" t="s">
        <v>533</v>
      </c>
      <c r="E922" s="25" t="s">
        <v>73</v>
      </c>
      <c r="F922" s="25"/>
      <c r="G922" s="38">
        <f t="shared" si="298"/>
        <v>0</v>
      </c>
      <c r="H922" s="38"/>
      <c r="I922" s="28">
        <f t="shared" si="280"/>
        <v>0</v>
      </c>
      <c r="J922" s="38">
        <f t="shared" si="298"/>
        <v>0</v>
      </c>
      <c r="K922" s="38">
        <f t="shared" si="298"/>
        <v>0</v>
      </c>
      <c r="L922" s="132"/>
      <c r="M922" s="132"/>
      <c r="N922" s="132"/>
      <c r="O922" s="132"/>
    </row>
    <row r="923" spans="1:15" s="30" customFormat="1" ht="24" hidden="1">
      <c r="A923" s="27" t="s">
        <v>74</v>
      </c>
      <c r="B923" s="25" t="s">
        <v>242</v>
      </c>
      <c r="C923" s="25" t="s">
        <v>345</v>
      </c>
      <c r="D923" s="32" t="s">
        <v>533</v>
      </c>
      <c r="E923" s="25" t="s">
        <v>75</v>
      </c>
      <c r="F923" s="25"/>
      <c r="G923" s="38">
        <f t="shared" si="298"/>
        <v>0</v>
      </c>
      <c r="H923" s="38"/>
      <c r="I923" s="28">
        <f t="shared" si="280"/>
        <v>0</v>
      </c>
      <c r="J923" s="38">
        <f t="shared" si="298"/>
        <v>0</v>
      </c>
      <c r="K923" s="38">
        <f t="shared" si="298"/>
        <v>0</v>
      </c>
      <c r="L923" s="132"/>
      <c r="M923" s="132"/>
      <c r="N923" s="132"/>
      <c r="O923" s="132"/>
    </row>
    <row r="924" spans="1:15" s="30" customFormat="1" hidden="1">
      <c r="A924" s="27" t="s">
        <v>15</v>
      </c>
      <c r="B924" s="25" t="s">
        <v>242</v>
      </c>
      <c r="C924" s="25" t="s">
        <v>345</v>
      </c>
      <c r="D924" s="32" t="s">
        <v>533</v>
      </c>
      <c r="E924" s="25" t="s">
        <v>75</v>
      </c>
      <c r="F924" s="25" t="s">
        <v>16</v>
      </c>
      <c r="G924" s="38">
        <v>0</v>
      </c>
      <c r="H924" s="38"/>
      <c r="I924" s="28">
        <f t="shared" si="280"/>
        <v>0</v>
      </c>
      <c r="J924" s="53">
        <v>0</v>
      </c>
      <c r="K924" s="53">
        <v>0</v>
      </c>
      <c r="L924" s="132"/>
      <c r="M924" s="132"/>
      <c r="N924" s="132"/>
      <c r="O924" s="132"/>
    </row>
    <row r="925" spans="1:15" s="30" customFormat="1" ht="36" hidden="1">
      <c r="A925" s="52" t="s">
        <v>331</v>
      </c>
      <c r="B925" s="25" t="s">
        <v>242</v>
      </c>
      <c r="C925" s="25" t="s">
        <v>324</v>
      </c>
      <c r="D925" s="32" t="s">
        <v>332</v>
      </c>
      <c r="E925" s="51"/>
      <c r="F925" s="51"/>
      <c r="G925" s="38">
        <f t="shared" ref="G925:J927" si="299">G926</f>
        <v>0</v>
      </c>
      <c r="H925" s="38"/>
      <c r="I925" s="28">
        <f t="shared" si="280"/>
        <v>0</v>
      </c>
      <c r="J925" s="38">
        <f t="shared" si="299"/>
        <v>0</v>
      </c>
      <c r="K925" s="54"/>
      <c r="L925" s="132"/>
      <c r="M925" s="132"/>
      <c r="N925" s="132"/>
      <c r="O925" s="132"/>
    </row>
    <row r="926" spans="1:15" s="30" customFormat="1" ht="24" hidden="1">
      <c r="A926" s="27" t="s">
        <v>72</v>
      </c>
      <c r="B926" s="25" t="s">
        <v>242</v>
      </c>
      <c r="C926" s="25" t="s">
        <v>324</v>
      </c>
      <c r="D926" s="32" t="s">
        <v>332</v>
      </c>
      <c r="E926" s="25" t="s">
        <v>73</v>
      </c>
      <c r="F926" s="25"/>
      <c r="G926" s="38">
        <f t="shared" si="299"/>
        <v>0</v>
      </c>
      <c r="H926" s="38"/>
      <c r="I926" s="28">
        <f t="shared" si="280"/>
        <v>0</v>
      </c>
      <c r="J926" s="38">
        <f t="shared" si="299"/>
        <v>0</v>
      </c>
      <c r="K926" s="54"/>
      <c r="L926" s="132"/>
      <c r="M926" s="132"/>
      <c r="N926" s="132"/>
      <c r="O926" s="132"/>
    </row>
    <row r="927" spans="1:15" s="30" customFormat="1" ht="24" hidden="1">
      <c r="A927" s="27" t="s">
        <v>74</v>
      </c>
      <c r="B927" s="25" t="s">
        <v>242</v>
      </c>
      <c r="C927" s="25" t="s">
        <v>324</v>
      </c>
      <c r="D927" s="32" t="s">
        <v>332</v>
      </c>
      <c r="E927" s="25" t="s">
        <v>75</v>
      </c>
      <c r="F927" s="25"/>
      <c r="G927" s="38">
        <f t="shared" si="299"/>
        <v>0</v>
      </c>
      <c r="H927" s="38"/>
      <c r="I927" s="28">
        <f t="shared" si="280"/>
        <v>0</v>
      </c>
      <c r="J927" s="38">
        <f t="shared" si="299"/>
        <v>0</v>
      </c>
      <c r="K927" s="54"/>
      <c r="L927" s="132"/>
      <c r="M927" s="132"/>
      <c r="N927" s="132"/>
      <c r="O927" s="132"/>
    </row>
    <row r="928" spans="1:15" s="30" customFormat="1" hidden="1">
      <c r="A928" s="27" t="s">
        <v>17</v>
      </c>
      <c r="B928" s="25" t="s">
        <v>242</v>
      </c>
      <c r="C928" s="25" t="s">
        <v>324</v>
      </c>
      <c r="D928" s="32" t="s">
        <v>332</v>
      </c>
      <c r="E928" s="25" t="s">
        <v>75</v>
      </c>
      <c r="F928" s="25" t="s">
        <v>9</v>
      </c>
      <c r="G928" s="53"/>
      <c r="H928" s="53"/>
      <c r="I928" s="28">
        <f t="shared" si="280"/>
        <v>0</v>
      </c>
      <c r="J928" s="38"/>
      <c r="K928" s="54"/>
      <c r="L928" s="132"/>
      <c r="M928" s="132"/>
      <c r="N928" s="132"/>
      <c r="O928" s="132"/>
    </row>
    <row r="929" spans="1:15" s="30" customFormat="1" ht="12" hidden="1" customHeight="1">
      <c r="A929" s="60" t="s">
        <v>333</v>
      </c>
      <c r="B929" s="25" t="s">
        <v>242</v>
      </c>
      <c r="C929" s="25" t="s">
        <v>345</v>
      </c>
      <c r="D929" s="32" t="s">
        <v>334</v>
      </c>
      <c r="E929" s="25"/>
      <c r="F929" s="25"/>
      <c r="G929" s="38">
        <f t="shared" ref="G929:K932" si="300">G930</f>
        <v>0</v>
      </c>
      <c r="H929" s="38"/>
      <c r="I929" s="28">
        <f t="shared" si="280"/>
        <v>0</v>
      </c>
      <c r="J929" s="38">
        <f t="shared" si="300"/>
        <v>0</v>
      </c>
      <c r="K929" s="38">
        <f t="shared" si="300"/>
        <v>0</v>
      </c>
      <c r="L929" s="132"/>
      <c r="M929" s="132"/>
      <c r="N929" s="132"/>
      <c r="O929" s="132"/>
    </row>
    <row r="930" spans="1:15" s="30" customFormat="1" ht="23.25" hidden="1" customHeight="1">
      <c r="A930" s="52" t="s">
        <v>43</v>
      </c>
      <c r="B930" s="25" t="s">
        <v>242</v>
      </c>
      <c r="C930" s="25" t="s">
        <v>345</v>
      </c>
      <c r="D930" s="32" t="s">
        <v>334</v>
      </c>
      <c r="E930" s="25" t="s">
        <v>44</v>
      </c>
      <c r="F930" s="25"/>
      <c r="G930" s="38">
        <f t="shared" si="300"/>
        <v>0</v>
      </c>
      <c r="H930" s="38"/>
      <c r="I930" s="28">
        <f t="shared" si="280"/>
        <v>0</v>
      </c>
      <c r="J930" s="38">
        <f t="shared" si="300"/>
        <v>0</v>
      </c>
      <c r="K930" s="38">
        <f t="shared" si="300"/>
        <v>0</v>
      </c>
      <c r="L930" s="132"/>
      <c r="M930" s="132"/>
      <c r="N930" s="132"/>
      <c r="O930" s="132"/>
    </row>
    <row r="931" spans="1:15" s="30" customFormat="1" ht="36.75" hidden="1" customHeight="1">
      <c r="A931" s="58" t="s">
        <v>304</v>
      </c>
      <c r="B931" s="25" t="s">
        <v>242</v>
      </c>
      <c r="C931" s="25" t="s">
        <v>345</v>
      </c>
      <c r="D931" s="32" t="s">
        <v>334</v>
      </c>
      <c r="E931" s="25" t="s">
        <v>253</v>
      </c>
      <c r="F931" s="25"/>
      <c r="G931" s="38">
        <f t="shared" si="300"/>
        <v>0</v>
      </c>
      <c r="H931" s="38"/>
      <c r="I931" s="28">
        <f t="shared" si="280"/>
        <v>0</v>
      </c>
      <c r="J931" s="38">
        <f t="shared" si="300"/>
        <v>0</v>
      </c>
      <c r="K931" s="38">
        <f t="shared" si="300"/>
        <v>0</v>
      </c>
      <c r="L931" s="132"/>
      <c r="M931" s="132"/>
      <c r="N931" s="132"/>
      <c r="O931" s="132"/>
    </row>
    <row r="932" spans="1:15" s="30" customFormat="1" ht="15.75" hidden="1" customHeight="1">
      <c r="A932" s="58" t="s">
        <v>254</v>
      </c>
      <c r="B932" s="25" t="s">
        <v>242</v>
      </c>
      <c r="C932" s="25" t="s">
        <v>345</v>
      </c>
      <c r="D932" s="32" t="s">
        <v>334</v>
      </c>
      <c r="E932" s="25" t="s">
        <v>255</v>
      </c>
      <c r="F932" s="25"/>
      <c r="G932" s="38">
        <f t="shared" si="300"/>
        <v>0</v>
      </c>
      <c r="H932" s="38"/>
      <c r="I932" s="28">
        <f t="shared" si="280"/>
        <v>0</v>
      </c>
      <c r="J932" s="38">
        <f t="shared" si="300"/>
        <v>0</v>
      </c>
      <c r="K932" s="38">
        <f t="shared" si="300"/>
        <v>0</v>
      </c>
      <c r="L932" s="132"/>
      <c r="M932" s="132"/>
      <c r="N932" s="132"/>
      <c r="O932" s="132"/>
    </row>
    <row r="933" spans="1:15" s="30" customFormat="1" hidden="1">
      <c r="A933" s="58" t="s">
        <v>15</v>
      </c>
      <c r="B933" s="25" t="s">
        <v>242</v>
      </c>
      <c r="C933" s="25" t="s">
        <v>345</v>
      </c>
      <c r="D933" s="32" t="s">
        <v>334</v>
      </c>
      <c r="E933" s="25" t="s">
        <v>255</v>
      </c>
      <c r="F933" s="25" t="s">
        <v>16</v>
      </c>
      <c r="G933" s="38">
        <v>0</v>
      </c>
      <c r="H933" s="38"/>
      <c r="I933" s="28">
        <f t="shared" si="280"/>
        <v>0</v>
      </c>
      <c r="J933" s="38">
        <v>0</v>
      </c>
      <c r="K933" s="53">
        <v>0</v>
      </c>
      <c r="L933" s="132"/>
      <c r="M933" s="132"/>
      <c r="N933" s="132"/>
      <c r="O933" s="132"/>
    </row>
    <row r="934" spans="1:15" s="30" customFormat="1" ht="38.25" hidden="1" customHeight="1">
      <c r="A934" s="107" t="s">
        <v>525</v>
      </c>
      <c r="B934" s="51" t="s">
        <v>242</v>
      </c>
      <c r="C934" s="51" t="s">
        <v>324</v>
      </c>
      <c r="D934" s="51" t="s">
        <v>527</v>
      </c>
      <c r="E934" s="51"/>
      <c r="F934" s="51"/>
      <c r="G934" s="28">
        <f>G935+G940+G946</f>
        <v>0</v>
      </c>
      <c r="H934" s="28"/>
      <c r="I934" s="28">
        <f t="shared" si="280"/>
        <v>0</v>
      </c>
      <c r="J934" s="28">
        <f t="shared" ref="J934:K934" si="301">J935+J940+J946</f>
        <v>0</v>
      </c>
      <c r="K934" s="28">
        <f t="shared" si="301"/>
        <v>0</v>
      </c>
      <c r="L934" s="132"/>
      <c r="M934" s="132"/>
      <c r="N934" s="132"/>
      <c r="O934" s="132"/>
    </row>
    <row r="935" spans="1:15" s="30" customFormat="1" ht="38.25" hidden="1">
      <c r="A935" s="75" t="s">
        <v>526</v>
      </c>
      <c r="B935" s="51" t="s">
        <v>242</v>
      </c>
      <c r="C935" s="51" t="s">
        <v>324</v>
      </c>
      <c r="D935" s="51" t="s">
        <v>528</v>
      </c>
      <c r="E935" s="51"/>
      <c r="F935" s="51"/>
      <c r="G935" s="28">
        <f>G936</f>
        <v>0</v>
      </c>
      <c r="H935" s="28"/>
      <c r="I935" s="28">
        <f t="shared" ref="I935:I998" si="302">G935+H935</f>
        <v>0</v>
      </c>
      <c r="J935" s="28">
        <f t="shared" ref="J935:K935" si="303">J936</f>
        <v>0</v>
      </c>
      <c r="K935" s="28">
        <f t="shared" si="303"/>
        <v>0</v>
      </c>
      <c r="L935" s="132"/>
      <c r="M935" s="132"/>
      <c r="N935" s="132"/>
      <c r="O935" s="132"/>
    </row>
    <row r="936" spans="1:15" s="30" customFormat="1" hidden="1">
      <c r="A936" s="85" t="s">
        <v>132</v>
      </c>
      <c r="B936" s="25" t="s">
        <v>242</v>
      </c>
      <c r="C936" s="25" t="s">
        <v>324</v>
      </c>
      <c r="D936" s="25" t="s">
        <v>534</v>
      </c>
      <c r="E936" s="25"/>
      <c r="F936" s="25"/>
      <c r="G936" s="38">
        <f t="shared" ref="G936:K938" si="304">G937</f>
        <v>0</v>
      </c>
      <c r="H936" s="38"/>
      <c r="I936" s="28">
        <f t="shared" si="302"/>
        <v>0</v>
      </c>
      <c r="J936" s="38">
        <f t="shared" si="304"/>
        <v>0</v>
      </c>
      <c r="K936" s="38">
        <f t="shared" si="304"/>
        <v>0</v>
      </c>
      <c r="L936" s="132"/>
      <c r="M936" s="132"/>
      <c r="N936" s="132"/>
      <c r="O936" s="132"/>
    </row>
    <row r="937" spans="1:15" s="30" customFormat="1" ht="24" hidden="1">
      <c r="A937" s="52" t="s">
        <v>43</v>
      </c>
      <c r="B937" s="25" t="s">
        <v>242</v>
      </c>
      <c r="C937" s="25" t="s">
        <v>324</v>
      </c>
      <c r="D937" s="25" t="s">
        <v>534</v>
      </c>
      <c r="E937" s="25" t="s">
        <v>44</v>
      </c>
      <c r="F937" s="25"/>
      <c r="G937" s="38">
        <f t="shared" si="304"/>
        <v>0</v>
      </c>
      <c r="H937" s="38"/>
      <c r="I937" s="28">
        <f t="shared" si="302"/>
        <v>0</v>
      </c>
      <c r="J937" s="38">
        <f t="shared" si="304"/>
        <v>0</v>
      </c>
      <c r="K937" s="38">
        <f t="shared" si="304"/>
        <v>0</v>
      </c>
      <c r="L937" s="132"/>
      <c r="M937" s="132"/>
      <c r="N937" s="132"/>
      <c r="O937" s="132"/>
    </row>
    <row r="938" spans="1:15" s="30" customFormat="1" ht="36" hidden="1">
      <c r="A938" s="52" t="s">
        <v>45</v>
      </c>
      <c r="B938" s="25" t="s">
        <v>242</v>
      </c>
      <c r="C938" s="25" t="s">
        <v>324</v>
      </c>
      <c r="D938" s="25" t="s">
        <v>534</v>
      </c>
      <c r="E938" s="25" t="s">
        <v>52</v>
      </c>
      <c r="F938" s="25"/>
      <c r="G938" s="38">
        <f t="shared" si="304"/>
        <v>0</v>
      </c>
      <c r="H938" s="38"/>
      <c r="I938" s="28">
        <f t="shared" si="302"/>
        <v>0</v>
      </c>
      <c r="J938" s="38">
        <f t="shared" si="304"/>
        <v>0</v>
      </c>
      <c r="K938" s="38">
        <f t="shared" si="304"/>
        <v>0</v>
      </c>
      <c r="L938" s="132"/>
      <c r="M938" s="132"/>
      <c r="N938" s="132"/>
      <c r="O938" s="132"/>
    </row>
    <row r="939" spans="1:15" s="30" customFormat="1" hidden="1">
      <c r="A939" s="52" t="s">
        <v>15</v>
      </c>
      <c r="B939" s="25" t="s">
        <v>242</v>
      </c>
      <c r="C939" s="25" t="s">
        <v>324</v>
      </c>
      <c r="D939" s="25" t="s">
        <v>534</v>
      </c>
      <c r="E939" s="25" t="s">
        <v>52</v>
      </c>
      <c r="F939" s="25" t="s">
        <v>16</v>
      </c>
      <c r="G939" s="38">
        <f>'[4]Поправки февраль'!$H$1112</f>
        <v>0</v>
      </c>
      <c r="H939" s="38"/>
      <c r="I939" s="28">
        <f t="shared" si="302"/>
        <v>0</v>
      </c>
      <c r="J939" s="38">
        <f>'[4]Поправки февраль'!$K$1112</f>
        <v>0</v>
      </c>
      <c r="K939" s="53">
        <f>'[4]Поправки февраль'!$M$1112</f>
        <v>0</v>
      </c>
      <c r="L939" s="132"/>
      <c r="M939" s="132"/>
      <c r="N939" s="132"/>
      <c r="O939" s="132"/>
    </row>
    <row r="940" spans="1:15" s="30" customFormat="1" ht="38.25" hidden="1">
      <c r="A940" s="75" t="s">
        <v>529</v>
      </c>
      <c r="B940" s="25" t="s">
        <v>242</v>
      </c>
      <c r="C940" s="25" t="s">
        <v>324</v>
      </c>
      <c r="D940" s="25" t="s">
        <v>530</v>
      </c>
      <c r="E940" s="51"/>
      <c r="F940" s="51"/>
      <c r="G940" s="28">
        <f t="shared" ref="G940:K944" si="305">G941</f>
        <v>0</v>
      </c>
      <c r="H940" s="28"/>
      <c r="I940" s="28">
        <f t="shared" si="302"/>
        <v>0</v>
      </c>
      <c r="J940" s="28">
        <f t="shared" si="305"/>
        <v>0</v>
      </c>
      <c r="K940" s="28">
        <f t="shared" si="305"/>
        <v>0</v>
      </c>
      <c r="L940" s="132"/>
      <c r="M940" s="132"/>
      <c r="N940" s="132"/>
      <c r="O940" s="132"/>
    </row>
    <row r="941" spans="1:15" s="30" customFormat="1" ht="23.25" hidden="1" customHeight="1">
      <c r="A941" s="85" t="s">
        <v>335</v>
      </c>
      <c r="B941" s="25" t="s">
        <v>242</v>
      </c>
      <c r="C941" s="25" t="s">
        <v>324</v>
      </c>
      <c r="D941" s="25" t="s">
        <v>536</v>
      </c>
      <c r="E941" s="25"/>
      <c r="F941" s="25"/>
      <c r="G941" s="38">
        <f t="shared" si="305"/>
        <v>0</v>
      </c>
      <c r="H941" s="38"/>
      <c r="I941" s="28">
        <f t="shared" si="302"/>
        <v>0</v>
      </c>
      <c r="J941" s="38">
        <f t="shared" si="305"/>
        <v>0</v>
      </c>
      <c r="K941" s="38">
        <f t="shared" si="305"/>
        <v>0</v>
      </c>
      <c r="L941" s="132"/>
      <c r="M941" s="132"/>
      <c r="N941" s="132"/>
      <c r="O941" s="132"/>
    </row>
    <row r="942" spans="1:15" s="30" customFormat="1" hidden="1">
      <c r="A942" s="85" t="s">
        <v>132</v>
      </c>
      <c r="B942" s="25" t="s">
        <v>242</v>
      </c>
      <c r="C942" s="25" t="s">
        <v>324</v>
      </c>
      <c r="D942" s="25" t="s">
        <v>535</v>
      </c>
      <c r="E942" s="25"/>
      <c r="F942" s="25"/>
      <c r="G942" s="38">
        <f t="shared" si="305"/>
        <v>0</v>
      </c>
      <c r="H942" s="38"/>
      <c r="I942" s="28">
        <f t="shared" si="302"/>
        <v>0</v>
      </c>
      <c r="J942" s="38">
        <f t="shared" si="305"/>
        <v>0</v>
      </c>
      <c r="K942" s="38">
        <f t="shared" si="305"/>
        <v>0</v>
      </c>
      <c r="L942" s="132"/>
      <c r="M942" s="132"/>
      <c r="N942" s="132"/>
      <c r="O942" s="132"/>
    </row>
    <row r="943" spans="1:15" s="30" customFormat="1" ht="28.5" hidden="1" customHeight="1">
      <c r="A943" s="52" t="s">
        <v>43</v>
      </c>
      <c r="B943" s="25" t="s">
        <v>242</v>
      </c>
      <c r="C943" s="25" t="s">
        <v>324</v>
      </c>
      <c r="D943" s="25" t="s">
        <v>535</v>
      </c>
      <c r="E943" s="25" t="s">
        <v>44</v>
      </c>
      <c r="F943" s="25"/>
      <c r="G943" s="38">
        <f t="shared" si="305"/>
        <v>0</v>
      </c>
      <c r="H943" s="38"/>
      <c r="I943" s="28">
        <f t="shared" si="302"/>
        <v>0</v>
      </c>
      <c r="J943" s="38">
        <f t="shared" si="305"/>
        <v>0</v>
      </c>
      <c r="K943" s="38">
        <f t="shared" si="305"/>
        <v>0</v>
      </c>
      <c r="L943" s="132"/>
      <c r="M943" s="132"/>
      <c r="N943" s="132"/>
      <c r="O943" s="132"/>
    </row>
    <row r="944" spans="1:15" s="30" customFormat="1" ht="36" hidden="1">
      <c r="A944" s="52" t="s">
        <v>45</v>
      </c>
      <c r="B944" s="25" t="s">
        <v>242</v>
      </c>
      <c r="C944" s="25" t="s">
        <v>324</v>
      </c>
      <c r="D944" s="25" t="s">
        <v>535</v>
      </c>
      <c r="E944" s="25" t="s">
        <v>52</v>
      </c>
      <c r="F944" s="25"/>
      <c r="G944" s="38">
        <f t="shared" si="305"/>
        <v>0</v>
      </c>
      <c r="H944" s="38"/>
      <c r="I944" s="28">
        <f t="shared" si="302"/>
        <v>0</v>
      </c>
      <c r="J944" s="38">
        <f t="shared" si="305"/>
        <v>0</v>
      </c>
      <c r="K944" s="38">
        <f t="shared" si="305"/>
        <v>0</v>
      </c>
      <c r="L944" s="132"/>
      <c r="M944" s="132"/>
      <c r="N944" s="132"/>
      <c r="O944" s="132"/>
    </row>
    <row r="945" spans="1:15" s="30" customFormat="1" hidden="1">
      <c r="A945" s="52" t="s">
        <v>15</v>
      </c>
      <c r="B945" s="25" t="s">
        <v>242</v>
      </c>
      <c r="C945" s="25" t="s">
        <v>324</v>
      </c>
      <c r="D945" s="25" t="s">
        <v>535</v>
      </c>
      <c r="E945" s="25" t="s">
        <v>52</v>
      </c>
      <c r="F945" s="25" t="s">
        <v>16</v>
      </c>
      <c r="G945" s="38"/>
      <c r="H945" s="38"/>
      <c r="I945" s="28">
        <f t="shared" si="302"/>
        <v>0</v>
      </c>
      <c r="J945" s="38">
        <f>'[3]Бюджет 2025 г 1 чтение'!$I$1113</f>
        <v>0</v>
      </c>
      <c r="K945" s="53">
        <f>'[3]Бюджет 2025 г 1 чтение'!$J$1113</f>
        <v>0</v>
      </c>
      <c r="L945" s="132"/>
      <c r="M945" s="132"/>
      <c r="N945" s="132"/>
      <c r="O945" s="132"/>
    </row>
    <row r="946" spans="1:15" s="30" customFormat="1" ht="47.25" hidden="1" customHeight="1">
      <c r="A946" s="75" t="s">
        <v>559</v>
      </c>
      <c r="B946" s="25" t="s">
        <v>242</v>
      </c>
      <c r="C946" s="25" t="s">
        <v>324</v>
      </c>
      <c r="D946" s="25" t="s">
        <v>531</v>
      </c>
      <c r="E946" s="51"/>
      <c r="F946" s="51"/>
      <c r="G946" s="28">
        <f t="shared" ref="G946:K950" si="306">G947</f>
        <v>0</v>
      </c>
      <c r="H946" s="28"/>
      <c r="I946" s="28">
        <f t="shared" si="302"/>
        <v>0</v>
      </c>
      <c r="J946" s="28">
        <f t="shared" si="306"/>
        <v>0</v>
      </c>
      <c r="K946" s="28">
        <f t="shared" si="306"/>
        <v>0</v>
      </c>
      <c r="L946" s="132"/>
      <c r="M946" s="132"/>
      <c r="N946" s="132"/>
      <c r="O946" s="132"/>
    </row>
    <row r="947" spans="1:15" s="30" customFormat="1" ht="40.5" hidden="1" customHeight="1">
      <c r="A947" s="82" t="s">
        <v>336</v>
      </c>
      <c r="B947" s="25" t="s">
        <v>242</v>
      </c>
      <c r="C947" s="25" t="s">
        <v>324</v>
      </c>
      <c r="D947" s="25" t="s">
        <v>532</v>
      </c>
      <c r="E947" s="25"/>
      <c r="F947" s="25"/>
      <c r="G947" s="38">
        <f t="shared" si="306"/>
        <v>0</v>
      </c>
      <c r="H947" s="38"/>
      <c r="I947" s="28">
        <f t="shared" si="302"/>
        <v>0</v>
      </c>
      <c r="J947" s="38">
        <f t="shared" si="306"/>
        <v>0</v>
      </c>
      <c r="K947" s="38">
        <f t="shared" si="306"/>
        <v>0</v>
      </c>
      <c r="L947" s="132"/>
      <c r="M947" s="132"/>
      <c r="N947" s="132"/>
      <c r="O947" s="132"/>
    </row>
    <row r="948" spans="1:15" s="30" customFormat="1" hidden="1">
      <c r="A948" s="85" t="s">
        <v>132</v>
      </c>
      <c r="B948" s="25" t="s">
        <v>242</v>
      </c>
      <c r="C948" s="25" t="s">
        <v>324</v>
      </c>
      <c r="D948" s="25" t="s">
        <v>537</v>
      </c>
      <c r="E948" s="25"/>
      <c r="F948" s="25"/>
      <c r="G948" s="38">
        <f t="shared" si="306"/>
        <v>0</v>
      </c>
      <c r="H948" s="38"/>
      <c r="I948" s="28">
        <f t="shared" si="302"/>
        <v>0</v>
      </c>
      <c r="J948" s="38">
        <f t="shared" si="306"/>
        <v>0</v>
      </c>
      <c r="K948" s="38">
        <f t="shared" si="306"/>
        <v>0</v>
      </c>
      <c r="L948" s="132"/>
      <c r="M948" s="132"/>
      <c r="N948" s="132"/>
      <c r="O948" s="132"/>
    </row>
    <row r="949" spans="1:15" s="30" customFormat="1" ht="24" hidden="1">
      <c r="A949" s="52" t="s">
        <v>43</v>
      </c>
      <c r="B949" s="25" t="s">
        <v>242</v>
      </c>
      <c r="C949" s="25" t="s">
        <v>324</v>
      </c>
      <c r="D949" s="25" t="s">
        <v>537</v>
      </c>
      <c r="E949" s="25" t="s">
        <v>44</v>
      </c>
      <c r="F949" s="25"/>
      <c r="G949" s="38">
        <f t="shared" si="306"/>
        <v>0</v>
      </c>
      <c r="H949" s="38"/>
      <c r="I949" s="28">
        <f t="shared" si="302"/>
        <v>0</v>
      </c>
      <c r="J949" s="38">
        <f t="shared" si="306"/>
        <v>0</v>
      </c>
      <c r="K949" s="38">
        <f t="shared" si="306"/>
        <v>0</v>
      </c>
      <c r="L949" s="132"/>
      <c r="M949" s="132"/>
      <c r="N949" s="132"/>
      <c r="O949" s="132"/>
    </row>
    <row r="950" spans="1:15" s="30" customFormat="1" ht="36" hidden="1">
      <c r="A950" s="52" t="s">
        <v>45</v>
      </c>
      <c r="B950" s="25" t="s">
        <v>242</v>
      </c>
      <c r="C950" s="25" t="s">
        <v>324</v>
      </c>
      <c r="D950" s="25" t="s">
        <v>537</v>
      </c>
      <c r="E950" s="25" t="s">
        <v>52</v>
      </c>
      <c r="F950" s="25"/>
      <c r="G950" s="38">
        <f t="shared" si="306"/>
        <v>0</v>
      </c>
      <c r="H950" s="38"/>
      <c r="I950" s="28">
        <f t="shared" si="302"/>
        <v>0</v>
      </c>
      <c r="J950" s="38">
        <f t="shared" si="306"/>
        <v>0</v>
      </c>
      <c r="K950" s="38">
        <f t="shared" si="306"/>
        <v>0</v>
      </c>
      <c r="L950" s="132"/>
      <c r="M950" s="132"/>
      <c r="N950" s="132"/>
      <c r="O950" s="132"/>
    </row>
    <row r="951" spans="1:15" s="30" customFormat="1" hidden="1">
      <c r="A951" s="52" t="s">
        <v>15</v>
      </c>
      <c r="B951" s="25" t="s">
        <v>242</v>
      </c>
      <c r="C951" s="25" t="s">
        <v>324</v>
      </c>
      <c r="D951" s="25" t="s">
        <v>537</v>
      </c>
      <c r="E951" s="25" t="s">
        <v>52</v>
      </c>
      <c r="F951" s="25" t="s">
        <v>16</v>
      </c>
      <c r="G951" s="38"/>
      <c r="H951" s="38"/>
      <c r="I951" s="28">
        <f t="shared" si="302"/>
        <v>0</v>
      </c>
      <c r="J951" s="38">
        <f>'[3]Бюджет 2025 г 1 чтение'!$I$1119</f>
        <v>0</v>
      </c>
      <c r="K951" s="53">
        <f>'[3]Бюджет 2025 г 1 чтение'!$J$1119</f>
        <v>0</v>
      </c>
      <c r="L951" s="132"/>
      <c r="M951" s="132"/>
      <c r="N951" s="132"/>
      <c r="O951" s="132"/>
    </row>
    <row r="952" spans="1:15" s="30" customFormat="1" ht="36" hidden="1">
      <c r="A952" s="63" t="s">
        <v>337</v>
      </c>
      <c r="B952" s="51" t="s">
        <v>242</v>
      </c>
      <c r="C952" s="51" t="s">
        <v>324</v>
      </c>
      <c r="D952" s="51" t="s">
        <v>338</v>
      </c>
      <c r="E952" s="51"/>
      <c r="F952" s="51"/>
      <c r="G952" s="38">
        <f t="shared" ref="G952:J956" si="307">G953</f>
        <v>0</v>
      </c>
      <c r="H952" s="38"/>
      <c r="I952" s="28">
        <f t="shared" si="302"/>
        <v>0</v>
      </c>
      <c r="J952" s="38">
        <f t="shared" si="307"/>
        <v>0</v>
      </c>
      <c r="K952" s="54"/>
      <c r="L952" s="132"/>
      <c r="M952" s="132"/>
      <c r="N952" s="132"/>
      <c r="O952" s="132"/>
    </row>
    <row r="953" spans="1:15" s="30" customFormat="1" ht="48" hidden="1">
      <c r="A953" s="67" t="s">
        <v>339</v>
      </c>
      <c r="B953" s="25" t="s">
        <v>242</v>
      </c>
      <c r="C953" s="25" t="s">
        <v>324</v>
      </c>
      <c r="D953" s="25" t="s">
        <v>340</v>
      </c>
      <c r="E953" s="25"/>
      <c r="F953" s="25"/>
      <c r="G953" s="38">
        <f t="shared" si="307"/>
        <v>0</v>
      </c>
      <c r="H953" s="38"/>
      <c r="I953" s="28">
        <f t="shared" si="302"/>
        <v>0</v>
      </c>
      <c r="J953" s="38">
        <f t="shared" si="307"/>
        <v>0</v>
      </c>
      <c r="K953" s="54"/>
      <c r="L953" s="132"/>
      <c r="M953" s="132"/>
      <c r="N953" s="132"/>
      <c r="O953" s="132"/>
    </row>
    <row r="954" spans="1:15" s="30" customFormat="1" hidden="1">
      <c r="A954" s="67" t="s">
        <v>132</v>
      </c>
      <c r="B954" s="25" t="s">
        <v>242</v>
      </c>
      <c r="C954" s="25" t="s">
        <v>324</v>
      </c>
      <c r="D954" s="25" t="s">
        <v>341</v>
      </c>
      <c r="E954" s="25"/>
      <c r="F954" s="25"/>
      <c r="G954" s="38">
        <f t="shared" si="307"/>
        <v>0</v>
      </c>
      <c r="H954" s="38"/>
      <c r="I954" s="28">
        <f t="shared" si="302"/>
        <v>0</v>
      </c>
      <c r="J954" s="38">
        <f t="shared" si="307"/>
        <v>0</v>
      </c>
      <c r="K954" s="54"/>
      <c r="L954" s="132"/>
      <c r="M954" s="132"/>
      <c r="N954" s="132"/>
      <c r="O954" s="132"/>
    </row>
    <row r="955" spans="1:15" s="30" customFormat="1" ht="36" hidden="1">
      <c r="A955" s="58" t="s">
        <v>304</v>
      </c>
      <c r="B955" s="25" t="s">
        <v>242</v>
      </c>
      <c r="C955" s="25" t="s">
        <v>324</v>
      </c>
      <c r="D955" s="25" t="s">
        <v>341</v>
      </c>
      <c r="E955" s="25" t="s">
        <v>253</v>
      </c>
      <c r="F955" s="25"/>
      <c r="G955" s="38">
        <f t="shared" si="307"/>
        <v>0</v>
      </c>
      <c r="H955" s="38"/>
      <c r="I955" s="28">
        <f t="shared" si="302"/>
        <v>0</v>
      </c>
      <c r="J955" s="38">
        <f t="shared" si="307"/>
        <v>0</v>
      </c>
      <c r="K955" s="54"/>
      <c r="L955" s="132"/>
      <c r="M955" s="132"/>
      <c r="N955" s="132"/>
      <c r="O955" s="132"/>
    </row>
    <row r="956" spans="1:15" s="30" customFormat="1" hidden="1">
      <c r="A956" s="58" t="s">
        <v>254</v>
      </c>
      <c r="B956" s="25" t="s">
        <v>242</v>
      </c>
      <c r="C956" s="25" t="s">
        <v>324</v>
      </c>
      <c r="D956" s="25" t="s">
        <v>341</v>
      </c>
      <c r="E956" s="25" t="s">
        <v>255</v>
      </c>
      <c r="F956" s="25"/>
      <c r="G956" s="38">
        <f t="shared" si="307"/>
        <v>0</v>
      </c>
      <c r="H956" s="38"/>
      <c r="I956" s="28">
        <f t="shared" si="302"/>
        <v>0</v>
      </c>
      <c r="J956" s="38">
        <f t="shared" si="307"/>
        <v>0</v>
      </c>
      <c r="K956" s="54"/>
      <c r="L956" s="132"/>
      <c r="M956" s="132"/>
      <c r="N956" s="132"/>
      <c r="O956" s="132"/>
    </row>
    <row r="957" spans="1:15" s="30" customFormat="1" hidden="1">
      <c r="A957" s="58" t="s">
        <v>560</v>
      </c>
      <c r="B957" s="25" t="s">
        <v>242</v>
      </c>
      <c r="C957" s="25" t="s">
        <v>324</v>
      </c>
      <c r="D957" s="25" t="s">
        <v>341</v>
      </c>
      <c r="E957" s="25" t="s">
        <v>255</v>
      </c>
      <c r="F957" s="25" t="s">
        <v>16</v>
      </c>
      <c r="G957" s="38"/>
      <c r="H957" s="38"/>
      <c r="I957" s="28">
        <f t="shared" si="302"/>
        <v>0</v>
      </c>
      <c r="J957" s="38"/>
      <c r="K957" s="54"/>
      <c r="L957" s="132"/>
      <c r="M957" s="132"/>
      <c r="N957" s="132"/>
      <c r="O957" s="132"/>
    </row>
    <row r="958" spans="1:15" s="30" customFormat="1" ht="33.75" customHeight="1">
      <c r="A958" s="63" t="s">
        <v>669</v>
      </c>
      <c r="B958" s="51" t="s">
        <v>242</v>
      </c>
      <c r="C958" s="51" t="s">
        <v>324</v>
      </c>
      <c r="D958" s="51" t="s">
        <v>342</v>
      </c>
      <c r="E958" s="51"/>
      <c r="F958" s="51"/>
      <c r="G958" s="38">
        <f t="shared" ref="G958:K962" si="308">G959</f>
        <v>72.099999999999994</v>
      </c>
      <c r="H958" s="38">
        <f t="shared" si="308"/>
        <v>0</v>
      </c>
      <c r="I958" s="28">
        <f t="shared" si="302"/>
        <v>72.099999999999994</v>
      </c>
      <c r="J958" s="38">
        <f t="shared" si="308"/>
        <v>73.7</v>
      </c>
      <c r="K958" s="38">
        <f t="shared" si="308"/>
        <v>0</v>
      </c>
      <c r="L958" s="132"/>
      <c r="M958" s="132"/>
      <c r="N958" s="132"/>
      <c r="O958" s="132"/>
    </row>
    <row r="959" spans="1:15" s="30" customFormat="1" ht="47.25" customHeight="1">
      <c r="A959" s="67" t="s">
        <v>670</v>
      </c>
      <c r="B959" s="25" t="s">
        <v>242</v>
      </c>
      <c r="C959" s="25" t="s">
        <v>324</v>
      </c>
      <c r="D959" s="25" t="s">
        <v>343</v>
      </c>
      <c r="E959" s="25"/>
      <c r="F959" s="25"/>
      <c r="G959" s="38">
        <f t="shared" si="308"/>
        <v>72.099999999999994</v>
      </c>
      <c r="H959" s="38">
        <f t="shared" si="308"/>
        <v>0</v>
      </c>
      <c r="I959" s="28">
        <f t="shared" si="302"/>
        <v>72.099999999999994</v>
      </c>
      <c r="J959" s="38">
        <f t="shared" si="308"/>
        <v>73.7</v>
      </c>
      <c r="K959" s="38">
        <f t="shared" si="308"/>
        <v>0</v>
      </c>
      <c r="L959" s="132"/>
      <c r="M959" s="132"/>
      <c r="N959" s="132"/>
      <c r="O959" s="132"/>
    </row>
    <row r="960" spans="1:15" s="30" customFormat="1" ht="13.5" customHeight="1">
      <c r="A960" s="67" t="s">
        <v>132</v>
      </c>
      <c r="B960" s="25" t="s">
        <v>242</v>
      </c>
      <c r="C960" s="25" t="s">
        <v>324</v>
      </c>
      <c r="D960" s="25" t="s">
        <v>653</v>
      </c>
      <c r="E960" s="25"/>
      <c r="F960" s="25"/>
      <c r="G960" s="38">
        <f t="shared" si="308"/>
        <v>72.099999999999994</v>
      </c>
      <c r="H960" s="38">
        <f t="shared" si="308"/>
        <v>0</v>
      </c>
      <c r="I960" s="28">
        <f t="shared" si="302"/>
        <v>72.099999999999994</v>
      </c>
      <c r="J960" s="38">
        <f t="shared" si="308"/>
        <v>73.7</v>
      </c>
      <c r="K960" s="38">
        <f t="shared" si="308"/>
        <v>0</v>
      </c>
      <c r="L960" s="132"/>
      <c r="M960" s="132"/>
      <c r="N960" s="132"/>
      <c r="O960" s="132"/>
    </row>
    <row r="961" spans="1:15" s="30" customFormat="1" ht="33.75" customHeight="1">
      <c r="A961" s="58" t="s">
        <v>304</v>
      </c>
      <c r="B961" s="25" t="s">
        <v>242</v>
      </c>
      <c r="C961" s="25" t="s">
        <v>324</v>
      </c>
      <c r="D961" s="25" t="s">
        <v>653</v>
      </c>
      <c r="E961" s="25" t="s">
        <v>253</v>
      </c>
      <c r="F961" s="25"/>
      <c r="G961" s="38">
        <f t="shared" si="308"/>
        <v>72.099999999999994</v>
      </c>
      <c r="H961" s="38">
        <f t="shared" si="308"/>
        <v>0</v>
      </c>
      <c r="I961" s="28">
        <f t="shared" si="302"/>
        <v>72.099999999999994</v>
      </c>
      <c r="J961" s="38">
        <f t="shared" si="308"/>
        <v>73.7</v>
      </c>
      <c r="K961" s="38">
        <f t="shared" si="308"/>
        <v>0</v>
      </c>
      <c r="L961" s="132"/>
      <c r="M961" s="132"/>
      <c r="N961" s="132"/>
      <c r="O961" s="132"/>
    </row>
    <row r="962" spans="1:15" s="30" customFormat="1" ht="16.5" customHeight="1">
      <c r="A962" s="58" t="s">
        <v>254</v>
      </c>
      <c r="B962" s="25" t="s">
        <v>242</v>
      </c>
      <c r="C962" s="25" t="s">
        <v>324</v>
      </c>
      <c r="D962" s="25" t="s">
        <v>653</v>
      </c>
      <c r="E962" s="25" t="s">
        <v>255</v>
      </c>
      <c r="F962" s="25"/>
      <c r="G962" s="38">
        <f t="shared" si="308"/>
        <v>72.099999999999994</v>
      </c>
      <c r="H962" s="38">
        <f t="shared" si="308"/>
        <v>0</v>
      </c>
      <c r="I962" s="28">
        <f t="shared" si="302"/>
        <v>72.099999999999994</v>
      </c>
      <c r="J962" s="38">
        <f t="shared" si="308"/>
        <v>73.7</v>
      </c>
      <c r="K962" s="38">
        <f t="shared" si="308"/>
        <v>0</v>
      </c>
      <c r="L962" s="132"/>
      <c r="M962" s="132"/>
      <c r="N962" s="132"/>
      <c r="O962" s="132"/>
    </row>
    <row r="963" spans="1:15" s="30" customFormat="1">
      <c r="A963" s="58" t="s">
        <v>560</v>
      </c>
      <c r="B963" s="25" t="s">
        <v>242</v>
      </c>
      <c r="C963" s="25" t="s">
        <v>324</v>
      </c>
      <c r="D963" s="25" t="s">
        <v>653</v>
      </c>
      <c r="E963" s="25" t="s">
        <v>255</v>
      </c>
      <c r="F963" s="25" t="s">
        <v>16</v>
      </c>
      <c r="G963" s="38">
        <f>'[1]Бюджет 2026 г 1 чт расчет (2)'!$H$1136</f>
        <v>72.099999999999994</v>
      </c>
      <c r="H963" s="38"/>
      <c r="I963" s="28">
        <f t="shared" si="302"/>
        <v>72.099999999999994</v>
      </c>
      <c r="J963" s="53">
        <f>'[1]Бюджет 2026 г 1 чт расчет (2)'!$I$1136</f>
        <v>73.7</v>
      </c>
      <c r="K963" s="53">
        <f>'[1]Бюджет 2026 г 1 чт расчет (2)'!$K$1136</f>
        <v>0</v>
      </c>
      <c r="L963" s="132"/>
      <c r="M963" s="132"/>
      <c r="N963" s="132"/>
      <c r="O963" s="132"/>
    </row>
    <row r="964" spans="1:15" s="30" customFormat="1" ht="25.5" hidden="1">
      <c r="A964" s="16" t="s">
        <v>24</v>
      </c>
      <c r="B964" s="19" t="s">
        <v>242</v>
      </c>
      <c r="C964" s="19" t="s">
        <v>324</v>
      </c>
      <c r="D964" s="25" t="s">
        <v>25</v>
      </c>
      <c r="E964" s="19"/>
      <c r="F964" s="19"/>
      <c r="G964" s="38">
        <f>G965+G973</f>
        <v>0</v>
      </c>
      <c r="H964" s="38"/>
      <c r="I964" s="28">
        <f t="shared" si="302"/>
        <v>0</v>
      </c>
      <c r="J964" s="38">
        <f t="shared" ref="J964:K964" si="309">J965+J973</f>
        <v>0</v>
      </c>
      <c r="K964" s="38">
        <f t="shared" si="309"/>
        <v>0</v>
      </c>
      <c r="L964" s="132"/>
      <c r="M964" s="132"/>
      <c r="N964" s="132"/>
      <c r="O964" s="132"/>
    </row>
    <row r="965" spans="1:15" s="30" customFormat="1" hidden="1">
      <c r="A965" s="26" t="s">
        <v>330</v>
      </c>
      <c r="B965" s="25" t="s">
        <v>242</v>
      </c>
      <c r="C965" s="25" t="s">
        <v>324</v>
      </c>
      <c r="D965" s="32" t="s">
        <v>588</v>
      </c>
      <c r="E965" s="51"/>
      <c r="F965" s="51"/>
      <c r="G965" s="38">
        <f>G966</f>
        <v>0</v>
      </c>
      <c r="H965" s="38"/>
      <c r="I965" s="28">
        <f t="shared" si="302"/>
        <v>0</v>
      </c>
      <c r="J965" s="38">
        <f t="shared" ref="J965:K967" si="310">J966</f>
        <v>0</v>
      </c>
      <c r="K965" s="38">
        <f t="shared" si="310"/>
        <v>0</v>
      </c>
      <c r="L965" s="132"/>
      <c r="M965" s="132"/>
      <c r="N965" s="132"/>
      <c r="O965" s="132"/>
    </row>
    <row r="966" spans="1:15" s="30" customFormat="1" ht="24" hidden="1">
      <c r="A966" s="27" t="s">
        <v>72</v>
      </c>
      <c r="B966" s="25" t="s">
        <v>242</v>
      </c>
      <c r="C966" s="25" t="s">
        <v>324</v>
      </c>
      <c r="D966" s="32" t="s">
        <v>588</v>
      </c>
      <c r="E966" s="25" t="s">
        <v>73</v>
      </c>
      <c r="F966" s="25"/>
      <c r="G966" s="38">
        <f>G967</f>
        <v>0</v>
      </c>
      <c r="H966" s="38"/>
      <c r="I966" s="28">
        <f t="shared" si="302"/>
        <v>0</v>
      </c>
      <c r="J966" s="38">
        <f t="shared" si="310"/>
        <v>0</v>
      </c>
      <c r="K966" s="38">
        <f t="shared" si="310"/>
        <v>0</v>
      </c>
      <c r="L966" s="132"/>
      <c r="M966" s="132"/>
      <c r="N966" s="132"/>
      <c r="O966" s="132"/>
    </row>
    <row r="967" spans="1:15" s="30" customFormat="1" ht="24" hidden="1">
      <c r="A967" s="27" t="s">
        <v>74</v>
      </c>
      <c r="B967" s="25" t="s">
        <v>242</v>
      </c>
      <c r="C967" s="25" t="s">
        <v>324</v>
      </c>
      <c r="D967" s="32" t="s">
        <v>588</v>
      </c>
      <c r="E967" s="25" t="s">
        <v>75</v>
      </c>
      <c r="F967" s="25"/>
      <c r="G967" s="38">
        <f>G968</f>
        <v>0</v>
      </c>
      <c r="H967" s="38"/>
      <c r="I967" s="28">
        <f t="shared" si="302"/>
        <v>0</v>
      </c>
      <c r="J967" s="38">
        <f t="shared" si="310"/>
        <v>0</v>
      </c>
      <c r="K967" s="38">
        <f t="shared" si="310"/>
        <v>0</v>
      </c>
      <c r="L967" s="132"/>
      <c r="M967" s="132"/>
      <c r="N967" s="132"/>
      <c r="O967" s="132"/>
    </row>
    <row r="968" spans="1:15" s="30" customFormat="1" hidden="1">
      <c r="A968" s="27" t="s">
        <v>15</v>
      </c>
      <c r="B968" s="25" t="s">
        <v>242</v>
      </c>
      <c r="C968" s="25" t="s">
        <v>324</v>
      </c>
      <c r="D968" s="32" t="s">
        <v>588</v>
      </c>
      <c r="E968" s="25" t="s">
        <v>75</v>
      </c>
      <c r="F968" s="25" t="s">
        <v>16</v>
      </c>
      <c r="G968" s="38">
        <f>'[3]Бюджет 2025 г 1 чтение'!$H$1136</f>
        <v>0</v>
      </c>
      <c r="H968" s="38"/>
      <c r="I968" s="28">
        <f t="shared" si="302"/>
        <v>0</v>
      </c>
      <c r="J968" s="53">
        <f>'[3]Бюджет 2025 г 1 чтение'!$I$1136</f>
        <v>0</v>
      </c>
      <c r="K968" s="53">
        <f>'[3]Бюджет 2025 г 1 чтение'!$J$1136</f>
        <v>0</v>
      </c>
      <c r="L968" s="132"/>
      <c r="M968" s="132"/>
      <c r="N968" s="132"/>
      <c r="O968" s="132"/>
    </row>
    <row r="969" spans="1:15" s="30" customFormat="1" ht="36" hidden="1">
      <c r="A969" s="52" t="s">
        <v>331</v>
      </c>
      <c r="B969" s="25" t="s">
        <v>242</v>
      </c>
      <c r="C969" s="25" t="s">
        <v>324</v>
      </c>
      <c r="D969" s="32" t="s">
        <v>332</v>
      </c>
      <c r="E969" s="51"/>
      <c r="F969" s="51"/>
      <c r="G969" s="38"/>
      <c r="H969" s="38"/>
      <c r="I969" s="28">
        <f t="shared" si="302"/>
        <v>0</v>
      </c>
      <c r="J969" s="53"/>
      <c r="K969" s="53"/>
      <c r="L969" s="132"/>
      <c r="M969" s="132"/>
      <c r="N969" s="132"/>
      <c r="O969" s="132"/>
    </row>
    <row r="970" spans="1:15" s="30" customFormat="1" ht="24" hidden="1">
      <c r="A970" s="27" t="s">
        <v>72</v>
      </c>
      <c r="B970" s="25" t="s">
        <v>242</v>
      </c>
      <c r="C970" s="25" t="s">
        <v>324</v>
      </c>
      <c r="D970" s="32" t="s">
        <v>332</v>
      </c>
      <c r="E970" s="25" t="s">
        <v>73</v>
      </c>
      <c r="F970" s="25"/>
      <c r="G970" s="38"/>
      <c r="H970" s="38"/>
      <c r="I970" s="28">
        <f t="shared" si="302"/>
        <v>0</v>
      </c>
      <c r="J970" s="53"/>
      <c r="K970" s="53"/>
      <c r="L970" s="132"/>
      <c r="M970" s="132"/>
      <c r="N970" s="132"/>
      <c r="O970" s="132"/>
    </row>
    <row r="971" spans="1:15" s="30" customFormat="1" ht="24" hidden="1">
      <c r="A971" s="27" t="s">
        <v>74</v>
      </c>
      <c r="B971" s="25" t="s">
        <v>242</v>
      </c>
      <c r="C971" s="25" t="s">
        <v>324</v>
      </c>
      <c r="D971" s="32" t="s">
        <v>332</v>
      </c>
      <c r="E971" s="25" t="s">
        <v>75</v>
      </c>
      <c r="F971" s="25"/>
      <c r="G971" s="38"/>
      <c r="H971" s="38"/>
      <c r="I971" s="28">
        <f t="shared" si="302"/>
        <v>0</v>
      </c>
      <c r="J971" s="53"/>
      <c r="K971" s="53"/>
      <c r="L971" s="132"/>
      <c r="M971" s="132"/>
      <c r="N971" s="132"/>
      <c r="O971" s="132"/>
    </row>
    <row r="972" spans="1:15" s="30" customFormat="1" hidden="1">
      <c r="A972" s="27" t="s">
        <v>17</v>
      </c>
      <c r="B972" s="25" t="s">
        <v>242</v>
      </c>
      <c r="C972" s="25" t="s">
        <v>324</v>
      </c>
      <c r="D972" s="32" t="s">
        <v>332</v>
      </c>
      <c r="E972" s="25" t="s">
        <v>75</v>
      </c>
      <c r="F972" s="25" t="s">
        <v>9</v>
      </c>
      <c r="G972" s="38"/>
      <c r="H972" s="38"/>
      <c r="I972" s="28">
        <f t="shared" si="302"/>
        <v>0</v>
      </c>
      <c r="J972" s="53"/>
      <c r="K972" s="53"/>
      <c r="L972" s="132"/>
      <c r="M972" s="132"/>
      <c r="N972" s="132"/>
      <c r="O972" s="132"/>
    </row>
    <row r="973" spans="1:15" s="30" customFormat="1" hidden="1">
      <c r="A973" s="60" t="s">
        <v>333</v>
      </c>
      <c r="B973" s="25" t="s">
        <v>242</v>
      </c>
      <c r="C973" s="25" t="s">
        <v>324</v>
      </c>
      <c r="D973" s="32" t="s">
        <v>347</v>
      </c>
      <c r="E973" s="25"/>
      <c r="F973" s="25"/>
      <c r="G973" s="38">
        <f>G974</f>
        <v>0</v>
      </c>
      <c r="H973" s="38"/>
      <c r="I973" s="28">
        <f t="shared" si="302"/>
        <v>0</v>
      </c>
      <c r="J973" s="38">
        <f t="shared" ref="J973:K976" si="311">J974</f>
        <v>0</v>
      </c>
      <c r="K973" s="38">
        <f t="shared" si="311"/>
        <v>0</v>
      </c>
      <c r="L973" s="132"/>
      <c r="M973" s="132"/>
      <c r="N973" s="132"/>
      <c r="O973" s="132"/>
    </row>
    <row r="974" spans="1:15" s="30" customFormat="1" ht="24" hidden="1">
      <c r="A974" s="52" t="s">
        <v>43</v>
      </c>
      <c r="B974" s="25" t="s">
        <v>242</v>
      </c>
      <c r="C974" s="25" t="s">
        <v>324</v>
      </c>
      <c r="D974" s="32" t="s">
        <v>347</v>
      </c>
      <c r="E974" s="25" t="s">
        <v>44</v>
      </c>
      <c r="F974" s="25"/>
      <c r="G974" s="38">
        <f>G975</f>
        <v>0</v>
      </c>
      <c r="H974" s="38"/>
      <c r="I974" s="28">
        <f t="shared" si="302"/>
        <v>0</v>
      </c>
      <c r="J974" s="38">
        <f t="shared" si="311"/>
        <v>0</v>
      </c>
      <c r="K974" s="38">
        <f t="shared" si="311"/>
        <v>0</v>
      </c>
      <c r="L974" s="132"/>
      <c r="M974" s="132"/>
      <c r="N974" s="132"/>
      <c r="O974" s="132"/>
    </row>
    <row r="975" spans="1:15" s="30" customFormat="1" ht="36" hidden="1">
      <c r="A975" s="58" t="s">
        <v>304</v>
      </c>
      <c r="B975" s="25" t="s">
        <v>242</v>
      </c>
      <c r="C975" s="25" t="s">
        <v>324</v>
      </c>
      <c r="D975" s="32" t="s">
        <v>347</v>
      </c>
      <c r="E975" s="25" t="s">
        <v>253</v>
      </c>
      <c r="F975" s="25"/>
      <c r="G975" s="38">
        <f>G976</f>
        <v>0</v>
      </c>
      <c r="H975" s="38"/>
      <c r="I975" s="28">
        <f t="shared" si="302"/>
        <v>0</v>
      </c>
      <c r="J975" s="38">
        <f t="shared" si="311"/>
        <v>0</v>
      </c>
      <c r="K975" s="38">
        <f t="shared" si="311"/>
        <v>0</v>
      </c>
      <c r="L975" s="132"/>
      <c r="M975" s="132"/>
      <c r="N975" s="132"/>
      <c r="O975" s="132"/>
    </row>
    <row r="976" spans="1:15" s="30" customFormat="1" hidden="1">
      <c r="A976" s="58" t="s">
        <v>254</v>
      </c>
      <c r="B976" s="25" t="s">
        <v>242</v>
      </c>
      <c r="C976" s="25" t="s">
        <v>324</v>
      </c>
      <c r="D976" s="32" t="s">
        <v>347</v>
      </c>
      <c r="E976" s="25" t="s">
        <v>255</v>
      </c>
      <c r="F976" s="25"/>
      <c r="G976" s="38">
        <f>G977</f>
        <v>0</v>
      </c>
      <c r="H976" s="38"/>
      <c r="I976" s="28">
        <f t="shared" si="302"/>
        <v>0</v>
      </c>
      <c r="J976" s="38">
        <f t="shared" si="311"/>
        <v>0</v>
      </c>
      <c r="K976" s="38">
        <f t="shared" si="311"/>
        <v>0</v>
      </c>
      <c r="L976" s="132"/>
      <c r="M976" s="132"/>
      <c r="N976" s="132"/>
      <c r="O976" s="132"/>
    </row>
    <row r="977" spans="1:15" s="30" customFormat="1" hidden="1">
      <c r="A977" s="58" t="s">
        <v>15</v>
      </c>
      <c r="B977" s="25" t="s">
        <v>242</v>
      </c>
      <c r="C977" s="25" t="s">
        <v>324</v>
      </c>
      <c r="D977" s="32" t="s">
        <v>347</v>
      </c>
      <c r="E977" s="25" t="s">
        <v>255</v>
      </c>
      <c r="F977" s="25" t="s">
        <v>16</v>
      </c>
      <c r="G977" s="38">
        <f>'[3]Бюджет 2025 г 1 чтение'!$H$1145</f>
        <v>0</v>
      </c>
      <c r="H977" s="38"/>
      <c r="I977" s="28">
        <f t="shared" si="302"/>
        <v>0</v>
      </c>
      <c r="J977" s="53">
        <f>'[3]Бюджет 2025 г 1 чтение'!$I$1145</f>
        <v>0</v>
      </c>
      <c r="K977" s="53">
        <f>'[3]Бюджет 2025 г 1 чтение'!$J$1145</f>
        <v>0</v>
      </c>
      <c r="L977" s="132"/>
      <c r="M977" s="132"/>
      <c r="N977" s="132"/>
      <c r="O977" s="132"/>
    </row>
    <row r="978" spans="1:15" s="30" customFormat="1" ht="14.25" customHeight="1">
      <c r="A978" s="50" t="s">
        <v>344</v>
      </c>
      <c r="B978" s="51" t="s">
        <v>242</v>
      </c>
      <c r="C978" s="51" t="s">
        <v>345</v>
      </c>
      <c r="D978" s="51"/>
      <c r="E978" s="51"/>
      <c r="F978" s="51"/>
      <c r="G978" s="28">
        <f>G999+G979</f>
        <v>8041.6333333333332</v>
      </c>
      <c r="H978" s="28">
        <f>H999+H979</f>
        <v>0</v>
      </c>
      <c r="I978" s="28">
        <f t="shared" si="302"/>
        <v>8041.6333333333332</v>
      </c>
      <c r="J978" s="28">
        <f t="shared" ref="J978:K978" si="312">J999+J979</f>
        <v>6583.7</v>
      </c>
      <c r="K978" s="28">
        <f t="shared" si="312"/>
        <v>6684.4</v>
      </c>
      <c r="L978" s="132"/>
      <c r="M978" s="132"/>
      <c r="N978" s="132"/>
      <c r="O978" s="132"/>
    </row>
    <row r="979" spans="1:15" s="30" customFormat="1" ht="26.25" customHeight="1">
      <c r="A979" s="50" t="s">
        <v>325</v>
      </c>
      <c r="B979" s="51" t="s">
        <v>242</v>
      </c>
      <c r="C979" s="51" t="s">
        <v>345</v>
      </c>
      <c r="D979" s="51" t="s">
        <v>246</v>
      </c>
      <c r="E979" s="51"/>
      <c r="F979" s="51"/>
      <c r="G979" s="38">
        <f>G980</f>
        <v>1877.4</v>
      </c>
      <c r="H979" s="38">
        <f>H980</f>
        <v>0</v>
      </c>
      <c r="I979" s="28">
        <f t="shared" si="302"/>
        <v>1877.4</v>
      </c>
      <c r="J979" s="38">
        <f t="shared" ref="G979:K980" si="313">J980</f>
        <v>1012.4</v>
      </c>
      <c r="K979" s="38">
        <f t="shared" si="313"/>
        <v>1012.4</v>
      </c>
      <c r="L979" s="132"/>
      <c r="M979" s="132"/>
      <c r="N979" s="132"/>
      <c r="O979" s="132"/>
    </row>
    <row r="980" spans="1:15" s="30" customFormat="1" ht="43.5" customHeight="1">
      <c r="A980" s="95" t="s">
        <v>326</v>
      </c>
      <c r="B980" s="51" t="s">
        <v>242</v>
      </c>
      <c r="C980" s="51" t="s">
        <v>345</v>
      </c>
      <c r="D980" s="51" t="s">
        <v>248</v>
      </c>
      <c r="E980" s="51"/>
      <c r="F980" s="51"/>
      <c r="G980" s="38">
        <f t="shared" si="313"/>
        <v>1877.4</v>
      </c>
      <c r="H980" s="38">
        <f t="shared" si="313"/>
        <v>0</v>
      </c>
      <c r="I980" s="28">
        <f t="shared" si="302"/>
        <v>1877.4</v>
      </c>
      <c r="J980" s="38">
        <f t="shared" si="313"/>
        <v>1012.4</v>
      </c>
      <c r="K980" s="38">
        <f t="shared" si="313"/>
        <v>1012.4</v>
      </c>
      <c r="L980" s="132"/>
      <c r="M980" s="132"/>
      <c r="N980" s="132"/>
      <c r="O980" s="132"/>
    </row>
    <row r="981" spans="1:15" s="30" customFormat="1" ht="37.5" customHeight="1">
      <c r="A981" s="106" t="s">
        <v>327</v>
      </c>
      <c r="B981" s="51" t="s">
        <v>242</v>
      </c>
      <c r="C981" s="51" t="s">
        <v>345</v>
      </c>
      <c r="D981" s="51" t="s">
        <v>328</v>
      </c>
      <c r="E981" s="51"/>
      <c r="F981" s="51"/>
      <c r="G981" s="38">
        <f>G982+G991</f>
        <v>1877.4</v>
      </c>
      <c r="H981" s="38">
        <f>H982+H991</f>
        <v>0</v>
      </c>
      <c r="I981" s="28">
        <f t="shared" si="302"/>
        <v>1877.4</v>
      </c>
      <c r="J981" s="38">
        <f t="shared" ref="J981:K981" si="314">J982+J991</f>
        <v>1012.4</v>
      </c>
      <c r="K981" s="38">
        <f t="shared" si="314"/>
        <v>1012.4</v>
      </c>
      <c r="L981" s="132"/>
      <c r="M981" s="132"/>
      <c r="N981" s="132"/>
      <c r="O981" s="132"/>
    </row>
    <row r="982" spans="1:15" s="30" customFormat="1">
      <c r="A982" s="27" t="s">
        <v>329</v>
      </c>
      <c r="B982" s="25" t="s">
        <v>242</v>
      </c>
      <c r="C982" s="25" t="s">
        <v>345</v>
      </c>
      <c r="D982" s="32" t="s">
        <v>328</v>
      </c>
      <c r="E982" s="51"/>
      <c r="F982" s="51"/>
      <c r="G982" s="38">
        <f>G983+G987</f>
        <v>304.2</v>
      </c>
      <c r="H982" s="38">
        <f>H983+H987</f>
        <v>0</v>
      </c>
      <c r="I982" s="28">
        <f t="shared" si="302"/>
        <v>304.2</v>
      </c>
      <c r="J982" s="38">
        <f t="shared" ref="J982:K982" si="315">J983+J987</f>
        <v>150</v>
      </c>
      <c r="K982" s="38">
        <f t="shared" si="315"/>
        <v>150</v>
      </c>
      <c r="L982" s="132"/>
      <c r="M982" s="132"/>
      <c r="N982" s="132"/>
      <c r="O982" s="132"/>
    </row>
    <row r="983" spans="1:15" s="30" customFormat="1">
      <c r="A983" s="26" t="s">
        <v>330</v>
      </c>
      <c r="B983" s="25" t="s">
        <v>242</v>
      </c>
      <c r="C983" s="25" t="s">
        <v>345</v>
      </c>
      <c r="D983" s="32" t="s">
        <v>533</v>
      </c>
      <c r="E983" s="51"/>
      <c r="F983" s="51"/>
      <c r="G983" s="38">
        <f t="shared" ref="G983:K985" si="316">G984</f>
        <v>304.2</v>
      </c>
      <c r="H983" s="38">
        <f t="shared" si="316"/>
        <v>0</v>
      </c>
      <c r="I983" s="28">
        <f t="shared" si="302"/>
        <v>304.2</v>
      </c>
      <c r="J983" s="38">
        <f t="shared" si="316"/>
        <v>150</v>
      </c>
      <c r="K983" s="38">
        <f t="shared" si="316"/>
        <v>150</v>
      </c>
      <c r="L983" s="132"/>
      <c r="M983" s="132"/>
      <c r="N983" s="132"/>
      <c r="O983" s="132"/>
    </row>
    <row r="984" spans="1:15" s="30" customFormat="1" ht="24">
      <c r="A984" s="27" t="s">
        <v>72</v>
      </c>
      <c r="B984" s="25" t="s">
        <v>242</v>
      </c>
      <c r="C984" s="25" t="s">
        <v>345</v>
      </c>
      <c r="D984" s="32" t="s">
        <v>533</v>
      </c>
      <c r="E984" s="25" t="s">
        <v>73</v>
      </c>
      <c r="F984" s="25"/>
      <c r="G984" s="38">
        <f t="shared" si="316"/>
        <v>304.2</v>
      </c>
      <c r="H984" s="38">
        <f t="shared" si="316"/>
        <v>0</v>
      </c>
      <c r="I984" s="28">
        <f t="shared" si="302"/>
        <v>304.2</v>
      </c>
      <c r="J984" s="38">
        <f t="shared" si="316"/>
        <v>150</v>
      </c>
      <c r="K984" s="38">
        <f t="shared" si="316"/>
        <v>150</v>
      </c>
      <c r="L984" s="132"/>
      <c r="M984" s="132"/>
      <c r="N984" s="132"/>
      <c r="O984" s="132"/>
    </row>
    <row r="985" spans="1:15" s="30" customFormat="1" ht="24">
      <c r="A985" s="27" t="s">
        <v>74</v>
      </c>
      <c r="B985" s="25" t="s">
        <v>242</v>
      </c>
      <c r="C985" s="25" t="s">
        <v>345</v>
      </c>
      <c r="D985" s="32" t="s">
        <v>533</v>
      </c>
      <c r="E985" s="25" t="s">
        <v>75</v>
      </c>
      <c r="F985" s="25"/>
      <c r="G985" s="38">
        <f t="shared" si="316"/>
        <v>304.2</v>
      </c>
      <c r="H985" s="38">
        <f t="shared" si="316"/>
        <v>0</v>
      </c>
      <c r="I985" s="28">
        <f t="shared" si="302"/>
        <v>304.2</v>
      </c>
      <c r="J985" s="38">
        <f t="shared" si="316"/>
        <v>150</v>
      </c>
      <c r="K985" s="38">
        <f t="shared" si="316"/>
        <v>150</v>
      </c>
      <c r="L985" s="132"/>
      <c r="M985" s="132"/>
      <c r="N985" s="132"/>
      <c r="O985" s="132"/>
    </row>
    <row r="986" spans="1:15" s="30" customFormat="1">
      <c r="A986" s="27" t="s">
        <v>15</v>
      </c>
      <c r="B986" s="25" t="s">
        <v>242</v>
      </c>
      <c r="C986" s="25" t="s">
        <v>345</v>
      </c>
      <c r="D986" s="32" t="s">
        <v>533</v>
      </c>
      <c r="E986" s="25" t="s">
        <v>75</v>
      </c>
      <c r="F986" s="25" t="s">
        <v>16</v>
      </c>
      <c r="G986" s="38">
        <v>304.2</v>
      </c>
      <c r="H986" s="38">
        <v>0</v>
      </c>
      <c r="I986" s="28">
        <f t="shared" si="302"/>
        <v>304.2</v>
      </c>
      <c r="J986" s="53">
        <f>'[1]Бюджет 2026 г 1 чт расчет (2)'!$I$1095</f>
        <v>150</v>
      </c>
      <c r="K986" s="53">
        <f>'[1]Бюджет 2026 г 1 чт расчет (2)'!$K$1095</f>
        <v>150</v>
      </c>
      <c r="L986" s="132"/>
      <c r="M986" s="132"/>
      <c r="N986" s="132"/>
      <c r="O986" s="132"/>
    </row>
    <row r="987" spans="1:15" s="30" customFormat="1" ht="36" hidden="1">
      <c r="A987" s="52" t="s">
        <v>331</v>
      </c>
      <c r="B987" s="25" t="s">
        <v>242</v>
      </c>
      <c r="C987" s="25" t="s">
        <v>324</v>
      </c>
      <c r="D987" s="32" t="s">
        <v>332</v>
      </c>
      <c r="E987" s="51"/>
      <c r="F987" s="51"/>
      <c r="G987" s="38">
        <f t="shared" ref="G987:J989" si="317">G988</f>
        <v>0</v>
      </c>
      <c r="H987" s="38"/>
      <c r="I987" s="28">
        <f t="shared" si="302"/>
        <v>0</v>
      </c>
      <c r="J987" s="38">
        <f t="shared" si="317"/>
        <v>0</v>
      </c>
      <c r="K987" s="54"/>
      <c r="L987" s="132"/>
      <c r="M987" s="132"/>
      <c r="N987" s="132"/>
      <c r="O987" s="132"/>
    </row>
    <row r="988" spans="1:15" s="30" customFormat="1" ht="24" hidden="1">
      <c r="A988" s="27" t="s">
        <v>72</v>
      </c>
      <c r="B988" s="25" t="s">
        <v>242</v>
      </c>
      <c r="C988" s="25" t="s">
        <v>324</v>
      </c>
      <c r="D988" s="32" t="s">
        <v>332</v>
      </c>
      <c r="E988" s="25" t="s">
        <v>73</v>
      </c>
      <c r="F988" s="25"/>
      <c r="G988" s="38">
        <f t="shared" si="317"/>
        <v>0</v>
      </c>
      <c r="H988" s="38"/>
      <c r="I988" s="28">
        <f t="shared" si="302"/>
        <v>0</v>
      </c>
      <c r="J988" s="38">
        <f t="shared" si="317"/>
        <v>0</v>
      </c>
      <c r="K988" s="54"/>
      <c r="L988" s="132"/>
      <c r="M988" s="132"/>
      <c r="N988" s="132"/>
      <c r="O988" s="132"/>
    </row>
    <row r="989" spans="1:15" s="30" customFormat="1" ht="24" hidden="1">
      <c r="A989" s="27" t="s">
        <v>74</v>
      </c>
      <c r="B989" s="25" t="s">
        <v>242</v>
      </c>
      <c r="C989" s="25" t="s">
        <v>324</v>
      </c>
      <c r="D989" s="32" t="s">
        <v>332</v>
      </c>
      <c r="E989" s="25" t="s">
        <v>75</v>
      </c>
      <c r="F989" s="25"/>
      <c r="G989" s="38">
        <f t="shared" si="317"/>
        <v>0</v>
      </c>
      <c r="H989" s="38"/>
      <c r="I989" s="28">
        <f t="shared" si="302"/>
        <v>0</v>
      </c>
      <c r="J989" s="38">
        <f t="shared" si="317"/>
        <v>0</v>
      </c>
      <c r="K989" s="54"/>
      <c r="L989" s="132"/>
      <c r="M989" s="132"/>
      <c r="N989" s="132"/>
      <c r="O989" s="132"/>
    </row>
    <row r="990" spans="1:15" s="30" customFormat="1" hidden="1">
      <c r="A990" s="27" t="s">
        <v>17</v>
      </c>
      <c r="B990" s="25" t="s">
        <v>242</v>
      </c>
      <c r="C990" s="25" t="s">
        <v>324</v>
      </c>
      <c r="D990" s="32" t="s">
        <v>332</v>
      </c>
      <c r="E990" s="25" t="s">
        <v>75</v>
      </c>
      <c r="F990" s="25" t="s">
        <v>9</v>
      </c>
      <c r="G990" s="53"/>
      <c r="H990" s="53"/>
      <c r="I990" s="28">
        <f t="shared" si="302"/>
        <v>0</v>
      </c>
      <c r="J990" s="38"/>
      <c r="K990" s="54"/>
      <c r="L990" s="132"/>
      <c r="M990" s="132"/>
      <c r="N990" s="132"/>
      <c r="O990" s="132"/>
    </row>
    <row r="991" spans="1:15" s="30" customFormat="1" ht="12" customHeight="1">
      <c r="A991" s="60" t="s">
        <v>333</v>
      </c>
      <c r="B991" s="25" t="s">
        <v>242</v>
      </c>
      <c r="C991" s="25" t="s">
        <v>345</v>
      </c>
      <c r="D991" s="32" t="s">
        <v>334</v>
      </c>
      <c r="E991" s="25"/>
      <c r="F991" s="25"/>
      <c r="G991" s="38">
        <f t="shared" ref="G991:K994" si="318">G992</f>
        <v>1573.2</v>
      </c>
      <c r="H991" s="38">
        <f t="shared" si="318"/>
        <v>0</v>
      </c>
      <c r="I991" s="28">
        <f t="shared" si="302"/>
        <v>1573.2</v>
      </c>
      <c r="J991" s="38">
        <f t="shared" si="318"/>
        <v>862.4</v>
      </c>
      <c r="K991" s="38">
        <f t="shared" si="318"/>
        <v>862.4</v>
      </c>
      <c r="L991" s="132"/>
      <c r="M991" s="132"/>
      <c r="N991" s="132"/>
      <c r="O991" s="132"/>
    </row>
    <row r="992" spans="1:15" s="30" customFormat="1" ht="23.25" customHeight="1">
      <c r="A992" s="52" t="s">
        <v>43</v>
      </c>
      <c r="B992" s="25" t="s">
        <v>242</v>
      </c>
      <c r="C992" s="25" t="s">
        <v>345</v>
      </c>
      <c r="D992" s="32" t="s">
        <v>334</v>
      </c>
      <c r="E992" s="25" t="s">
        <v>44</v>
      </c>
      <c r="F992" s="25"/>
      <c r="G992" s="38">
        <f t="shared" si="318"/>
        <v>1573.2</v>
      </c>
      <c r="H992" s="38">
        <f t="shared" si="318"/>
        <v>0</v>
      </c>
      <c r="I992" s="28">
        <f t="shared" si="302"/>
        <v>1573.2</v>
      </c>
      <c r="J992" s="38">
        <f t="shared" si="318"/>
        <v>862.4</v>
      </c>
      <c r="K992" s="38">
        <f t="shared" si="318"/>
        <v>862.4</v>
      </c>
      <c r="L992" s="132"/>
      <c r="M992" s="132"/>
      <c r="N992" s="132"/>
      <c r="O992" s="132"/>
    </row>
    <row r="993" spans="1:15" s="30" customFormat="1" ht="36.75" customHeight="1">
      <c r="A993" s="58" t="s">
        <v>304</v>
      </c>
      <c r="B993" s="25" t="s">
        <v>242</v>
      </c>
      <c r="C993" s="25" t="s">
        <v>345</v>
      </c>
      <c r="D993" s="32" t="s">
        <v>334</v>
      </c>
      <c r="E993" s="25" t="s">
        <v>253</v>
      </c>
      <c r="F993" s="25"/>
      <c r="G993" s="38">
        <f t="shared" si="318"/>
        <v>1573.2</v>
      </c>
      <c r="H993" s="38">
        <f t="shared" si="318"/>
        <v>0</v>
      </c>
      <c r="I993" s="28">
        <f t="shared" si="302"/>
        <v>1573.2</v>
      </c>
      <c r="J993" s="38">
        <f t="shared" si="318"/>
        <v>862.4</v>
      </c>
      <c r="K993" s="38">
        <f t="shared" si="318"/>
        <v>862.4</v>
      </c>
      <c r="L993" s="132"/>
      <c r="M993" s="132"/>
      <c r="N993" s="132"/>
      <c r="O993" s="132"/>
    </row>
    <row r="994" spans="1:15" s="30" customFormat="1" ht="15.75" customHeight="1">
      <c r="A994" s="58" t="s">
        <v>254</v>
      </c>
      <c r="B994" s="25" t="s">
        <v>242</v>
      </c>
      <c r="C994" s="25" t="s">
        <v>345</v>
      </c>
      <c r="D994" s="32" t="s">
        <v>334</v>
      </c>
      <c r="E994" s="25" t="s">
        <v>255</v>
      </c>
      <c r="F994" s="25"/>
      <c r="G994" s="38">
        <f t="shared" si="318"/>
        <v>1573.2</v>
      </c>
      <c r="H994" s="38">
        <f t="shared" si="318"/>
        <v>0</v>
      </c>
      <c r="I994" s="28">
        <f t="shared" si="302"/>
        <v>1573.2</v>
      </c>
      <c r="J994" s="38">
        <f t="shared" si="318"/>
        <v>862.4</v>
      </c>
      <c r="K994" s="38">
        <f t="shared" si="318"/>
        <v>862.4</v>
      </c>
      <c r="L994" s="132"/>
      <c r="M994" s="132"/>
      <c r="N994" s="132"/>
      <c r="O994" s="132"/>
    </row>
    <row r="995" spans="1:15" s="30" customFormat="1">
      <c r="A995" s="58" t="s">
        <v>15</v>
      </c>
      <c r="B995" s="25" t="s">
        <v>242</v>
      </c>
      <c r="C995" s="25" t="s">
        <v>345</v>
      </c>
      <c r="D995" s="32" t="s">
        <v>334</v>
      </c>
      <c r="E995" s="25" t="s">
        <v>255</v>
      </c>
      <c r="F995" s="25" t="s">
        <v>16</v>
      </c>
      <c r="G995" s="38">
        <f>'[1]Бюджет 2026 г 1 чт расчет (2)'!$H$1106</f>
        <v>1573.2</v>
      </c>
      <c r="H995" s="38"/>
      <c r="I995" s="28">
        <f t="shared" si="302"/>
        <v>1573.2</v>
      </c>
      <c r="J995" s="38">
        <f>'[1]Бюджет 2026 г 1 чт расчет (2)'!$I$1106</f>
        <v>862.4</v>
      </c>
      <c r="K995" s="53">
        <f>'[1]Бюджет 2026 г 1 чт расчет (2)'!$K$1106</f>
        <v>862.4</v>
      </c>
      <c r="L995" s="132"/>
      <c r="M995" s="132"/>
      <c r="N995" s="132"/>
      <c r="O995" s="132"/>
    </row>
    <row r="996" spans="1:15" s="30" customFormat="1" ht="14.25" hidden="1" customHeight="1">
      <c r="A996" s="50"/>
      <c r="B996" s="51"/>
      <c r="C996" s="51"/>
      <c r="D996" s="51"/>
      <c r="E996" s="51"/>
      <c r="F996" s="51"/>
      <c r="G996" s="28"/>
      <c r="H996" s="28"/>
      <c r="I996" s="28">
        <f t="shared" si="302"/>
        <v>0</v>
      </c>
      <c r="J996" s="28"/>
      <c r="K996" s="28"/>
      <c r="L996" s="132"/>
      <c r="M996" s="132"/>
      <c r="N996" s="132"/>
      <c r="O996" s="132"/>
    </row>
    <row r="997" spans="1:15" s="30" customFormat="1" ht="14.25" hidden="1" customHeight="1">
      <c r="A997" s="50"/>
      <c r="B997" s="51"/>
      <c r="C997" s="51"/>
      <c r="D997" s="51"/>
      <c r="E997" s="51"/>
      <c r="F997" s="51"/>
      <c r="G997" s="28"/>
      <c r="H997" s="28"/>
      <c r="I997" s="28">
        <f t="shared" si="302"/>
        <v>0</v>
      </c>
      <c r="J997" s="28"/>
      <c r="K997" s="28"/>
      <c r="L997" s="132"/>
      <c r="M997" s="132"/>
      <c r="N997" s="132"/>
      <c r="O997" s="132"/>
    </row>
    <row r="998" spans="1:15" s="30" customFormat="1" ht="14.25" hidden="1" customHeight="1">
      <c r="A998" s="50"/>
      <c r="B998" s="51"/>
      <c r="C998" s="51"/>
      <c r="D998" s="51"/>
      <c r="E998" s="51"/>
      <c r="F998" s="51"/>
      <c r="G998" s="28"/>
      <c r="H998" s="28"/>
      <c r="I998" s="28">
        <f t="shared" si="302"/>
        <v>0</v>
      </c>
      <c r="J998" s="28"/>
      <c r="K998" s="28"/>
      <c r="L998" s="132"/>
      <c r="M998" s="132"/>
      <c r="N998" s="132"/>
      <c r="O998" s="132"/>
    </row>
    <row r="999" spans="1:15" s="30" customFormat="1" ht="27" customHeight="1">
      <c r="A999" s="50" t="s">
        <v>24</v>
      </c>
      <c r="B999" s="51" t="s">
        <v>242</v>
      </c>
      <c r="C999" s="51" t="s">
        <v>345</v>
      </c>
      <c r="D999" s="51" t="s">
        <v>25</v>
      </c>
      <c r="E999" s="51"/>
      <c r="F999" s="51"/>
      <c r="G999" s="38">
        <f>G1004+G1011+G1000</f>
        <v>6164.2333333333336</v>
      </c>
      <c r="H999" s="38">
        <f>H1004+H1011+H1000</f>
        <v>0</v>
      </c>
      <c r="I999" s="28">
        <f t="shared" ref="I999:I1062" si="319">G999+H999</f>
        <v>6164.2333333333336</v>
      </c>
      <c r="J999" s="38">
        <f t="shared" ref="J999" si="320">J1004+J1011+J1000</f>
        <v>5571.3</v>
      </c>
      <c r="K999" s="38">
        <f>K1004+K1011+K1000</f>
        <v>5672</v>
      </c>
      <c r="L999" s="132"/>
      <c r="M999" s="132"/>
      <c r="N999" s="132"/>
      <c r="O999" s="132"/>
    </row>
    <row r="1000" spans="1:15" s="30" customFormat="1" ht="38.25" hidden="1">
      <c r="A1000" s="26" t="s">
        <v>32</v>
      </c>
      <c r="B1000" s="25" t="s">
        <v>242</v>
      </c>
      <c r="C1000" s="25" t="s">
        <v>345</v>
      </c>
      <c r="D1000" s="25" t="s">
        <v>33</v>
      </c>
      <c r="E1000" s="19"/>
      <c r="F1000" s="19"/>
      <c r="G1000" s="38">
        <f t="shared" ref="G1000:J1002" si="321">G1001</f>
        <v>0</v>
      </c>
      <c r="H1000" s="38"/>
      <c r="I1000" s="28">
        <f t="shared" si="319"/>
        <v>0</v>
      </c>
      <c r="J1000" s="38">
        <f t="shared" si="321"/>
        <v>0</v>
      </c>
      <c r="K1000" s="54"/>
      <c r="L1000" s="132"/>
      <c r="M1000" s="132"/>
      <c r="N1000" s="132"/>
      <c r="O1000" s="132"/>
    </row>
    <row r="1001" spans="1:15" s="30" customFormat="1" ht="76.5" hidden="1">
      <c r="A1001" s="26" t="s">
        <v>28</v>
      </c>
      <c r="B1001" s="25" t="s">
        <v>242</v>
      </c>
      <c r="C1001" s="25" t="s">
        <v>345</v>
      </c>
      <c r="D1001" s="25" t="s">
        <v>33</v>
      </c>
      <c r="E1001" s="19" t="s">
        <v>29</v>
      </c>
      <c r="F1001" s="19"/>
      <c r="G1001" s="38">
        <f t="shared" si="321"/>
        <v>0</v>
      </c>
      <c r="H1001" s="38"/>
      <c r="I1001" s="28">
        <f t="shared" si="319"/>
        <v>0</v>
      </c>
      <c r="J1001" s="38">
        <f t="shared" si="321"/>
        <v>0</v>
      </c>
      <c r="K1001" s="54"/>
      <c r="L1001" s="132"/>
      <c r="M1001" s="132"/>
      <c r="N1001" s="132"/>
      <c r="O1001" s="132"/>
    </row>
    <row r="1002" spans="1:15" s="30" customFormat="1" ht="29.25" hidden="1" customHeight="1">
      <c r="A1002" s="26" t="s">
        <v>30</v>
      </c>
      <c r="B1002" s="25" t="s">
        <v>242</v>
      </c>
      <c r="C1002" s="25" t="s">
        <v>345</v>
      </c>
      <c r="D1002" s="25" t="s">
        <v>33</v>
      </c>
      <c r="E1002" s="19" t="s">
        <v>31</v>
      </c>
      <c r="F1002" s="19"/>
      <c r="G1002" s="38">
        <f t="shared" si="321"/>
        <v>0</v>
      </c>
      <c r="H1002" s="38"/>
      <c r="I1002" s="28">
        <f t="shared" si="319"/>
        <v>0</v>
      </c>
      <c r="J1002" s="38">
        <f t="shared" si="321"/>
        <v>0</v>
      </c>
      <c r="K1002" s="54"/>
      <c r="L1002" s="132"/>
      <c r="M1002" s="132"/>
      <c r="N1002" s="132"/>
      <c r="O1002" s="132"/>
    </row>
    <row r="1003" spans="1:15" s="30" customFormat="1" hidden="1">
      <c r="A1003" s="26" t="s">
        <v>18</v>
      </c>
      <c r="B1003" s="25" t="s">
        <v>242</v>
      </c>
      <c r="C1003" s="25" t="s">
        <v>345</v>
      </c>
      <c r="D1003" s="25" t="s">
        <v>33</v>
      </c>
      <c r="E1003" s="19" t="s">
        <v>31</v>
      </c>
      <c r="F1003" s="19" t="s">
        <v>10</v>
      </c>
      <c r="G1003" s="38"/>
      <c r="H1003" s="38"/>
      <c r="I1003" s="28">
        <f t="shared" si="319"/>
        <v>0</v>
      </c>
      <c r="J1003" s="38"/>
      <c r="K1003" s="54"/>
      <c r="L1003" s="132"/>
      <c r="M1003" s="132"/>
      <c r="N1003" s="132"/>
      <c r="O1003" s="132"/>
    </row>
    <row r="1004" spans="1:15" s="30" customFormat="1">
      <c r="A1004" s="50" t="s">
        <v>36</v>
      </c>
      <c r="B1004" s="51" t="s">
        <v>242</v>
      </c>
      <c r="C1004" s="51" t="s">
        <v>345</v>
      </c>
      <c r="D1004" s="51" t="s">
        <v>37</v>
      </c>
      <c r="E1004" s="51"/>
      <c r="F1004" s="51"/>
      <c r="G1004" s="38">
        <f t="shared" ref="G1004:K1006" si="322">G1005</f>
        <v>3734.6666666666665</v>
      </c>
      <c r="H1004" s="38">
        <f t="shared" si="322"/>
        <v>0</v>
      </c>
      <c r="I1004" s="28">
        <f t="shared" si="319"/>
        <v>3734.6666666666665</v>
      </c>
      <c r="J1004" s="38">
        <f t="shared" si="322"/>
        <v>3680</v>
      </c>
      <c r="K1004" s="38">
        <f t="shared" si="322"/>
        <v>2780</v>
      </c>
      <c r="L1004" s="132"/>
      <c r="M1004" s="132"/>
      <c r="N1004" s="132"/>
      <c r="O1004" s="132"/>
    </row>
    <row r="1005" spans="1:15" s="30" customFormat="1" ht="72.75" customHeight="1">
      <c r="A1005" s="52" t="s">
        <v>28</v>
      </c>
      <c r="B1005" s="25" t="s">
        <v>242</v>
      </c>
      <c r="C1005" s="25" t="s">
        <v>345</v>
      </c>
      <c r="D1005" s="25" t="s">
        <v>37</v>
      </c>
      <c r="E1005" s="25" t="s">
        <v>29</v>
      </c>
      <c r="F1005" s="25"/>
      <c r="G1005" s="38">
        <f t="shared" si="322"/>
        <v>3734.6666666666665</v>
      </c>
      <c r="H1005" s="38">
        <f t="shared" si="322"/>
        <v>0</v>
      </c>
      <c r="I1005" s="28">
        <f t="shared" si="319"/>
        <v>3734.6666666666665</v>
      </c>
      <c r="J1005" s="38">
        <f t="shared" si="322"/>
        <v>3680</v>
      </c>
      <c r="K1005" s="38">
        <f t="shared" si="322"/>
        <v>2780</v>
      </c>
      <c r="L1005" s="132"/>
      <c r="M1005" s="132"/>
      <c r="N1005" s="132"/>
      <c r="O1005" s="132"/>
    </row>
    <row r="1006" spans="1:15" s="30" customFormat="1" ht="26.25" customHeight="1">
      <c r="A1006" s="52" t="s">
        <v>30</v>
      </c>
      <c r="B1006" s="25" t="s">
        <v>242</v>
      </c>
      <c r="C1006" s="25" t="s">
        <v>345</v>
      </c>
      <c r="D1006" s="25" t="s">
        <v>37</v>
      </c>
      <c r="E1006" s="25" t="s">
        <v>31</v>
      </c>
      <c r="F1006" s="25"/>
      <c r="G1006" s="38">
        <f t="shared" si="322"/>
        <v>3734.6666666666665</v>
      </c>
      <c r="H1006" s="38">
        <f t="shared" si="322"/>
        <v>0</v>
      </c>
      <c r="I1006" s="28">
        <f t="shared" si="319"/>
        <v>3734.6666666666665</v>
      </c>
      <c r="J1006" s="38">
        <f t="shared" si="322"/>
        <v>3680</v>
      </c>
      <c r="K1006" s="38">
        <f t="shared" si="322"/>
        <v>2780</v>
      </c>
      <c r="L1006" s="132"/>
      <c r="M1006" s="132"/>
      <c r="N1006" s="132"/>
      <c r="O1006" s="132"/>
    </row>
    <row r="1007" spans="1:15" s="30" customFormat="1">
      <c r="A1007" s="52" t="s">
        <v>15</v>
      </c>
      <c r="B1007" s="25" t="s">
        <v>242</v>
      </c>
      <c r="C1007" s="25" t="s">
        <v>345</v>
      </c>
      <c r="D1007" s="25" t="s">
        <v>37</v>
      </c>
      <c r="E1007" s="25" t="s">
        <v>31</v>
      </c>
      <c r="F1007" s="25" t="s">
        <v>16</v>
      </c>
      <c r="G1007" s="38">
        <f>'[1]Бюджет 2026 г 1 чт расчет (2)'!$H$1172</f>
        <v>3734.6666666666665</v>
      </c>
      <c r="H1007" s="38"/>
      <c r="I1007" s="28">
        <f t="shared" si="319"/>
        <v>3734.6666666666665</v>
      </c>
      <c r="J1007" s="53">
        <f>'[1]Бюджет 2026 г 1 чт расчет (2)'!$I$1172</f>
        <v>3680</v>
      </c>
      <c r="K1007" s="53">
        <f>'[1]Бюджет 2026 г 1 чт расчет (2)'!$K$1172</f>
        <v>2780</v>
      </c>
      <c r="L1007" s="132"/>
      <c r="M1007" s="132"/>
      <c r="N1007" s="132"/>
      <c r="O1007" s="132"/>
    </row>
    <row r="1008" spans="1:15" s="30" customFormat="1" hidden="1">
      <c r="A1008" s="26" t="s">
        <v>55</v>
      </c>
      <c r="B1008" s="25" t="s">
        <v>242</v>
      </c>
      <c r="C1008" s="25" t="s">
        <v>345</v>
      </c>
      <c r="D1008" s="25" t="s">
        <v>346</v>
      </c>
      <c r="E1008" s="25"/>
      <c r="F1008" s="25"/>
      <c r="G1008" s="53"/>
      <c r="H1008" s="53"/>
      <c r="I1008" s="28">
        <f t="shared" si="319"/>
        <v>0</v>
      </c>
      <c r="J1008" s="38"/>
      <c r="K1008" s="54"/>
      <c r="L1008" s="132"/>
      <c r="M1008" s="132"/>
      <c r="N1008" s="132"/>
      <c r="O1008" s="132"/>
    </row>
    <row r="1009" spans="1:15" s="30" customFormat="1" hidden="1">
      <c r="A1009" s="26" t="s">
        <v>78</v>
      </c>
      <c r="B1009" s="25" t="s">
        <v>242</v>
      </c>
      <c r="C1009" s="25" t="s">
        <v>345</v>
      </c>
      <c r="D1009" s="25" t="s">
        <v>346</v>
      </c>
      <c r="E1009" s="25" t="s">
        <v>79</v>
      </c>
      <c r="F1009" s="25"/>
      <c r="G1009" s="53"/>
      <c r="H1009" s="53"/>
      <c r="I1009" s="28">
        <f t="shared" si="319"/>
        <v>0</v>
      </c>
      <c r="J1009" s="38"/>
      <c r="K1009" s="54"/>
      <c r="L1009" s="132"/>
      <c r="M1009" s="132"/>
      <c r="N1009" s="132"/>
      <c r="O1009" s="132"/>
    </row>
    <row r="1010" spans="1:15" s="30" customFormat="1" hidden="1">
      <c r="A1010" s="26" t="s">
        <v>80</v>
      </c>
      <c r="B1010" s="25" t="s">
        <v>242</v>
      </c>
      <c r="C1010" s="25" t="s">
        <v>345</v>
      </c>
      <c r="D1010" s="25" t="s">
        <v>346</v>
      </c>
      <c r="E1010" s="25" t="s">
        <v>79</v>
      </c>
      <c r="F1010" s="25" t="s">
        <v>16</v>
      </c>
      <c r="G1010" s="53"/>
      <c r="H1010" s="53"/>
      <c r="I1010" s="28">
        <f t="shared" si="319"/>
        <v>0</v>
      </c>
      <c r="J1010" s="38"/>
      <c r="K1010" s="54"/>
      <c r="L1010" s="132"/>
      <c r="M1010" s="132"/>
      <c r="N1010" s="132"/>
      <c r="O1010" s="132"/>
    </row>
    <row r="1011" spans="1:15" s="30" customFormat="1" ht="27" customHeight="1">
      <c r="A1011" s="59" t="s">
        <v>310</v>
      </c>
      <c r="B1011" s="51" t="s">
        <v>242</v>
      </c>
      <c r="C1011" s="51" t="s">
        <v>345</v>
      </c>
      <c r="D1011" s="44" t="s">
        <v>347</v>
      </c>
      <c r="E1011" s="55"/>
      <c r="F1011" s="55"/>
      <c r="G1011" s="38">
        <f>G1016+G1012</f>
        <v>2429.5666666666671</v>
      </c>
      <c r="H1011" s="38">
        <f>H1016+H1012</f>
        <v>0</v>
      </c>
      <c r="I1011" s="28">
        <f t="shared" si="319"/>
        <v>2429.5666666666671</v>
      </c>
      <c r="J1011" s="38">
        <f t="shared" ref="J1011:K1011" si="323">J1016+J1012</f>
        <v>1891.3</v>
      </c>
      <c r="K1011" s="38">
        <f t="shared" si="323"/>
        <v>2892.0000000000005</v>
      </c>
      <c r="L1011" s="132"/>
      <c r="M1011" s="132"/>
      <c r="N1011" s="132"/>
      <c r="O1011" s="132"/>
    </row>
    <row r="1012" spans="1:15" s="30" customFormat="1" ht="93" customHeight="1">
      <c r="A1012" s="16" t="s">
        <v>630</v>
      </c>
      <c r="B1012" s="25" t="s">
        <v>242</v>
      </c>
      <c r="C1012" s="25" t="s">
        <v>345</v>
      </c>
      <c r="D1012" s="32" t="s">
        <v>617</v>
      </c>
      <c r="E1012" s="19"/>
      <c r="F1012" s="19"/>
      <c r="G1012" s="38">
        <f t="shared" ref="G1012:K1014" si="324">G1013</f>
        <v>3.3</v>
      </c>
      <c r="H1012" s="38">
        <f t="shared" si="324"/>
        <v>0</v>
      </c>
      <c r="I1012" s="28">
        <f t="shared" si="319"/>
        <v>3.3</v>
      </c>
      <c r="J1012" s="38">
        <f t="shared" si="324"/>
        <v>3.3</v>
      </c>
      <c r="K1012" s="38">
        <f t="shared" si="324"/>
        <v>3.3</v>
      </c>
      <c r="L1012" s="132"/>
      <c r="M1012" s="132"/>
      <c r="N1012" s="132"/>
      <c r="O1012" s="132"/>
    </row>
    <row r="1013" spans="1:15" s="30" customFormat="1" ht="38.25">
      <c r="A1013" s="16" t="s">
        <v>304</v>
      </c>
      <c r="B1013" s="25" t="s">
        <v>242</v>
      </c>
      <c r="C1013" s="25" t="s">
        <v>345</v>
      </c>
      <c r="D1013" s="32" t="s">
        <v>617</v>
      </c>
      <c r="E1013" s="19" t="s">
        <v>253</v>
      </c>
      <c r="F1013" s="19"/>
      <c r="G1013" s="38">
        <f t="shared" si="324"/>
        <v>3.3</v>
      </c>
      <c r="H1013" s="38">
        <f t="shared" si="324"/>
        <v>0</v>
      </c>
      <c r="I1013" s="28">
        <f t="shared" si="319"/>
        <v>3.3</v>
      </c>
      <c r="J1013" s="38">
        <f t="shared" si="324"/>
        <v>3.3</v>
      </c>
      <c r="K1013" s="38">
        <f t="shared" si="324"/>
        <v>3.3</v>
      </c>
      <c r="L1013" s="132"/>
      <c r="M1013" s="132"/>
      <c r="N1013" s="132"/>
      <c r="O1013" s="132"/>
    </row>
    <row r="1014" spans="1:15" s="30" customFormat="1">
      <c r="A1014" s="16" t="s">
        <v>254</v>
      </c>
      <c r="B1014" s="25" t="s">
        <v>242</v>
      </c>
      <c r="C1014" s="25" t="s">
        <v>345</v>
      </c>
      <c r="D1014" s="32" t="s">
        <v>617</v>
      </c>
      <c r="E1014" s="19" t="s">
        <v>255</v>
      </c>
      <c r="F1014" s="19"/>
      <c r="G1014" s="38">
        <f t="shared" si="324"/>
        <v>3.3</v>
      </c>
      <c r="H1014" s="38">
        <f t="shared" si="324"/>
        <v>0</v>
      </c>
      <c r="I1014" s="28">
        <f t="shared" si="319"/>
        <v>3.3</v>
      </c>
      <c r="J1014" s="38">
        <f t="shared" si="324"/>
        <v>3.3</v>
      </c>
      <c r="K1014" s="38">
        <f t="shared" si="324"/>
        <v>3.3</v>
      </c>
      <c r="L1014" s="132"/>
      <c r="M1014" s="132"/>
      <c r="N1014" s="132"/>
      <c r="O1014" s="132"/>
    </row>
    <row r="1015" spans="1:15" s="30" customFormat="1" ht="10.5" customHeight="1">
      <c r="A1015" s="16" t="s">
        <v>17</v>
      </c>
      <c r="B1015" s="25" t="s">
        <v>242</v>
      </c>
      <c r="C1015" s="25" t="s">
        <v>345</v>
      </c>
      <c r="D1015" s="32" t="s">
        <v>617</v>
      </c>
      <c r="E1015" s="19" t="s">
        <v>255</v>
      </c>
      <c r="F1015" s="19" t="s">
        <v>9</v>
      </c>
      <c r="G1015" s="38">
        <f>'[1]Бюджет 2026 г 1 чт расчет (2)'!$H$1181</f>
        <v>3.3</v>
      </c>
      <c r="H1015" s="38"/>
      <c r="I1015" s="28">
        <f t="shared" si="319"/>
        <v>3.3</v>
      </c>
      <c r="J1015" s="38">
        <f>'[1]Бюджет 2026 г 1 чт расчет (2)'!$I$1181</f>
        <v>3.3</v>
      </c>
      <c r="K1015" s="38">
        <f>'[1]Бюджет 2026 г 1 чт расчет (2)'!$K$1181</f>
        <v>3.3</v>
      </c>
      <c r="L1015" s="132"/>
      <c r="M1015" s="132"/>
      <c r="N1015" s="132"/>
      <c r="O1015" s="132"/>
    </row>
    <row r="1016" spans="1:15" s="30" customFormat="1" ht="36.75" customHeight="1">
      <c r="A1016" s="58" t="s">
        <v>304</v>
      </c>
      <c r="B1016" s="25" t="s">
        <v>242</v>
      </c>
      <c r="C1016" s="25" t="s">
        <v>345</v>
      </c>
      <c r="D1016" s="32" t="s">
        <v>347</v>
      </c>
      <c r="E1016" s="25" t="s">
        <v>253</v>
      </c>
      <c r="F1016" s="25"/>
      <c r="G1016" s="38">
        <f t="shared" ref="G1016:K1017" si="325">G1017</f>
        <v>2426.2666666666669</v>
      </c>
      <c r="H1016" s="38">
        <f t="shared" si="325"/>
        <v>0</v>
      </c>
      <c r="I1016" s="28">
        <f t="shared" si="319"/>
        <v>2426.2666666666669</v>
      </c>
      <c r="J1016" s="38">
        <f t="shared" si="325"/>
        <v>1888</v>
      </c>
      <c r="K1016" s="38">
        <f t="shared" si="325"/>
        <v>2888.7000000000003</v>
      </c>
      <c r="L1016" s="132"/>
      <c r="M1016" s="132"/>
      <c r="N1016" s="132"/>
      <c r="O1016" s="132"/>
    </row>
    <row r="1017" spans="1:15" s="30" customFormat="1" ht="15.75" customHeight="1">
      <c r="A1017" s="58" t="s">
        <v>254</v>
      </c>
      <c r="B1017" s="25" t="s">
        <v>242</v>
      </c>
      <c r="C1017" s="25" t="s">
        <v>345</v>
      </c>
      <c r="D1017" s="32" t="s">
        <v>347</v>
      </c>
      <c r="E1017" s="25" t="s">
        <v>255</v>
      </c>
      <c r="F1017" s="25"/>
      <c r="G1017" s="38">
        <f t="shared" si="325"/>
        <v>2426.2666666666669</v>
      </c>
      <c r="H1017" s="38">
        <f t="shared" si="325"/>
        <v>0</v>
      </c>
      <c r="I1017" s="28">
        <f t="shared" si="319"/>
        <v>2426.2666666666669</v>
      </c>
      <c r="J1017" s="38">
        <f t="shared" si="325"/>
        <v>1888</v>
      </c>
      <c r="K1017" s="38">
        <f t="shared" si="325"/>
        <v>2888.7000000000003</v>
      </c>
      <c r="L1017" s="132"/>
      <c r="M1017" s="132"/>
      <c r="N1017" s="132"/>
      <c r="O1017" s="132"/>
    </row>
    <row r="1018" spans="1:15" s="30" customFormat="1">
      <c r="A1018" s="52" t="s">
        <v>561</v>
      </c>
      <c r="B1018" s="25" t="s">
        <v>242</v>
      </c>
      <c r="C1018" s="25" t="s">
        <v>345</v>
      </c>
      <c r="D1018" s="32" t="s">
        <v>347</v>
      </c>
      <c r="E1018" s="25" t="s">
        <v>255</v>
      </c>
      <c r="F1018" s="25" t="s">
        <v>16</v>
      </c>
      <c r="G1018" s="38">
        <f>'[1]Бюджет 2026 г 1 чт расчет (2)'!$H$1185</f>
        <v>2426.2666666666669</v>
      </c>
      <c r="H1018" s="38"/>
      <c r="I1018" s="28">
        <f t="shared" si="319"/>
        <v>2426.2666666666669</v>
      </c>
      <c r="J1018" s="53">
        <f>'[4]Поправки февраль'!$K$1185</f>
        <v>1888</v>
      </c>
      <c r="K1018" s="53">
        <f>'[1]Бюджет 2026 г 1 чт расчет (2)'!$K$1185</f>
        <v>2888.7000000000003</v>
      </c>
      <c r="L1018" s="132"/>
      <c r="M1018" s="132"/>
      <c r="N1018" s="132"/>
      <c r="O1018" s="132"/>
    </row>
    <row r="1019" spans="1:15" s="30" customFormat="1" ht="16.5" customHeight="1">
      <c r="A1019" s="50" t="s">
        <v>348</v>
      </c>
      <c r="B1019" s="51" t="s">
        <v>349</v>
      </c>
      <c r="C1019" s="61"/>
      <c r="D1019" s="25"/>
      <c r="E1019" s="51"/>
      <c r="F1019" s="51"/>
      <c r="G1019" s="28">
        <f>G1020+G1021+G1022+G1023</f>
        <v>8542.6666666666661</v>
      </c>
      <c r="H1019" s="28">
        <f>H1020+H1021+H1022+H1023</f>
        <v>223</v>
      </c>
      <c r="I1019" s="28">
        <f t="shared" si="319"/>
        <v>8765.6666666666661</v>
      </c>
      <c r="J1019" s="28">
        <f t="shared" ref="J1019:K1019" si="326">J1020+J1021+J1022+J1023</f>
        <v>7595.2</v>
      </c>
      <c r="K1019" s="28">
        <f t="shared" si="326"/>
        <v>8526.8000000000011</v>
      </c>
      <c r="L1019" s="139">
        <f>G1025+G1102+G1130+G1135</f>
        <v>8542.6666666666661</v>
      </c>
      <c r="M1019" s="139">
        <f>J1025+J1102+J1130+J1135</f>
        <v>7595.2000000000007</v>
      </c>
      <c r="N1019" s="139">
        <f>K1025+K1102+K1130+K1135</f>
        <v>8526.7999999999993</v>
      </c>
      <c r="O1019" s="132"/>
    </row>
    <row r="1020" spans="1:15" s="30" customFormat="1">
      <c r="A1020" s="50" t="s">
        <v>275</v>
      </c>
      <c r="B1020" s="51" t="s">
        <v>349</v>
      </c>
      <c r="C1020" s="61"/>
      <c r="D1020" s="25"/>
      <c r="E1020" s="51"/>
      <c r="F1020" s="51" t="s">
        <v>16</v>
      </c>
      <c r="G1020" s="28">
        <f>G1054+G1060+G1071+G1081+G1096+G1134+G1144+G1101+G1046+G1076+G1031+G1037+G1111+G1115+G1118</f>
        <v>8542.6666666666661</v>
      </c>
      <c r="H1020" s="28">
        <f>H1054+H1060+H1071+H1081+H1096+H1134+H1144+H1101+H1046+H1076+H1031+H1037+H1111+H1115+H1118</f>
        <v>223</v>
      </c>
      <c r="I1020" s="28">
        <f t="shared" si="319"/>
        <v>8765.6666666666661</v>
      </c>
      <c r="J1020" s="28">
        <f>J1054+J1060+J1071+J1081+J1096+J1134+J1144+J1101+J1046+J1076+J1031+J1037+J1111+J1115+J1118</f>
        <v>7595.2</v>
      </c>
      <c r="K1020" s="28">
        <f>K1054+K1060+K1071+K1081+K1096+K1134+K1144+K1101+K1046+K1076+K1031+K1037+K1111+K1115+K1118</f>
        <v>8526.8000000000011</v>
      </c>
      <c r="L1020" s="132"/>
      <c r="M1020" s="132"/>
      <c r="N1020" s="132"/>
      <c r="O1020" s="132"/>
    </row>
    <row r="1021" spans="1:15" s="30" customFormat="1">
      <c r="A1021" s="50" t="s">
        <v>17</v>
      </c>
      <c r="B1021" s="51" t="s">
        <v>349</v>
      </c>
      <c r="C1021" s="61"/>
      <c r="D1021" s="25"/>
      <c r="E1021" s="51"/>
      <c r="F1021" s="51" t="s">
        <v>9</v>
      </c>
      <c r="G1021" s="28">
        <f>G1072+G1052+G1091+G1047+G1064+G1067+G1077+G1035+G1042+G1107</f>
        <v>0</v>
      </c>
      <c r="H1021" s="28">
        <f>H1072+H1052+H1091+H1047+H1064+H1067+H1077+H1035+H1042+H1107</f>
        <v>0</v>
      </c>
      <c r="I1021" s="28">
        <f t="shared" si="319"/>
        <v>0</v>
      </c>
      <c r="J1021" s="28">
        <f t="shared" ref="J1021:K1021" si="327">J1072+J1052+J1091+J1047+J1064+J1067+J1077+J1035+J1042+J1107</f>
        <v>0</v>
      </c>
      <c r="K1021" s="28">
        <f t="shared" si="327"/>
        <v>0</v>
      </c>
      <c r="L1021" s="132"/>
      <c r="M1021" s="132"/>
      <c r="N1021" s="132"/>
      <c r="O1021" s="132"/>
    </row>
    <row r="1022" spans="1:15" s="30" customFormat="1">
      <c r="A1022" s="50" t="s">
        <v>18</v>
      </c>
      <c r="B1022" s="51" t="s">
        <v>349</v>
      </c>
      <c r="C1022" s="61"/>
      <c r="D1022" s="25"/>
      <c r="E1022" s="51"/>
      <c r="F1022" s="51" t="s">
        <v>10</v>
      </c>
      <c r="G1022" s="28">
        <f>G1048+G1140</f>
        <v>0</v>
      </c>
      <c r="H1022" s="28">
        <f>H1048+H1140</f>
        <v>0</v>
      </c>
      <c r="I1022" s="28">
        <f t="shared" si="319"/>
        <v>0</v>
      </c>
      <c r="J1022" s="28">
        <f>J1048+J1140</f>
        <v>0</v>
      </c>
      <c r="K1022" s="28">
        <f>K1048+K1140</f>
        <v>0</v>
      </c>
      <c r="L1022" s="132"/>
      <c r="M1022" s="132"/>
      <c r="N1022" s="132"/>
      <c r="O1022" s="132"/>
    </row>
    <row r="1023" spans="1:15" s="30" customFormat="1">
      <c r="A1023" s="50" t="s">
        <v>19</v>
      </c>
      <c r="B1023" s="51" t="s">
        <v>350</v>
      </c>
      <c r="C1023" s="61"/>
      <c r="D1023" s="25"/>
      <c r="E1023" s="51"/>
      <c r="F1023" s="51" t="s">
        <v>11</v>
      </c>
      <c r="G1023" s="28">
        <f t="shared" ref="G1023:K1023" si="328">G1032+G1038</f>
        <v>0</v>
      </c>
      <c r="H1023" s="28">
        <f t="shared" si="328"/>
        <v>0</v>
      </c>
      <c r="I1023" s="28">
        <f t="shared" si="319"/>
        <v>0</v>
      </c>
      <c r="J1023" s="28">
        <f t="shared" si="328"/>
        <v>0</v>
      </c>
      <c r="K1023" s="28">
        <f t="shared" si="328"/>
        <v>0</v>
      </c>
      <c r="L1023" s="132"/>
      <c r="M1023" s="132"/>
      <c r="N1023" s="132"/>
      <c r="O1023" s="132"/>
    </row>
    <row r="1024" spans="1:15" s="30" customFormat="1" ht="13.5" customHeight="1">
      <c r="A1024" s="50" t="s">
        <v>351</v>
      </c>
      <c r="B1024" s="51" t="s">
        <v>349</v>
      </c>
      <c r="C1024" s="51" t="s">
        <v>350</v>
      </c>
      <c r="D1024" s="51"/>
      <c r="E1024" s="51"/>
      <c r="F1024" s="51"/>
      <c r="G1024" s="28">
        <f>G1025+G1130+G1097+G1102</f>
        <v>7211.8666666666659</v>
      </c>
      <c r="H1024" s="28">
        <f>H1025+H1130+H1097+H1102</f>
        <v>223</v>
      </c>
      <c r="I1024" s="28">
        <f t="shared" si="319"/>
        <v>7434.8666666666659</v>
      </c>
      <c r="J1024" s="28">
        <f>J1025+J1130+J1097+J1102</f>
        <v>6375.8</v>
      </c>
      <c r="K1024" s="28">
        <f>K1025+K1130+K1097+K1102</f>
        <v>7376.8</v>
      </c>
      <c r="L1024" s="132"/>
      <c r="M1024" s="132"/>
      <c r="N1024" s="132"/>
      <c r="O1024" s="132"/>
    </row>
    <row r="1025" spans="1:15" s="30" customFormat="1" ht="63" customHeight="1">
      <c r="A1025" s="88" t="s">
        <v>671</v>
      </c>
      <c r="B1025" s="51" t="s">
        <v>349</v>
      </c>
      <c r="C1025" s="51" t="s">
        <v>350</v>
      </c>
      <c r="D1025" s="51" t="s">
        <v>313</v>
      </c>
      <c r="E1025" s="51"/>
      <c r="F1025" s="51"/>
      <c r="G1025" s="28">
        <f>G1026+G1055</f>
        <v>7137.7666666666655</v>
      </c>
      <c r="H1025" s="28">
        <f>H1026+H1055</f>
        <v>223</v>
      </c>
      <c r="I1025" s="28">
        <f t="shared" si="319"/>
        <v>7360.7666666666655</v>
      </c>
      <c r="J1025" s="28">
        <f t="shared" ref="J1025:K1025" si="329">J1026+J1055</f>
        <v>6318.2</v>
      </c>
      <c r="K1025" s="28">
        <f t="shared" si="329"/>
        <v>7318.2</v>
      </c>
      <c r="L1025" s="132"/>
      <c r="M1025" s="132"/>
      <c r="N1025" s="132"/>
      <c r="O1025" s="132"/>
    </row>
    <row r="1026" spans="1:15" s="30" customFormat="1" ht="60.75" customHeight="1">
      <c r="A1026" s="108" t="s">
        <v>672</v>
      </c>
      <c r="B1026" s="25" t="s">
        <v>349</v>
      </c>
      <c r="C1026" s="25" t="s">
        <v>350</v>
      </c>
      <c r="D1026" s="25" t="s">
        <v>352</v>
      </c>
      <c r="E1026" s="25"/>
      <c r="F1026" s="25"/>
      <c r="G1026" s="38">
        <f>G1027</f>
        <v>378.9</v>
      </c>
      <c r="H1026" s="38">
        <f>H1027</f>
        <v>23</v>
      </c>
      <c r="I1026" s="28">
        <f t="shared" si="319"/>
        <v>401.9</v>
      </c>
      <c r="J1026" s="38">
        <f>J1027</f>
        <v>318.2</v>
      </c>
      <c r="K1026" s="38">
        <f t="shared" ref="K1026" si="330">K1027</f>
        <v>318.2</v>
      </c>
      <c r="L1026" s="132"/>
      <c r="M1026" s="132"/>
      <c r="N1026" s="132"/>
      <c r="O1026" s="132"/>
    </row>
    <row r="1027" spans="1:15" s="30" customFormat="1" ht="27" customHeight="1">
      <c r="A1027" s="52" t="s">
        <v>631</v>
      </c>
      <c r="B1027" s="25" t="s">
        <v>349</v>
      </c>
      <c r="C1027" s="25" t="s">
        <v>350</v>
      </c>
      <c r="D1027" s="25" t="s">
        <v>353</v>
      </c>
      <c r="E1027" s="25"/>
      <c r="F1027" s="25"/>
      <c r="G1027" s="38">
        <f>G1049+G1043+G1028+G1039</f>
        <v>378.9</v>
      </c>
      <c r="H1027" s="38">
        <f>H1049+H1043+H1028+H1039</f>
        <v>23</v>
      </c>
      <c r="I1027" s="28">
        <f t="shared" si="319"/>
        <v>401.9</v>
      </c>
      <c r="J1027" s="38">
        <f t="shared" ref="J1027:K1027" si="331">J1049+J1043+J1028+J1039</f>
        <v>318.2</v>
      </c>
      <c r="K1027" s="38">
        <f t="shared" si="331"/>
        <v>318.2</v>
      </c>
      <c r="L1027" s="132"/>
      <c r="M1027" s="132"/>
      <c r="N1027" s="132"/>
      <c r="O1027" s="132"/>
    </row>
    <row r="1028" spans="1:15" s="30" customFormat="1" ht="48.75" customHeight="1">
      <c r="A1028" s="26" t="s">
        <v>354</v>
      </c>
      <c r="B1028" s="25" t="s">
        <v>349</v>
      </c>
      <c r="C1028" s="25" t="s">
        <v>350</v>
      </c>
      <c r="D1028" s="25" t="s">
        <v>355</v>
      </c>
      <c r="E1028" s="19"/>
      <c r="F1028" s="19"/>
      <c r="G1028" s="38">
        <f>G1029+G1033+G1036</f>
        <v>378.9</v>
      </c>
      <c r="H1028" s="38">
        <f>H1029+H1033+H1036</f>
        <v>23</v>
      </c>
      <c r="I1028" s="28">
        <f t="shared" si="319"/>
        <v>401.9</v>
      </c>
      <c r="J1028" s="38">
        <f t="shared" ref="J1028:K1028" si="332">J1029+J1033+J1036</f>
        <v>318.2</v>
      </c>
      <c r="K1028" s="38">
        <f t="shared" si="332"/>
        <v>318.2</v>
      </c>
      <c r="L1028" s="132"/>
      <c r="M1028" s="132"/>
      <c r="N1028" s="132"/>
      <c r="O1028" s="132"/>
    </row>
    <row r="1029" spans="1:15" s="30" customFormat="1" ht="27" customHeight="1">
      <c r="A1029" s="26" t="s">
        <v>43</v>
      </c>
      <c r="B1029" s="25" t="s">
        <v>349</v>
      </c>
      <c r="C1029" s="25" t="s">
        <v>350</v>
      </c>
      <c r="D1029" s="25" t="s">
        <v>355</v>
      </c>
      <c r="E1029" s="19" t="s">
        <v>44</v>
      </c>
      <c r="F1029" s="19"/>
      <c r="G1029" s="38">
        <f t="shared" ref="G1029:K1030" si="333">G1030</f>
        <v>153</v>
      </c>
      <c r="H1029" s="38">
        <f t="shared" si="333"/>
        <v>0</v>
      </c>
      <c r="I1029" s="28">
        <f t="shared" si="319"/>
        <v>153</v>
      </c>
      <c r="J1029" s="38">
        <f t="shared" si="333"/>
        <v>153</v>
      </c>
      <c r="K1029" s="38">
        <f t="shared" si="333"/>
        <v>153</v>
      </c>
      <c r="L1029" s="132"/>
      <c r="M1029" s="132"/>
      <c r="N1029" s="132"/>
      <c r="O1029" s="132"/>
    </row>
    <row r="1030" spans="1:15" s="30" customFormat="1" ht="25.5" customHeight="1">
      <c r="A1030" s="26" t="s">
        <v>356</v>
      </c>
      <c r="B1030" s="25" t="s">
        <v>349</v>
      </c>
      <c r="C1030" s="25" t="s">
        <v>350</v>
      </c>
      <c r="D1030" s="25" t="s">
        <v>355</v>
      </c>
      <c r="E1030" s="19" t="s">
        <v>52</v>
      </c>
      <c r="F1030" s="19"/>
      <c r="G1030" s="38">
        <f>G1031</f>
        <v>153</v>
      </c>
      <c r="H1030" s="38">
        <f>H1031</f>
        <v>0</v>
      </c>
      <c r="I1030" s="28">
        <f t="shared" si="319"/>
        <v>153</v>
      </c>
      <c r="J1030" s="38">
        <f t="shared" si="333"/>
        <v>153</v>
      </c>
      <c r="K1030" s="38">
        <f t="shared" si="333"/>
        <v>153</v>
      </c>
      <c r="L1030" s="132"/>
      <c r="M1030" s="132"/>
      <c r="N1030" s="132"/>
      <c r="O1030" s="132"/>
    </row>
    <row r="1031" spans="1:15" s="30" customFormat="1" ht="15.75" customHeight="1">
      <c r="A1031" s="26" t="s">
        <v>15</v>
      </c>
      <c r="B1031" s="25" t="s">
        <v>349</v>
      </c>
      <c r="C1031" s="25" t="s">
        <v>350</v>
      </c>
      <c r="D1031" s="25" t="s">
        <v>355</v>
      </c>
      <c r="E1031" s="19" t="s">
        <v>52</v>
      </c>
      <c r="F1031" s="19" t="s">
        <v>16</v>
      </c>
      <c r="G1031" s="38">
        <f>'[1]Бюджет 2026 г 1 чт расчет (2)'!$H$1394</f>
        <v>153</v>
      </c>
      <c r="H1031" s="38"/>
      <c r="I1031" s="28">
        <f t="shared" si="319"/>
        <v>153</v>
      </c>
      <c r="J1031" s="38">
        <f>'[1]Бюджет 2026 г 1 чт расчет (2)'!$I$1394</f>
        <v>153</v>
      </c>
      <c r="K1031" s="38">
        <f>'[1]Бюджет 2026 г 1 чт расчет (2)'!$K$1394</f>
        <v>153</v>
      </c>
      <c r="L1031" s="132"/>
      <c r="M1031" s="132"/>
      <c r="N1031" s="132"/>
      <c r="O1031" s="132"/>
    </row>
    <row r="1032" spans="1:15" s="30" customFormat="1" ht="15.75" hidden="1" customHeight="1">
      <c r="A1032" s="26" t="s">
        <v>19</v>
      </c>
      <c r="B1032" s="25" t="s">
        <v>349</v>
      </c>
      <c r="C1032" s="25" t="s">
        <v>350</v>
      </c>
      <c r="D1032" s="25" t="s">
        <v>355</v>
      </c>
      <c r="E1032" s="19" t="s">
        <v>52</v>
      </c>
      <c r="F1032" s="19" t="s">
        <v>11</v>
      </c>
      <c r="G1032" s="38"/>
      <c r="H1032" s="38"/>
      <c r="I1032" s="28">
        <f t="shared" si="319"/>
        <v>0</v>
      </c>
      <c r="J1032" s="38"/>
      <c r="K1032" s="54"/>
      <c r="L1032" s="132"/>
      <c r="M1032" s="132"/>
      <c r="N1032" s="132"/>
      <c r="O1032" s="132"/>
    </row>
    <row r="1033" spans="1:15" s="30" customFormat="1" ht="41.25" hidden="1" customHeight="1">
      <c r="A1033" s="26" t="s">
        <v>43</v>
      </c>
      <c r="B1033" s="25" t="s">
        <v>349</v>
      </c>
      <c r="C1033" s="25" t="s">
        <v>350</v>
      </c>
      <c r="D1033" s="25" t="s">
        <v>357</v>
      </c>
      <c r="E1033" s="19" t="s">
        <v>44</v>
      </c>
      <c r="F1033" s="19"/>
      <c r="G1033" s="38">
        <f>G1034</f>
        <v>0</v>
      </c>
      <c r="H1033" s="38"/>
      <c r="I1033" s="28">
        <f t="shared" si="319"/>
        <v>0</v>
      </c>
      <c r="J1033" s="38">
        <f>J1034</f>
        <v>0</v>
      </c>
      <c r="K1033" s="54"/>
      <c r="L1033" s="132"/>
      <c r="M1033" s="132"/>
      <c r="N1033" s="132"/>
      <c r="O1033" s="132"/>
    </row>
    <row r="1034" spans="1:15" s="30" customFormat="1" ht="24" hidden="1" customHeight="1">
      <c r="A1034" s="26" t="s">
        <v>356</v>
      </c>
      <c r="B1034" s="25" t="s">
        <v>349</v>
      </c>
      <c r="C1034" s="25" t="s">
        <v>350</v>
      </c>
      <c r="D1034" s="25" t="s">
        <v>357</v>
      </c>
      <c r="E1034" s="19" t="s">
        <v>52</v>
      </c>
      <c r="F1034" s="19"/>
      <c r="G1034" s="38">
        <f>G1035</f>
        <v>0</v>
      </c>
      <c r="H1034" s="38"/>
      <c r="I1034" s="28">
        <f t="shared" si="319"/>
        <v>0</v>
      </c>
      <c r="J1034" s="38">
        <f>J1035</f>
        <v>0</v>
      </c>
      <c r="K1034" s="54"/>
      <c r="L1034" s="132"/>
      <c r="M1034" s="132"/>
      <c r="N1034" s="132"/>
      <c r="O1034" s="132"/>
    </row>
    <row r="1035" spans="1:15" s="30" customFormat="1" ht="17.25" hidden="1" customHeight="1">
      <c r="A1035" s="26" t="s">
        <v>17</v>
      </c>
      <c r="B1035" s="25" t="s">
        <v>349</v>
      </c>
      <c r="C1035" s="25" t="s">
        <v>350</v>
      </c>
      <c r="D1035" s="25" t="s">
        <v>357</v>
      </c>
      <c r="E1035" s="19" t="s">
        <v>52</v>
      </c>
      <c r="F1035" s="19" t="s">
        <v>9</v>
      </c>
      <c r="G1035" s="38"/>
      <c r="H1035" s="38"/>
      <c r="I1035" s="28">
        <f t="shared" si="319"/>
        <v>0</v>
      </c>
      <c r="J1035" s="38"/>
      <c r="K1035" s="54"/>
      <c r="L1035" s="132"/>
      <c r="M1035" s="132"/>
      <c r="N1035" s="132"/>
      <c r="O1035" s="132"/>
    </row>
    <row r="1036" spans="1:15" s="30" customFormat="1" ht="12" customHeight="1">
      <c r="A1036" s="67" t="s">
        <v>160</v>
      </c>
      <c r="B1036" s="25" t="s">
        <v>349</v>
      </c>
      <c r="C1036" s="25" t="s">
        <v>350</v>
      </c>
      <c r="D1036" s="25" t="s">
        <v>355</v>
      </c>
      <c r="E1036" s="25" t="s">
        <v>161</v>
      </c>
      <c r="F1036" s="25"/>
      <c r="G1036" s="38">
        <f t="shared" ref="G1036:K1036" si="334">G1037</f>
        <v>225.9</v>
      </c>
      <c r="H1036" s="38">
        <f t="shared" si="334"/>
        <v>23</v>
      </c>
      <c r="I1036" s="28">
        <f t="shared" si="319"/>
        <v>248.9</v>
      </c>
      <c r="J1036" s="38">
        <f t="shared" si="334"/>
        <v>165.2</v>
      </c>
      <c r="K1036" s="38">
        <f t="shared" si="334"/>
        <v>165.2</v>
      </c>
      <c r="L1036" s="132"/>
      <c r="M1036" s="132"/>
      <c r="N1036" s="132"/>
      <c r="O1036" s="132"/>
    </row>
    <row r="1037" spans="1:15" s="30" customFormat="1" ht="15" customHeight="1">
      <c r="A1037" s="52" t="s">
        <v>15</v>
      </c>
      <c r="B1037" s="25" t="s">
        <v>349</v>
      </c>
      <c r="C1037" s="25" t="s">
        <v>350</v>
      </c>
      <c r="D1037" s="25" t="s">
        <v>355</v>
      </c>
      <c r="E1037" s="25" t="s">
        <v>161</v>
      </c>
      <c r="F1037" s="25" t="s">
        <v>16</v>
      </c>
      <c r="G1037" s="38">
        <v>225.9</v>
      </c>
      <c r="H1037" s="38">
        <f>'[2]Поправки июнь'!$I$683</f>
        <v>23</v>
      </c>
      <c r="I1037" s="28">
        <f t="shared" si="319"/>
        <v>248.9</v>
      </c>
      <c r="J1037" s="38">
        <f>'[1]Бюджет 2026 г 1 чт расчет (2)'!$I$671</f>
        <v>165.2</v>
      </c>
      <c r="K1037" s="53">
        <f>'[1]Бюджет 2026 г 1 чт расчет (2)'!$K$671</f>
        <v>165.2</v>
      </c>
      <c r="L1037" s="132"/>
      <c r="M1037" s="132"/>
      <c r="N1037" s="132"/>
      <c r="O1037" s="132"/>
    </row>
    <row r="1038" spans="1:15" s="30" customFormat="1" ht="15" customHeight="1">
      <c r="A1038" s="26" t="s">
        <v>19</v>
      </c>
      <c r="B1038" s="25" t="s">
        <v>349</v>
      </c>
      <c r="C1038" s="25" t="s">
        <v>350</v>
      </c>
      <c r="D1038" s="25" t="s">
        <v>355</v>
      </c>
      <c r="E1038" s="25" t="s">
        <v>161</v>
      </c>
      <c r="F1038" s="25" t="s">
        <v>11</v>
      </c>
      <c r="G1038" s="53"/>
      <c r="H1038" s="53"/>
      <c r="I1038" s="28">
        <f t="shared" si="319"/>
        <v>0</v>
      </c>
      <c r="J1038" s="38"/>
      <c r="K1038" s="54"/>
      <c r="L1038" s="132"/>
      <c r="M1038" s="132"/>
      <c r="N1038" s="132"/>
      <c r="O1038" s="132"/>
    </row>
    <row r="1039" spans="1:15" s="30" customFormat="1" ht="25.5" hidden="1">
      <c r="A1039" s="26" t="s">
        <v>589</v>
      </c>
      <c r="B1039" s="25" t="s">
        <v>349</v>
      </c>
      <c r="C1039" s="25" t="s">
        <v>350</v>
      </c>
      <c r="D1039" s="25" t="s">
        <v>357</v>
      </c>
      <c r="E1039" s="25"/>
      <c r="F1039" s="25"/>
      <c r="G1039" s="53">
        <f>G1040</f>
        <v>0</v>
      </c>
      <c r="H1039" s="53"/>
      <c r="I1039" s="28">
        <f t="shared" si="319"/>
        <v>0</v>
      </c>
      <c r="J1039" s="53">
        <f t="shared" ref="J1039:K1041" si="335">J1040</f>
        <v>0</v>
      </c>
      <c r="K1039" s="53">
        <f t="shared" si="335"/>
        <v>0</v>
      </c>
      <c r="L1039" s="132"/>
      <c r="M1039" s="132"/>
      <c r="N1039" s="132"/>
      <c r="O1039" s="132"/>
    </row>
    <row r="1040" spans="1:15" s="30" customFormat="1" ht="15" hidden="1" customHeight="1">
      <c r="A1040" s="26" t="s">
        <v>43</v>
      </c>
      <c r="B1040" s="25" t="s">
        <v>349</v>
      </c>
      <c r="C1040" s="25" t="s">
        <v>350</v>
      </c>
      <c r="D1040" s="25" t="s">
        <v>357</v>
      </c>
      <c r="E1040" s="19" t="s">
        <v>44</v>
      </c>
      <c r="F1040" s="19"/>
      <c r="G1040" s="38">
        <f>G1041</f>
        <v>0</v>
      </c>
      <c r="H1040" s="38"/>
      <c r="I1040" s="28">
        <f t="shared" si="319"/>
        <v>0</v>
      </c>
      <c r="J1040" s="38">
        <f t="shared" si="335"/>
        <v>0</v>
      </c>
      <c r="K1040" s="38">
        <f t="shared" si="335"/>
        <v>0</v>
      </c>
      <c r="L1040" s="132"/>
      <c r="M1040" s="132"/>
      <c r="N1040" s="132"/>
      <c r="O1040" s="132"/>
    </row>
    <row r="1041" spans="1:15" s="30" customFormat="1" ht="15" hidden="1" customHeight="1">
      <c r="A1041" s="26" t="s">
        <v>356</v>
      </c>
      <c r="B1041" s="25" t="s">
        <v>349</v>
      </c>
      <c r="C1041" s="25" t="s">
        <v>350</v>
      </c>
      <c r="D1041" s="25" t="s">
        <v>357</v>
      </c>
      <c r="E1041" s="19" t="s">
        <v>52</v>
      </c>
      <c r="F1041" s="19"/>
      <c r="G1041" s="38">
        <f>G1042</f>
        <v>0</v>
      </c>
      <c r="H1041" s="38"/>
      <c r="I1041" s="28">
        <f t="shared" si="319"/>
        <v>0</v>
      </c>
      <c r="J1041" s="38">
        <f t="shared" si="335"/>
        <v>0</v>
      </c>
      <c r="K1041" s="38">
        <f t="shared" si="335"/>
        <v>0</v>
      </c>
      <c r="L1041" s="132"/>
      <c r="M1041" s="132"/>
      <c r="N1041" s="132"/>
      <c r="O1041" s="132"/>
    </row>
    <row r="1042" spans="1:15" s="30" customFormat="1" ht="15" hidden="1" customHeight="1">
      <c r="A1042" s="26" t="s">
        <v>17</v>
      </c>
      <c r="B1042" s="25" t="s">
        <v>349</v>
      </c>
      <c r="C1042" s="25" t="s">
        <v>350</v>
      </c>
      <c r="D1042" s="25" t="s">
        <v>357</v>
      </c>
      <c r="E1042" s="19" t="s">
        <v>52</v>
      </c>
      <c r="F1042" s="19" t="s">
        <v>9</v>
      </c>
      <c r="G1042" s="38">
        <f>'[3]Бюджет 2025 г 1 чтение'!$H$1394</f>
        <v>0</v>
      </c>
      <c r="H1042" s="38"/>
      <c r="I1042" s="28">
        <f t="shared" si="319"/>
        <v>0</v>
      </c>
      <c r="J1042" s="38">
        <f>'[3]Бюджет 2025 г 1 чтение'!$I$1394</f>
        <v>0</v>
      </c>
      <c r="K1042" s="54">
        <f>'[3]Бюджет 2025 г 1 чтение'!$J$1394</f>
        <v>0</v>
      </c>
      <c r="L1042" s="132"/>
      <c r="M1042" s="132"/>
      <c r="N1042" s="132"/>
      <c r="O1042" s="132"/>
    </row>
    <row r="1043" spans="1:15" s="30" customFormat="1" ht="28.5" hidden="1" customHeight="1">
      <c r="A1043" s="26" t="s">
        <v>358</v>
      </c>
      <c r="B1043" s="25" t="s">
        <v>349</v>
      </c>
      <c r="C1043" s="25" t="s">
        <v>350</v>
      </c>
      <c r="D1043" s="25" t="s">
        <v>359</v>
      </c>
      <c r="E1043" s="25"/>
      <c r="F1043" s="25"/>
      <c r="G1043" s="38">
        <f t="shared" ref="G1043:K1044" si="336">G1044</f>
        <v>0</v>
      </c>
      <c r="H1043" s="38"/>
      <c r="I1043" s="28">
        <f t="shared" si="319"/>
        <v>0</v>
      </c>
      <c r="J1043" s="38">
        <f t="shared" si="336"/>
        <v>0</v>
      </c>
      <c r="K1043" s="38">
        <f t="shared" si="336"/>
        <v>0</v>
      </c>
      <c r="L1043" s="132"/>
      <c r="M1043" s="132"/>
      <c r="N1043" s="132"/>
      <c r="O1043" s="132"/>
    </row>
    <row r="1044" spans="1:15" s="30" customFormat="1" ht="27" hidden="1" customHeight="1">
      <c r="A1044" s="26" t="s">
        <v>43</v>
      </c>
      <c r="B1044" s="25" t="s">
        <v>349</v>
      </c>
      <c r="C1044" s="25" t="s">
        <v>350</v>
      </c>
      <c r="D1044" s="25" t="s">
        <v>359</v>
      </c>
      <c r="E1044" s="25" t="s">
        <v>44</v>
      </c>
      <c r="F1044" s="25"/>
      <c r="G1044" s="38">
        <f t="shared" si="336"/>
        <v>0</v>
      </c>
      <c r="H1044" s="38"/>
      <c r="I1044" s="28">
        <f t="shared" si="319"/>
        <v>0</v>
      </c>
      <c r="J1044" s="38">
        <f t="shared" si="336"/>
        <v>0</v>
      </c>
      <c r="K1044" s="38">
        <f t="shared" si="336"/>
        <v>0</v>
      </c>
      <c r="L1044" s="132"/>
      <c r="M1044" s="132"/>
      <c r="N1044" s="132"/>
      <c r="O1044" s="132"/>
    </row>
    <row r="1045" spans="1:15" s="30" customFormat="1" ht="41.25" hidden="1" customHeight="1">
      <c r="A1045" s="26" t="s">
        <v>356</v>
      </c>
      <c r="B1045" s="25" t="s">
        <v>349</v>
      </c>
      <c r="C1045" s="25" t="s">
        <v>350</v>
      </c>
      <c r="D1045" s="25" t="s">
        <v>359</v>
      </c>
      <c r="E1045" s="25" t="s">
        <v>52</v>
      </c>
      <c r="F1045" s="25"/>
      <c r="G1045" s="38">
        <f t="shared" ref="G1045:K1045" si="337">G1046+G1047+G1048</f>
        <v>0</v>
      </c>
      <c r="H1045" s="38"/>
      <c r="I1045" s="28">
        <f t="shared" si="319"/>
        <v>0</v>
      </c>
      <c r="J1045" s="38">
        <f t="shared" si="337"/>
        <v>0</v>
      </c>
      <c r="K1045" s="38">
        <f t="shared" si="337"/>
        <v>0</v>
      </c>
      <c r="L1045" s="132"/>
      <c r="M1045" s="132"/>
      <c r="N1045" s="132"/>
      <c r="O1045" s="132"/>
    </row>
    <row r="1046" spans="1:15" s="30" customFormat="1" ht="14.25" hidden="1" customHeight="1">
      <c r="A1046" s="26" t="s">
        <v>15</v>
      </c>
      <c r="B1046" s="25" t="s">
        <v>349</v>
      </c>
      <c r="C1046" s="25" t="s">
        <v>350</v>
      </c>
      <c r="D1046" s="25" t="s">
        <v>359</v>
      </c>
      <c r="E1046" s="25" t="s">
        <v>52</v>
      </c>
      <c r="F1046" s="25" t="s">
        <v>16</v>
      </c>
      <c r="G1046" s="54">
        <f>'[3]Бюджет 2025 г 1 чтение'!$H$1398</f>
        <v>0</v>
      </c>
      <c r="H1046" s="54"/>
      <c r="I1046" s="28">
        <f t="shared" si="319"/>
        <v>0</v>
      </c>
      <c r="J1046" s="54">
        <f>'[3]Бюджет 2025 г 1 чтение'!$I$1398</f>
        <v>0</v>
      </c>
      <c r="K1046" s="54">
        <f>'[3]Бюджет 2025 г 1 чтение'!$J$1398</f>
        <v>0</v>
      </c>
      <c r="L1046" s="132"/>
      <c r="M1046" s="132"/>
      <c r="N1046" s="132"/>
      <c r="O1046" s="132"/>
    </row>
    <row r="1047" spans="1:15" s="30" customFormat="1" ht="12" hidden="1" customHeight="1">
      <c r="A1047" s="26" t="s">
        <v>17</v>
      </c>
      <c r="B1047" s="25" t="s">
        <v>349</v>
      </c>
      <c r="C1047" s="25" t="s">
        <v>350</v>
      </c>
      <c r="D1047" s="25" t="s">
        <v>359</v>
      </c>
      <c r="E1047" s="25" t="s">
        <v>52</v>
      </c>
      <c r="F1047" s="25" t="s">
        <v>9</v>
      </c>
      <c r="G1047" s="53">
        <f>'[3]Бюджет 2025 г 1 чтение'!$H$1399</f>
        <v>0</v>
      </c>
      <c r="H1047" s="53"/>
      <c r="I1047" s="28">
        <f t="shared" si="319"/>
        <v>0</v>
      </c>
      <c r="J1047" s="53">
        <f>'[3]Бюджет 2025 г 1 чтение'!$I$1399</f>
        <v>0</v>
      </c>
      <c r="K1047" s="53">
        <f>'[3]Бюджет 2025 г 1 чтение'!$J$1399</f>
        <v>0</v>
      </c>
      <c r="L1047" s="132"/>
      <c r="M1047" s="132"/>
      <c r="N1047" s="132"/>
      <c r="O1047" s="132"/>
    </row>
    <row r="1048" spans="1:15" s="30" customFormat="1" ht="15" hidden="1" customHeight="1">
      <c r="A1048" s="26" t="s">
        <v>18</v>
      </c>
      <c r="B1048" s="25" t="s">
        <v>349</v>
      </c>
      <c r="C1048" s="25" t="s">
        <v>350</v>
      </c>
      <c r="D1048" s="25" t="s">
        <v>359</v>
      </c>
      <c r="E1048" s="25" t="s">
        <v>52</v>
      </c>
      <c r="F1048" s="25" t="s">
        <v>10</v>
      </c>
      <c r="G1048" s="53">
        <f>'[3]Бюджет 2025 г 1 чтение'!$H$1400</f>
        <v>0</v>
      </c>
      <c r="H1048" s="53"/>
      <c r="I1048" s="28">
        <f t="shared" si="319"/>
        <v>0</v>
      </c>
      <c r="J1048" s="53">
        <f>'[3]Бюджет 2025 г 1 чтение'!$I$1400</f>
        <v>0</v>
      </c>
      <c r="K1048" s="53">
        <f>'[3]Бюджет 2025 г 1 чтение'!$J$1400</f>
        <v>0</v>
      </c>
      <c r="L1048" s="132"/>
      <c r="M1048" s="132"/>
      <c r="N1048" s="132"/>
      <c r="O1048" s="132"/>
    </row>
    <row r="1049" spans="1:15" s="30" customFormat="1" ht="36" hidden="1">
      <c r="A1049" s="52" t="s">
        <v>360</v>
      </c>
      <c r="B1049" s="25" t="s">
        <v>349</v>
      </c>
      <c r="C1049" s="25" t="s">
        <v>350</v>
      </c>
      <c r="D1049" s="25" t="s">
        <v>357</v>
      </c>
      <c r="E1049" s="25"/>
      <c r="F1049" s="25"/>
      <c r="G1049" s="38">
        <f>G1050</f>
        <v>0</v>
      </c>
      <c r="H1049" s="38"/>
      <c r="I1049" s="28">
        <f t="shared" si="319"/>
        <v>0</v>
      </c>
      <c r="J1049" s="38">
        <f t="shared" ref="J1049:K1049" si="338">J1050</f>
        <v>0</v>
      </c>
      <c r="K1049" s="38">
        <f t="shared" si="338"/>
        <v>0</v>
      </c>
      <c r="L1049" s="132"/>
      <c r="M1049" s="132"/>
      <c r="N1049" s="132"/>
      <c r="O1049" s="132"/>
    </row>
    <row r="1050" spans="1:15" s="30" customFormat="1" hidden="1">
      <c r="A1050" s="67" t="s">
        <v>121</v>
      </c>
      <c r="B1050" s="25" t="s">
        <v>349</v>
      </c>
      <c r="C1050" s="25" t="s">
        <v>350</v>
      </c>
      <c r="D1050" s="25" t="s">
        <v>357</v>
      </c>
      <c r="E1050" s="25" t="s">
        <v>122</v>
      </c>
      <c r="F1050" s="25"/>
      <c r="G1050" s="38">
        <f>G1053+G1051</f>
        <v>0</v>
      </c>
      <c r="H1050" s="38"/>
      <c r="I1050" s="28">
        <f t="shared" si="319"/>
        <v>0</v>
      </c>
      <c r="J1050" s="38">
        <f t="shared" ref="J1050:K1050" si="339">J1053+J1051</f>
        <v>0</v>
      </c>
      <c r="K1050" s="38">
        <f t="shared" si="339"/>
        <v>0</v>
      </c>
      <c r="L1050" s="132"/>
      <c r="M1050" s="132"/>
      <c r="N1050" s="132"/>
      <c r="O1050" s="132"/>
    </row>
    <row r="1051" spans="1:15" s="30" customFormat="1" hidden="1">
      <c r="A1051" s="67" t="s">
        <v>361</v>
      </c>
      <c r="B1051" s="25" t="s">
        <v>349</v>
      </c>
      <c r="C1051" s="25" t="s">
        <v>350</v>
      </c>
      <c r="D1051" s="25" t="s">
        <v>357</v>
      </c>
      <c r="E1051" s="25" t="s">
        <v>362</v>
      </c>
      <c r="F1051" s="25"/>
      <c r="G1051" s="38">
        <f>G1052</f>
        <v>0</v>
      </c>
      <c r="H1051" s="38"/>
      <c r="I1051" s="28">
        <f t="shared" si="319"/>
        <v>0</v>
      </c>
      <c r="J1051" s="38">
        <f t="shared" ref="J1051:K1051" si="340">J1052</f>
        <v>0</v>
      </c>
      <c r="K1051" s="38">
        <f t="shared" si="340"/>
        <v>0</v>
      </c>
      <c r="L1051" s="132"/>
      <c r="M1051" s="132"/>
      <c r="N1051" s="132"/>
      <c r="O1051" s="132"/>
    </row>
    <row r="1052" spans="1:15" s="30" customFormat="1" hidden="1">
      <c r="A1052" s="67" t="s">
        <v>221</v>
      </c>
      <c r="B1052" s="25" t="s">
        <v>349</v>
      </c>
      <c r="C1052" s="25" t="s">
        <v>350</v>
      </c>
      <c r="D1052" s="25" t="s">
        <v>357</v>
      </c>
      <c r="E1052" s="25" t="s">
        <v>362</v>
      </c>
      <c r="F1052" s="25" t="s">
        <v>9</v>
      </c>
      <c r="G1052" s="38"/>
      <c r="H1052" s="38"/>
      <c r="I1052" s="28">
        <f t="shared" si="319"/>
        <v>0</v>
      </c>
      <c r="J1052" s="38"/>
      <c r="K1052" s="54"/>
      <c r="L1052" s="132"/>
      <c r="M1052" s="132"/>
      <c r="N1052" s="132"/>
      <c r="O1052" s="132"/>
    </row>
    <row r="1053" spans="1:15" s="30" customFormat="1" hidden="1">
      <c r="A1053" s="67" t="s">
        <v>160</v>
      </c>
      <c r="B1053" s="25" t="s">
        <v>349</v>
      </c>
      <c r="C1053" s="25" t="s">
        <v>350</v>
      </c>
      <c r="D1053" s="25" t="s">
        <v>355</v>
      </c>
      <c r="E1053" s="25" t="s">
        <v>161</v>
      </c>
      <c r="F1053" s="25"/>
      <c r="G1053" s="38">
        <f>G1054</f>
        <v>0</v>
      </c>
      <c r="H1053" s="38"/>
      <c r="I1053" s="28">
        <f t="shared" si="319"/>
        <v>0</v>
      </c>
      <c r="J1053" s="38">
        <f t="shared" ref="J1053:K1053" si="341">J1054</f>
        <v>0</v>
      </c>
      <c r="K1053" s="38">
        <f t="shared" si="341"/>
        <v>0</v>
      </c>
      <c r="L1053" s="132"/>
      <c r="M1053" s="132"/>
      <c r="N1053" s="132"/>
      <c r="O1053" s="132"/>
    </row>
    <row r="1054" spans="1:15" s="30" customFormat="1" ht="15.75" hidden="1" customHeight="1">
      <c r="A1054" s="52" t="s">
        <v>15</v>
      </c>
      <c r="B1054" s="25" t="s">
        <v>349</v>
      </c>
      <c r="C1054" s="25" t="s">
        <v>350</v>
      </c>
      <c r="D1054" s="25" t="s">
        <v>355</v>
      </c>
      <c r="E1054" s="25" t="s">
        <v>161</v>
      </c>
      <c r="F1054" s="25" t="s">
        <v>16</v>
      </c>
      <c r="G1054" s="53"/>
      <c r="H1054" s="53"/>
      <c r="I1054" s="28">
        <f t="shared" si="319"/>
        <v>0</v>
      </c>
      <c r="J1054" s="38"/>
      <c r="K1054" s="54"/>
      <c r="L1054" s="132"/>
      <c r="M1054" s="132"/>
      <c r="N1054" s="132"/>
      <c r="O1054" s="132"/>
    </row>
    <row r="1055" spans="1:15" s="141" customFormat="1" ht="39" customHeight="1">
      <c r="A1055" s="109" t="s">
        <v>673</v>
      </c>
      <c r="B1055" s="25" t="s">
        <v>349</v>
      </c>
      <c r="C1055" s="25" t="s">
        <v>350</v>
      </c>
      <c r="D1055" s="25" t="s">
        <v>363</v>
      </c>
      <c r="E1055" s="25"/>
      <c r="F1055" s="25"/>
      <c r="G1055" s="38">
        <f t="shared" ref="G1055:K1055" si="342">G1056+G1092</f>
        <v>6758.8666666666659</v>
      </c>
      <c r="H1055" s="38">
        <f t="shared" si="342"/>
        <v>200</v>
      </c>
      <c r="I1055" s="28">
        <f t="shared" si="319"/>
        <v>6958.8666666666659</v>
      </c>
      <c r="J1055" s="38">
        <f t="shared" si="342"/>
        <v>6000</v>
      </c>
      <c r="K1055" s="38">
        <f t="shared" si="342"/>
        <v>7000</v>
      </c>
      <c r="L1055" s="132"/>
      <c r="M1055" s="132"/>
      <c r="N1055" s="132"/>
      <c r="O1055" s="132"/>
    </row>
    <row r="1056" spans="1:15" s="30" customFormat="1" ht="36">
      <c r="A1056" s="52" t="s">
        <v>364</v>
      </c>
      <c r="B1056" s="25" t="s">
        <v>349</v>
      </c>
      <c r="C1056" s="25" t="s">
        <v>350</v>
      </c>
      <c r="D1056" s="25" t="s">
        <v>365</v>
      </c>
      <c r="E1056" s="25"/>
      <c r="F1056" s="25"/>
      <c r="G1056" s="38">
        <f t="shared" ref="G1056:K1056" si="343">G1057+G1068+G1078+G1088+G1061+G1073</f>
        <v>6758.8666666666659</v>
      </c>
      <c r="H1056" s="38">
        <f t="shared" si="343"/>
        <v>200</v>
      </c>
      <c r="I1056" s="28">
        <f t="shared" si="319"/>
        <v>6958.8666666666659</v>
      </c>
      <c r="J1056" s="38">
        <f t="shared" si="343"/>
        <v>6000</v>
      </c>
      <c r="K1056" s="38">
        <f t="shared" si="343"/>
        <v>7000</v>
      </c>
      <c r="L1056" s="132"/>
      <c r="M1056" s="132"/>
      <c r="N1056" s="132"/>
      <c r="O1056" s="132"/>
    </row>
    <row r="1057" spans="1:15" s="30" customFormat="1" ht="24" customHeight="1">
      <c r="A1057" s="58" t="s">
        <v>310</v>
      </c>
      <c r="B1057" s="25" t="s">
        <v>349</v>
      </c>
      <c r="C1057" s="25" t="s">
        <v>350</v>
      </c>
      <c r="D1057" s="25" t="s">
        <v>366</v>
      </c>
      <c r="E1057" s="25"/>
      <c r="F1057" s="25"/>
      <c r="G1057" s="38">
        <f t="shared" ref="G1057:K1059" si="344">G1058</f>
        <v>6758.8666666666659</v>
      </c>
      <c r="H1057" s="38">
        <f t="shared" si="344"/>
        <v>200</v>
      </c>
      <c r="I1057" s="28">
        <f t="shared" si="319"/>
        <v>6958.8666666666659</v>
      </c>
      <c r="J1057" s="38">
        <f t="shared" si="344"/>
        <v>6000</v>
      </c>
      <c r="K1057" s="38">
        <f t="shared" si="344"/>
        <v>7000</v>
      </c>
      <c r="L1057" s="132"/>
      <c r="M1057" s="132"/>
      <c r="N1057" s="132"/>
      <c r="O1057" s="132"/>
    </row>
    <row r="1058" spans="1:15" s="30" customFormat="1" ht="36.75" customHeight="1">
      <c r="A1058" s="58" t="s">
        <v>378</v>
      </c>
      <c r="B1058" s="25" t="s">
        <v>349</v>
      </c>
      <c r="C1058" s="25" t="s">
        <v>350</v>
      </c>
      <c r="D1058" s="25" t="s">
        <v>366</v>
      </c>
      <c r="E1058" s="25" t="s">
        <v>253</v>
      </c>
      <c r="F1058" s="25"/>
      <c r="G1058" s="38">
        <f t="shared" si="344"/>
        <v>6758.8666666666659</v>
      </c>
      <c r="H1058" s="38">
        <f t="shared" si="344"/>
        <v>200</v>
      </c>
      <c r="I1058" s="28">
        <f t="shared" si="319"/>
        <v>6958.8666666666659</v>
      </c>
      <c r="J1058" s="38">
        <f t="shared" si="344"/>
        <v>6000</v>
      </c>
      <c r="K1058" s="38">
        <f t="shared" si="344"/>
        <v>7000</v>
      </c>
      <c r="L1058" s="132"/>
      <c r="M1058" s="132"/>
      <c r="N1058" s="132"/>
      <c r="O1058" s="132"/>
    </row>
    <row r="1059" spans="1:15" s="30" customFormat="1">
      <c r="A1059" s="58" t="s">
        <v>254</v>
      </c>
      <c r="B1059" s="25" t="s">
        <v>349</v>
      </c>
      <c r="C1059" s="25" t="s">
        <v>350</v>
      </c>
      <c r="D1059" s="25" t="s">
        <v>366</v>
      </c>
      <c r="E1059" s="25" t="s">
        <v>255</v>
      </c>
      <c r="F1059" s="25"/>
      <c r="G1059" s="38">
        <f t="shared" si="344"/>
        <v>6758.8666666666659</v>
      </c>
      <c r="H1059" s="38">
        <f t="shared" si="344"/>
        <v>200</v>
      </c>
      <c r="I1059" s="28">
        <f t="shared" si="319"/>
        <v>6958.8666666666659</v>
      </c>
      <c r="J1059" s="38">
        <f t="shared" si="344"/>
        <v>6000</v>
      </c>
      <c r="K1059" s="38">
        <f t="shared" si="344"/>
        <v>7000</v>
      </c>
      <c r="L1059" s="132"/>
      <c r="M1059" s="132"/>
      <c r="N1059" s="132"/>
      <c r="O1059" s="132"/>
    </row>
    <row r="1060" spans="1:15" s="30" customFormat="1">
      <c r="A1060" s="52" t="s">
        <v>275</v>
      </c>
      <c r="B1060" s="25" t="s">
        <v>349</v>
      </c>
      <c r="C1060" s="25" t="s">
        <v>350</v>
      </c>
      <c r="D1060" s="25" t="s">
        <v>366</v>
      </c>
      <c r="E1060" s="25" t="s">
        <v>255</v>
      </c>
      <c r="F1060" s="25" t="s">
        <v>16</v>
      </c>
      <c r="G1060" s="53">
        <f>'поправки февраль'!I1038</f>
        <v>6758.8666666666659</v>
      </c>
      <c r="H1060" s="53">
        <f>'[2]Поправки июнь'!$I$1363</f>
        <v>200</v>
      </c>
      <c r="I1060" s="28">
        <f t="shared" si="319"/>
        <v>6958.8666666666659</v>
      </c>
      <c r="J1060" s="38">
        <f>'[1]Бюджет 2026 г 1 чт расчет (2)'!$I$1351</f>
        <v>6000</v>
      </c>
      <c r="K1060" s="53">
        <f>'[1]Бюджет 2026 г 1 чт расчет (2)'!$K$1351</f>
        <v>7000</v>
      </c>
      <c r="L1060" s="132"/>
      <c r="M1060" s="132"/>
      <c r="N1060" s="132"/>
      <c r="O1060" s="132"/>
    </row>
    <row r="1061" spans="1:15" s="30" customFormat="1" ht="38.25" hidden="1">
      <c r="A1061" s="109" t="s">
        <v>367</v>
      </c>
      <c r="B1061" s="25" t="s">
        <v>349</v>
      </c>
      <c r="C1061" s="25" t="s">
        <v>350</v>
      </c>
      <c r="D1061" s="25" t="s">
        <v>368</v>
      </c>
      <c r="E1061" s="25"/>
      <c r="F1061" s="25"/>
      <c r="G1061" s="38">
        <f>G1065+G1062</f>
        <v>0</v>
      </c>
      <c r="H1061" s="38"/>
      <c r="I1061" s="28">
        <f t="shared" si="319"/>
        <v>0</v>
      </c>
      <c r="J1061" s="38">
        <f>J1065+J1062</f>
        <v>0</v>
      </c>
      <c r="K1061" s="54"/>
      <c r="L1061" s="132"/>
      <c r="M1061" s="132"/>
      <c r="N1061" s="132"/>
      <c r="O1061" s="132"/>
    </row>
    <row r="1062" spans="1:15" s="30" customFormat="1" hidden="1">
      <c r="A1062" s="75" t="s">
        <v>121</v>
      </c>
      <c r="B1062" s="25" t="s">
        <v>349</v>
      </c>
      <c r="C1062" s="25" t="s">
        <v>350</v>
      </c>
      <c r="D1062" s="25" t="s">
        <v>368</v>
      </c>
      <c r="E1062" s="25" t="s">
        <v>122</v>
      </c>
      <c r="F1062" s="25"/>
      <c r="G1062" s="38">
        <f>G1063</f>
        <v>0</v>
      </c>
      <c r="H1062" s="38"/>
      <c r="I1062" s="28">
        <f t="shared" si="319"/>
        <v>0</v>
      </c>
      <c r="J1062" s="38">
        <f>J1063</f>
        <v>0</v>
      </c>
      <c r="K1062" s="54"/>
      <c r="L1062" s="132"/>
      <c r="M1062" s="132"/>
      <c r="N1062" s="132"/>
      <c r="O1062" s="132"/>
    </row>
    <row r="1063" spans="1:15" s="30" customFormat="1" hidden="1">
      <c r="A1063" s="75" t="s">
        <v>160</v>
      </c>
      <c r="B1063" s="25" t="s">
        <v>349</v>
      </c>
      <c r="C1063" s="25" t="s">
        <v>350</v>
      </c>
      <c r="D1063" s="25" t="s">
        <v>368</v>
      </c>
      <c r="E1063" s="25" t="s">
        <v>161</v>
      </c>
      <c r="F1063" s="25"/>
      <c r="G1063" s="38">
        <f>G1064</f>
        <v>0</v>
      </c>
      <c r="H1063" s="38"/>
      <c r="I1063" s="28">
        <f t="shared" ref="I1063:I1126" si="345">G1063+H1063</f>
        <v>0</v>
      </c>
      <c r="J1063" s="38">
        <f>J1064</f>
        <v>0</v>
      </c>
      <c r="K1063" s="54"/>
      <c r="L1063" s="132"/>
      <c r="M1063" s="132"/>
      <c r="N1063" s="132"/>
      <c r="O1063" s="132"/>
    </row>
    <row r="1064" spans="1:15" s="30" customFormat="1" hidden="1">
      <c r="A1064" s="26" t="s">
        <v>17</v>
      </c>
      <c r="B1064" s="25" t="s">
        <v>349</v>
      </c>
      <c r="C1064" s="25" t="s">
        <v>350</v>
      </c>
      <c r="D1064" s="25" t="s">
        <v>368</v>
      </c>
      <c r="E1064" s="25" t="s">
        <v>161</v>
      </c>
      <c r="F1064" s="25" t="s">
        <v>9</v>
      </c>
      <c r="G1064" s="38"/>
      <c r="H1064" s="38"/>
      <c r="I1064" s="28">
        <f t="shared" si="345"/>
        <v>0</v>
      </c>
      <c r="J1064" s="38"/>
      <c r="K1064" s="54"/>
      <c r="L1064" s="132"/>
      <c r="M1064" s="132"/>
      <c r="N1064" s="132"/>
      <c r="O1064" s="132"/>
    </row>
    <row r="1065" spans="1:15" s="30" customFormat="1" ht="38.25" hidden="1">
      <c r="A1065" s="16" t="s">
        <v>378</v>
      </c>
      <c r="B1065" s="25" t="s">
        <v>349</v>
      </c>
      <c r="C1065" s="25" t="s">
        <v>350</v>
      </c>
      <c r="D1065" s="25" t="s">
        <v>368</v>
      </c>
      <c r="E1065" s="25" t="s">
        <v>253</v>
      </c>
      <c r="F1065" s="25"/>
      <c r="G1065" s="38">
        <f>G1066</f>
        <v>0</v>
      </c>
      <c r="H1065" s="38"/>
      <c r="I1065" s="28">
        <f t="shared" si="345"/>
        <v>0</v>
      </c>
      <c r="J1065" s="38">
        <f>J1066</f>
        <v>0</v>
      </c>
      <c r="K1065" s="54"/>
      <c r="L1065" s="132"/>
      <c r="M1065" s="132"/>
      <c r="N1065" s="132"/>
      <c r="O1065" s="132"/>
    </row>
    <row r="1066" spans="1:15" s="30" customFormat="1" hidden="1">
      <c r="A1066" s="16" t="s">
        <v>254</v>
      </c>
      <c r="B1066" s="25" t="s">
        <v>349</v>
      </c>
      <c r="C1066" s="25" t="s">
        <v>350</v>
      </c>
      <c r="D1066" s="25" t="s">
        <v>368</v>
      </c>
      <c r="E1066" s="25" t="s">
        <v>255</v>
      </c>
      <c r="F1066" s="25"/>
      <c r="G1066" s="38">
        <f>G1067</f>
        <v>0</v>
      </c>
      <c r="H1066" s="38"/>
      <c r="I1066" s="28">
        <f t="shared" si="345"/>
        <v>0</v>
      </c>
      <c r="J1066" s="38">
        <f>J1067</f>
        <v>0</v>
      </c>
      <c r="K1066" s="54"/>
      <c r="L1066" s="132"/>
      <c r="M1066" s="132"/>
      <c r="N1066" s="132"/>
      <c r="O1066" s="132"/>
    </row>
    <row r="1067" spans="1:15" s="30" customFormat="1" hidden="1">
      <c r="A1067" s="26" t="s">
        <v>17</v>
      </c>
      <c r="B1067" s="25" t="s">
        <v>349</v>
      </c>
      <c r="C1067" s="25" t="s">
        <v>350</v>
      </c>
      <c r="D1067" s="25" t="s">
        <v>368</v>
      </c>
      <c r="E1067" s="25" t="s">
        <v>255</v>
      </c>
      <c r="F1067" s="25" t="s">
        <v>9</v>
      </c>
      <c r="G1067" s="53"/>
      <c r="H1067" s="53"/>
      <c r="I1067" s="28">
        <f t="shared" si="345"/>
        <v>0</v>
      </c>
      <c r="J1067" s="38"/>
      <c r="K1067" s="54"/>
      <c r="L1067" s="132"/>
      <c r="M1067" s="132"/>
      <c r="N1067" s="132"/>
      <c r="O1067" s="132"/>
    </row>
    <row r="1068" spans="1:15" s="30" customFormat="1" ht="38.25" hidden="1">
      <c r="A1068" s="24" t="s">
        <v>369</v>
      </c>
      <c r="B1068" s="25" t="s">
        <v>349</v>
      </c>
      <c r="C1068" s="25" t="s">
        <v>350</v>
      </c>
      <c r="D1068" s="25" t="s">
        <v>370</v>
      </c>
      <c r="E1068" s="25"/>
      <c r="F1068" s="25"/>
      <c r="G1068" s="38">
        <f>G1069</f>
        <v>0</v>
      </c>
      <c r="H1068" s="38"/>
      <c r="I1068" s="28">
        <f t="shared" si="345"/>
        <v>0</v>
      </c>
      <c r="J1068" s="38">
        <f>J1069</f>
        <v>0</v>
      </c>
      <c r="K1068" s="54"/>
      <c r="L1068" s="132"/>
      <c r="M1068" s="132"/>
      <c r="N1068" s="132"/>
      <c r="O1068" s="132"/>
    </row>
    <row r="1069" spans="1:15" s="30" customFormat="1" ht="38.25" hidden="1">
      <c r="A1069" s="16" t="s">
        <v>378</v>
      </c>
      <c r="B1069" s="25" t="s">
        <v>349</v>
      </c>
      <c r="C1069" s="25" t="s">
        <v>350</v>
      </c>
      <c r="D1069" s="25" t="s">
        <v>370</v>
      </c>
      <c r="E1069" s="25" t="s">
        <v>253</v>
      </c>
      <c r="F1069" s="25"/>
      <c r="G1069" s="38">
        <f>G1070</f>
        <v>0</v>
      </c>
      <c r="H1069" s="38"/>
      <c r="I1069" s="28">
        <f t="shared" si="345"/>
        <v>0</v>
      </c>
      <c r="J1069" s="38">
        <f>J1070</f>
        <v>0</v>
      </c>
      <c r="K1069" s="54"/>
      <c r="L1069" s="132"/>
      <c r="M1069" s="132"/>
      <c r="N1069" s="132"/>
      <c r="O1069" s="132"/>
    </row>
    <row r="1070" spans="1:15" s="30" customFormat="1" ht="11.25" hidden="1" customHeight="1">
      <c r="A1070" s="16" t="s">
        <v>254</v>
      </c>
      <c r="B1070" s="25" t="s">
        <v>349</v>
      </c>
      <c r="C1070" s="25" t="s">
        <v>350</v>
      </c>
      <c r="D1070" s="25" t="s">
        <v>370</v>
      </c>
      <c r="E1070" s="25" t="s">
        <v>255</v>
      </c>
      <c r="F1070" s="25"/>
      <c r="G1070" s="38">
        <f>G1071+G1072</f>
        <v>0</v>
      </c>
      <c r="H1070" s="38"/>
      <c r="I1070" s="28">
        <f t="shared" si="345"/>
        <v>0</v>
      </c>
      <c r="J1070" s="38">
        <f>J1071+J1072</f>
        <v>0</v>
      </c>
      <c r="K1070" s="54"/>
      <c r="L1070" s="132"/>
      <c r="M1070" s="132"/>
      <c r="N1070" s="132"/>
      <c r="O1070" s="132"/>
    </row>
    <row r="1071" spans="1:15" s="30" customFormat="1" hidden="1">
      <c r="A1071" s="26" t="s">
        <v>275</v>
      </c>
      <c r="B1071" s="25" t="s">
        <v>349</v>
      </c>
      <c r="C1071" s="25" t="s">
        <v>350</v>
      </c>
      <c r="D1071" s="25" t="s">
        <v>370</v>
      </c>
      <c r="E1071" s="25" t="s">
        <v>255</v>
      </c>
      <c r="F1071" s="25" t="s">
        <v>16</v>
      </c>
      <c r="G1071" s="53"/>
      <c r="H1071" s="53"/>
      <c r="I1071" s="28">
        <f t="shared" si="345"/>
        <v>0</v>
      </c>
      <c r="J1071" s="38"/>
      <c r="K1071" s="54"/>
      <c r="L1071" s="132"/>
      <c r="M1071" s="132"/>
      <c r="N1071" s="132"/>
      <c r="O1071" s="132"/>
    </row>
    <row r="1072" spans="1:15" s="30" customFormat="1" hidden="1">
      <c r="A1072" s="26" t="s">
        <v>17</v>
      </c>
      <c r="B1072" s="25" t="s">
        <v>349</v>
      </c>
      <c r="C1072" s="25" t="s">
        <v>350</v>
      </c>
      <c r="D1072" s="25" t="s">
        <v>370</v>
      </c>
      <c r="E1072" s="25" t="s">
        <v>255</v>
      </c>
      <c r="F1072" s="25" t="s">
        <v>9</v>
      </c>
      <c r="G1072" s="53"/>
      <c r="H1072" s="53"/>
      <c r="I1072" s="28">
        <f t="shared" si="345"/>
        <v>0</v>
      </c>
      <c r="J1072" s="38"/>
      <c r="K1072" s="54"/>
      <c r="L1072" s="132"/>
      <c r="M1072" s="132"/>
      <c r="N1072" s="132"/>
      <c r="O1072" s="132"/>
    </row>
    <row r="1073" spans="1:15" s="30" customFormat="1" ht="38.25" hidden="1">
      <c r="A1073" s="24" t="s">
        <v>369</v>
      </c>
      <c r="B1073" s="25" t="s">
        <v>349</v>
      </c>
      <c r="C1073" s="25" t="s">
        <v>350</v>
      </c>
      <c r="D1073" s="25" t="s">
        <v>371</v>
      </c>
      <c r="E1073" s="19"/>
      <c r="F1073" s="19"/>
      <c r="G1073" s="38">
        <f>G1074</f>
        <v>0</v>
      </c>
      <c r="H1073" s="38"/>
      <c r="I1073" s="28">
        <f t="shared" si="345"/>
        <v>0</v>
      </c>
      <c r="J1073" s="38">
        <f>J1074</f>
        <v>0</v>
      </c>
      <c r="K1073" s="54"/>
      <c r="L1073" s="132"/>
      <c r="M1073" s="132"/>
      <c r="N1073" s="132"/>
      <c r="O1073" s="132"/>
    </row>
    <row r="1074" spans="1:15" s="30" customFormat="1" ht="38.25" hidden="1">
      <c r="A1074" s="16" t="s">
        <v>378</v>
      </c>
      <c r="B1074" s="25" t="s">
        <v>349</v>
      </c>
      <c r="C1074" s="25" t="s">
        <v>350</v>
      </c>
      <c r="D1074" s="25" t="s">
        <v>371</v>
      </c>
      <c r="E1074" s="19" t="s">
        <v>253</v>
      </c>
      <c r="F1074" s="19"/>
      <c r="G1074" s="38">
        <f>G1075</f>
        <v>0</v>
      </c>
      <c r="H1074" s="38"/>
      <c r="I1074" s="28">
        <f t="shared" si="345"/>
        <v>0</v>
      </c>
      <c r="J1074" s="38">
        <f>J1075</f>
        <v>0</v>
      </c>
      <c r="K1074" s="54"/>
      <c r="L1074" s="132"/>
      <c r="M1074" s="132"/>
      <c r="N1074" s="132"/>
      <c r="O1074" s="132"/>
    </row>
    <row r="1075" spans="1:15" s="30" customFormat="1" hidden="1">
      <c r="A1075" s="16" t="s">
        <v>254</v>
      </c>
      <c r="B1075" s="25" t="s">
        <v>349</v>
      </c>
      <c r="C1075" s="25" t="s">
        <v>350</v>
      </c>
      <c r="D1075" s="25" t="s">
        <v>371</v>
      </c>
      <c r="E1075" s="19" t="s">
        <v>255</v>
      </c>
      <c r="F1075" s="19"/>
      <c r="G1075" s="38">
        <f>G1076+G1077</f>
        <v>0</v>
      </c>
      <c r="H1075" s="38"/>
      <c r="I1075" s="28">
        <f t="shared" si="345"/>
        <v>0</v>
      </c>
      <c r="J1075" s="38">
        <f>J1076+J1077</f>
        <v>0</v>
      </c>
      <c r="K1075" s="54"/>
      <c r="L1075" s="132"/>
      <c r="M1075" s="132"/>
      <c r="N1075" s="132"/>
      <c r="O1075" s="132"/>
    </row>
    <row r="1076" spans="1:15" s="30" customFormat="1" hidden="1">
      <c r="A1076" s="26" t="s">
        <v>275</v>
      </c>
      <c r="B1076" s="25" t="s">
        <v>349</v>
      </c>
      <c r="C1076" s="25" t="s">
        <v>350</v>
      </c>
      <c r="D1076" s="25" t="s">
        <v>371</v>
      </c>
      <c r="E1076" s="19" t="s">
        <v>255</v>
      </c>
      <c r="F1076" s="19" t="s">
        <v>16</v>
      </c>
      <c r="G1076" s="53"/>
      <c r="H1076" s="53"/>
      <c r="I1076" s="28">
        <f t="shared" si="345"/>
        <v>0</v>
      </c>
      <c r="J1076" s="38"/>
      <c r="K1076" s="54"/>
      <c r="L1076" s="132"/>
      <c r="M1076" s="132"/>
      <c r="N1076" s="132"/>
      <c r="O1076" s="132"/>
    </row>
    <row r="1077" spans="1:15" s="30" customFormat="1" hidden="1">
      <c r="A1077" s="26" t="s">
        <v>17</v>
      </c>
      <c r="B1077" s="25" t="s">
        <v>349</v>
      </c>
      <c r="C1077" s="25" t="s">
        <v>350</v>
      </c>
      <c r="D1077" s="25" t="s">
        <v>371</v>
      </c>
      <c r="E1077" s="19" t="s">
        <v>255</v>
      </c>
      <c r="F1077" s="19" t="s">
        <v>9</v>
      </c>
      <c r="G1077" s="53"/>
      <c r="H1077" s="53"/>
      <c r="I1077" s="28">
        <f t="shared" si="345"/>
        <v>0</v>
      </c>
      <c r="J1077" s="38"/>
      <c r="K1077" s="54"/>
      <c r="L1077" s="132"/>
      <c r="M1077" s="132"/>
      <c r="N1077" s="132"/>
      <c r="O1077" s="132"/>
    </row>
    <row r="1078" spans="1:15" s="30" customFormat="1" ht="24" hidden="1">
      <c r="A1078" s="108" t="s">
        <v>372</v>
      </c>
      <c r="B1078" s="25" t="s">
        <v>349</v>
      </c>
      <c r="C1078" s="25" t="s">
        <v>350</v>
      </c>
      <c r="D1078" s="25" t="s">
        <v>373</v>
      </c>
      <c r="E1078" s="25"/>
      <c r="F1078" s="25"/>
      <c r="G1078" s="38">
        <f>G1079</f>
        <v>0</v>
      </c>
      <c r="H1078" s="38"/>
      <c r="I1078" s="28">
        <f t="shared" si="345"/>
        <v>0</v>
      </c>
      <c r="J1078" s="38">
        <f>J1079</f>
        <v>0</v>
      </c>
      <c r="K1078" s="54"/>
      <c r="L1078" s="132"/>
      <c r="M1078" s="132"/>
      <c r="N1078" s="132"/>
      <c r="O1078" s="132"/>
    </row>
    <row r="1079" spans="1:15" s="30" customFormat="1" ht="36" hidden="1">
      <c r="A1079" s="58" t="s">
        <v>378</v>
      </c>
      <c r="B1079" s="25" t="s">
        <v>349</v>
      </c>
      <c r="C1079" s="25" t="s">
        <v>350</v>
      </c>
      <c r="D1079" s="25" t="s">
        <v>373</v>
      </c>
      <c r="E1079" s="25" t="s">
        <v>253</v>
      </c>
      <c r="F1079" s="25"/>
      <c r="G1079" s="38">
        <f>G1080</f>
        <v>0</v>
      </c>
      <c r="H1079" s="38"/>
      <c r="I1079" s="28">
        <f t="shared" si="345"/>
        <v>0</v>
      </c>
      <c r="J1079" s="38">
        <f>J1080</f>
        <v>0</v>
      </c>
      <c r="K1079" s="54"/>
      <c r="L1079" s="132"/>
      <c r="M1079" s="132"/>
      <c r="N1079" s="132"/>
      <c r="O1079" s="132"/>
    </row>
    <row r="1080" spans="1:15" s="30" customFormat="1" hidden="1">
      <c r="A1080" s="58" t="s">
        <v>254</v>
      </c>
      <c r="B1080" s="25" t="s">
        <v>349</v>
      </c>
      <c r="C1080" s="25" t="s">
        <v>350</v>
      </c>
      <c r="D1080" s="25" t="s">
        <v>373</v>
      </c>
      <c r="E1080" s="25" t="s">
        <v>255</v>
      </c>
      <c r="F1080" s="25"/>
      <c r="G1080" s="38">
        <f>G1081+G1082+G1083</f>
        <v>0</v>
      </c>
      <c r="H1080" s="38"/>
      <c r="I1080" s="28">
        <f t="shared" si="345"/>
        <v>0</v>
      </c>
      <c r="J1080" s="38">
        <f>J1081+J1082+J1083</f>
        <v>0</v>
      </c>
      <c r="K1080" s="54"/>
      <c r="L1080" s="132"/>
      <c r="M1080" s="132"/>
      <c r="N1080" s="132"/>
      <c r="O1080" s="132"/>
    </row>
    <row r="1081" spans="1:15" s="30" customFormat="1" hidden="1">
      <c r="A1081" s="52" t="s">
        <v>275</v>
      </c>
      <c r="B1081" s="25" t="s">
        <v>349</v>
      </c>
      <c r="C1081" s="25" t="s">
        <v>350</v>
      </c>
      <c r="D1081" s="25" t="s">
        <v>373</v>
      </c>
      <c r="E1081" s="25" t="s">
        <v>255</v>
      </c>
      <c r="F1081" s="25" t="s">
        <v>16</v>
      </c>
      <c r="G1081" s="53"/>
      <c r="H1081" s="53"/>
      <c r="I1081" s="28">
        <f t="shared" si="345"/>
        <v>0</v>
      </c>
      <c r="J1081" s="38"/>
      <c r="K1081" s="54"/>
      <c r="L1081" s="132"/>
      <c r="M1081" s="132"/>
      <c r="N1081" s="132"/>
      <c r="O1081" s="132"/>
    </row>
    <row r="1082" spans="1:15" s="30" customFormat="1" hidden="1">
      <c r="A1082" s="52" t="s">
        <v>17</v>
      </c>
      <c r="B1082" s="25" t="s">
        <v>349</v>
      </c>
      <c r="C1082" s="25" t="s">
        <v>350</v>
      </c>
      <c r="D1082" s="25" t="s">
        <v>373</v>
      </c>
      <c r="E1082" s="25" t="s">
        <v>255</v>
      </c>
      <c r="F1082" s="25" t="s">
        <v>9</v>
      </c>
      <c r="G1082" s="53"/>
      <c r="H1082" s="53"/>
      <c r="I1082" s="28">
        <f t="shared" si="345"/>
        <v>0</v>
      </c>
      <c r="J1082" s="38"/>
      <c r="K1082" s="54"/>
      <c r="L1082" s="132"/>
      <c r="M1082" s="132"/>
      <c r="N1082" s="132"/>
      <c r="O1082" s="132"/>
    </row>
    <row r="1083" spans="1:15" s="30" customFormat="1" hidden="1">
      <c r="A1083" s="52" t="s">
        <v>18</v>
      </c>
      <c r="B1083" s="25" t="s">
        <v>349</v>
      </c>
      <c r="C1083" s="25" t="s">
        <v>350</v>
      </c>
      <c r="D1083" s="25" t="s">
        <v>373</v>
      </c>
      <c r="E1083" s="25" t="s">
        <v>255</v>
      </c>
      <c r="F1083" s="25" t="s">
        <v>10</v>
      </c>
      <c r="G1083" s="53"/>
      <c r="H1083" s="53"/>
      <c r="I1083" s="28">
        <f t="shared" si="345"/>
        <v>0</v>
      </c>
      <c r="J1083" s="38"/>
      <c r="K1083" s="54"/>
      <c r="L1083" s="132"/>
      <c r="M1083" s="132"/>
      <c r="N1083" s="132"/>
      <c r="O1083" s="132"/>
    </row>
    <row r="1084" spans="1:15" s="30" customFormat="1" ht="24" hidden="1">
      <c r="A1084" s="108" t="s">
        <v>374</v>
      </c>
      <c r="B1084" s="25" t="s">
        <v>349</v>
      </c>
      <c r="C1084" s="25" t="s">
        <v>350</v>
      </c>
      <c r="D1084" s="25" t="s">
        <v>375</v>
      </c>
      <c r="E1084" s="25"/>
      <c r="F1084" s="25"/>
      <c r="G1084" s="53"/>
      <c r="H1084" s="53"/>
      <c r="I1084" s="28">
        <f t="shared" si="345"/>
        <v>0</v>
      </c>
      <c r="J1084" s="38"/>
      <c r="K1084" s="54"/>
      <c r="L1084" s="132"/>
      <c r="M1084" s="132"/>
      <c r="N1084" s="132"/>
      <c r="O1084" s="132"/>
    </row>
    <row r="1085" spans="1:15" s="30" customFormat="1" hidden="1">
      <c r="A1085" s="67" t="s">
        <v>121</v>
      </c>
      <c r="B1085" s="25" t="s">
        <v>349</v>
      </c>
      <c r="C1085" s="25" t="s">
        <v>350</v>
      </c>
      <c r="D1085" s="25" t="s">
        <v>375</v>
      </c>
      <c r="E1085" s="25" t="s">
        <v>253</v>
      </c>
      <c r="F1085" s="25"/>
      <c r="G1085" s="53"/>
      <c r="H1085" s="53"/>
      <c r="I1085" s="28">
        <f t="shared" si="345"/>
        <v>0</v>
      </c>
      <c r="J1085" s="38"/>
      <c r="K1085" s="54"/>
      <c r="L1085" s="132"/>
      <c r="M1085" s="132"/>
      <c r="N1085" s="132"/>
      <c r="O1085" s="132"/>
    </row>
    <row r="1086" spans="1:15" s="30" customFormat="1" hidden="1">
      <c r="A1086" s="67" t="s">
        <v>160</v>
      </c>
      <c r="B1086" s="25" t="s">
        <v>349</v>
      </c>
      <c r="C1086" s="25" t="s">
        <v>350</v>
      </c>
      <c r="D1086" s="25" t="s">
        <v>375</v>
      </c>
      <c r="E1086" s="25" t="s">
        <v>255</v>
      </c>
      <c r="F1086" s="25"/>
      <c r="G1086" s="53"/>
      <c r="H1086" s="53"/>
      <c r="I1086" s="28">
        <f t="shared" si="345"/>
        <v>0</v>
      </c>
      <c r="J1086" s="38"/>
      <c r="K1086" s="54"/>
      <c r="L1086" s="132"/>
      <c r="M1086" s="132"/>
      <c r="N1086" s="132"/>
      <c r="O1086" s="132"/>
    </row>
    <row r="1087" spans="1:15" s="30" customFormat="1" hidden="1">
      <c r="A1087" s="52" t="s">
        <v>17</v>
      </c>
      <c r="B1087" s="25" t="s">
        <v>349</v>
      </c>
      <c r="C1087" s="25" t="s">
        <v>350</v>
      </c>
      <c r="D1087" s="25" t="s">
        <v>375</v>
      </c>
      <c r="E1087" s="25" t="s">
        <v>255</v>
      </c>
      <c r="F1087" s="25" t="s">
        <v>9</v>
      </c>
      <c r="G1087" s="53"/>
      <c r="H1087" s="53"/>
      <c r="I1087" s="28">
        <f t="shared" si="345"/>
        <v>0</v>
      </c>
      <c r="J1087" s="38"/>
      <c r="K1087" s="54"/>
      <c r="L1087" s="132"/>
      <c r="M1087" s="132"/>
      <c r="N1087" s="132"/>
      <c r="O1087" s="132"/>
    </row>
    <row r="1088" spans="1:15" s="30" customFormat="1" ht="50.25" hidden="1" customHeight="1">
      <c r="A1088" s="52" t="s">
        <v>376</v>
      </c>
      <c r="B1088" s="25" t="s">
        <v>349</v>
      </c>
      <c r="C1088" s="25" t="s">
        <v>350</v>
      </c>
      <c r="D1088" s="25" t="s">
        <v>377</v>
      </c>
      <c r="E1088" s="25"/>
      <c r="F1088" s="25"/>
      <c r="G1088" s="38">
        <f>G1089</f>
        <v>0</v>
      </c>
      <c r="H1088" s="38"/>
      <c r="I1088" s="28">
        <f t="shared" si="345"/>
        <v>0</v>
      </c>
      <c r="J1088" s="38">
        <f>E1088</f>
        <v>0</v>
      </c>
      <c r="K1088" s="54"/>
      <c r="L1088" s="132"/>
      <c r="M1088" s="132"/>
      <c r="N1088" s="132"/>
      <c r="O1088" s="132"/>
    </row>
    <row r="1089" spans="1:15" s="30" customFormat="1" ht="38.25" hidden="1">
      <c r="A1089" s="16" t="s">
        <v>378</v>
      </c>
      <c r="B1089" s="25" t="s">
        <v>349</v>
      </c>
      <c r="C1089" s="25" t="s">
        <v>350</v>
      </c>
      <c r="D1089" s="25" t="s">
        <v>377</v>
      </c>
      <c r="E1089" s="25" t="s">
        <v>253</v>
      </c>
      <c r="F1089" s="25"/>
      <c r="G1089" s="38">
        <f>G1090</f>
        <v>0</v>
      </c>
      <c r="H1089" s="38"/>
      <c r="I1089" s="28">
        <f t="shared" si="345"/>
        <v>0</v>
      </c>
      <c r="J1089" s="38" t="str">
        <f>E1089</f>
        <v>600</v>
      </c>
      <c r="K1089" s="54"/>
      <c r="L1089" s="132"/>
      <c r="M1089" s="132"/>
      <c r="N1089" s="132"/>
      <c r="O1089" s="132"/>
    </row>
    <row r="1090" spans="1:15" s="30" customFormat="1" hidden="1">
      <c r="A1090" s="16" t="s">
        <v>254</v>
      </c>
      <c r="B1090" s="25" t="s">
        <v>349</v>
      </c>
      <c r="C1090" s="25" t="s">
        <v>350</v>
      </c>
      <c r="D1090" s="25" t="s">
        <v>377</v>
      </c>
      <c r="E1090" s="25" t="s">
        <v>255</v>
      </c>
      <c r="F1090" s="25"/>
      <c r="G1090" s="38">
        <f>G1091</f>
        <v>0</v>
      </c>
      <c r="H1090" s="38"/>
      <c r="I1090" s="28">
        <f t="shared" si="345"/>
        <v>0</v>
      </c>
      <c r="J1090" s="38" t="str">
        <f>E1090</f>
        <v>610</v>
      </c>
      <c r="K1090" s="54"/>
      <c r="L1090" s="132"/>
      <c r="M1090" s="132"/>
      <c r="N1090" s="132"/>
      <c r="O1090" s="132"/>
    </row>
    <row r="1091" spans="1:15" s="30" customFormat="1" hidden="1">
      <c r="A1091" s="52" t="s">
        <v>109</v>
      </c>
      <c r="B1091" s="25" t="s">
        <v>349</v>
      </c>
      <c r="C1091" s="25" t="s">
        <v>350</v>
      </c>
      <c r="D1091" s="25" t="s">
        <v>377</v>
      </c>
      <c r="E1091" s="25" t="s">
        <v>255</v>
      </c>
      <c r="F1091" s="25" t="s">
        <v>9</v>
      </c>
      <c r="G1091" s="53"/>
      <c r="H1091" s="53"/>
      <c r="I1091" s="28">
        <f t="shared" si="345"/>
        <v>0</v>
      </c>
      <c r="J1091" s="38"/>
      <c r="K1091" s="54"/>
      <c r="L1091" s="132"/>
      <c r="M1091" s="132"/>
      <c r="N1091" s="132"/>
      <c r="O1091" s="132"/>
    </row>
    <row r="1092" spans="1:15" s="30" customFormat="1" ht="36" hidden="1">
      <c r="A1092" s="52" t="s">
        <v>379</v>
      </c>
      <c r="B1092" s="25" t="s">
        <v>349</v>
      </c>
      <c r="C1092" s="25" t="s">
        <v>350</v>
      </c>
      <c r="D1092" s="25" t="s">
        <v>380</v>
      </c>
      <c r="E1092" s="25"/>
      <c r="F1092" s="25"/>
      <c r="G1092" s="38">
        <f t="shared" ref="G1092:J1095" si="346">G1093</f>
        <v>0</v>
      </c>
      <c r="H1092" s="38"/>
      <c r="I1092" s="28">
        <f t="shared" si="345"/>
        <v>0</v>
      </c>
      <c r="J1092" s="38">
        <f t="shared" si="346"/>
        <v>0</v>
      </c>
      <c r="K1092" s="54"/>
      <c r="L1092" s="132"/>
      <c r="M1092" s="132"/>
      <c r="N1092" s="132"/>
      <c r="O1092" s="132"/>
    </row>
    <row r="1093" spans="1:15" s="30" customFormat="1" hidden="1">
      <c r="A1093" s="52" t="s">
        <v>381</v>
      </c>
      <c r="B1093" s="25" t="s">
        <v>349</v>
      </c>
      <c r="C1093" s="25" t="s">
        <v>350</v>
      </c>
      <c r="D1093" s="25" t="s">
        <v>382</v>
      </c>
      <c r="E1093" s="25"/>
      <c r="F1093" s="25"/>
      <c r="G1093" s="38">
        <f t="shared" si="346"/>
        <v>0</v>
      </c>
      <c r="H1093" s="38"/>
      <c r="I1093" s="28">
        <f t="shared" si="345"/>
        <v>0</v>
      </c>
      <c r="J1093" s="38">
        <f t="shared" si="346"/>
        <v>0</v>
      </c>
      <c r="K1093" s="54"/>
      <c r="L1093" s="132"/>
      <c r="M1093" s="132"/>
      <c r="N1093" s="132"/>
      <c r="O1093" s="132"/>
    </row>
    <row r="1094" spans="1:15" s="30" customFormat="1" ht="36" hidden="1">
      <c r="A1094" s="108" t="s">
        <v>378</v>
      </c>
      <c r="B1094" s="25" t="s">
        <v>349</v>
      </c>
      <c r="C1094" s="25" t="s">
        <v>350</v>
      </c>
      <c r="D1094" s="25" t="s">
        <v>382</v>
      </c>
      <c r="E1094" s="25" t="s">
        <v>253</v>
      </c>
      <c r="F1094" s="25"/>
      <c r="G1094" s="38">
        <f t="shared" si="346"/>
        <v>0</v>
      </c>
      <c r="H1094" s="38"/>
      <c r="I1094" s="28">
        <f t="shared" si="345"/>
        <v>0</v>
      </c>
      <c r="J1094" s="38">
        <f t="shared" si="346"/>
        <v>0</v>
      </c>
      <c r="K1094" s="54"/>
      <c r="L1094" s="132"/>
      <c r="M1094" s="132"/>
      <c r="N1094" s="132"/>
      <c r="O1094" s="132"/>
    </row>
    <row r="1095" spans="1:15" s="30" customFormat="1" hidden="1">
      <c r="A1095" s="108" t="s">
        <v>254</v>
      </c>
      <c r="B1095" s="25" t="s">
        <v>349</v>
      </c>
      <c r="C1095" s="25" t="s">
        <v>350</v>
      </c>
      <c r="D1095" s="25" t="s">
        <v>382</v>
      </c>
      <c r="E1095" s="25" t="s">
        <v>255</v>
      </c>
      <c r="F1095" s="25"/>
      <c r="G1095" s="38">
        <f t="shared" si="346"/>
        <v>0</v>
      </c>
      <c r="H1095" s="38"/>
      <c r="I1095" s="28">
        <f t="shared" si="345"/>
        <v>0</v>
      </c>
      <c r="J1095" s="38">
        <f t="shared" si="346"/>
        <v>0</v>
      </c>
      <c r="K1095" s="54"/>
      <c r="L1095" s="132"/>
      <c r="M1095" s="132"/>
      <c r="N1095" s="132"/>
      <c r="O1095" s="132"/>
    </row>
    <row r="1096" spans="1:15" s="30" customFormat="1" hidden="1">
      <c r="A1096" s="52" t="s">
        <v>275</v>
      </c>
      <c r="B1096" s="25" t="s">
        <v>349</v>
      </c>
      <c r="C1096" s="25" t="s">
        <v>350</v>
      </c>
      <c r="D1096" s="25" t="s">
        <v>382</v>
      </c>
      <c r="E1096" s="25" t="s">
        <v>255</v>
      </c>
      <c r="F1096" s="25" t="s">
        <v>16</v>
      </c>
      <c r="G1096" s="53"/>
      <c r="H1096" s="53"/>
      <c r="I1096" s="28">
        <f t="shared" si="345"/>
        <v>0</v>
      </c>
      <c r="J1096" s="38"/>
      <c r="K1096" s="54"/>
      <c r="L1096" s="132"/>
      <c r="M1096" s="132"/>
      <c r="N1096" s="132"/>
      <c r="O1096" s="132"/>
    </row>
    <row r="1097" spans="1:15" s="30" customFormat="1" ht="63.75" hidden="1">
      <c r="A1097" s="69" t="s">
        <v>383</v>
      </c>
      <c r="B1097" s="25" t="s">
        <v>349</v>
      </c>
      <c r="C1097" s="25" t="s">
        <v>350</v>
      </c>
      <c r="D1097" s="25" t="s">
        <v>138</v>
      </c>
      <c r="E1097" s="25"/>
      <c r="F1097" s="25"/>
      <c r="G1097" s="38">
        <f t="shared" ref="G1097:J1100" si="347">G1098</f>
        <v>0</v>
      </c>
      <c r="H1097" s="38"/>
      <c r="I1097" s="28">
        <f t="shared" si="345"/>
        <v>0</v>
      </c>
      <c r="J1097" s="38">
        <f t="shared" si="347"/>
        <v>0</v>
      </c>
      <c r="K1097" s="54"/>
      <c r="L1097" s="132"/>
      <c r="M1097" s="132"/>
      <c r="N1097" s="132"/>
      <c r="O1097" s="132"/>
    </row>
    <row r="1098" spans="1:15" s="30" customFormat="1" ht="20.25" hidden="1" customHeight="1">
      <c r="A1098" s="26" t="s">
        <v>132</v>
      </c>
      <c r="B1098" s="25" t="s">
        <v>349</v>
      </c>
      <c r="C1098" s="25" t="s">
        <v>350</v>
      </c>
      <c r="D1098" s="32" t="s">
        <v>139</v>
      </c>
      <c r="E1098" s="25"/>
      <c r="F1098" s="25"/>
      <c r="G1098" s="38">
        <f t="shared" si="347"/>
        <v>0</v>
      </c>
      <c r="H1098" s="38"/>
      <c r="I1098" s="28">
        <f t="shared" si="345"/>
        <v>0</v>
      </c>
      <c r="J1098" s="38">
        <f t="shared" si="347"/>
        <v>0</v>
      </c>
      <c r="K1098" s="54"/>
      <c r="L1098" s="132"/>
      <c r="M1098" s="132"/>
      <c r="N1098" s="132"/>
      <c r="O1098" s="132"/>
    </row>
    <row r="1099" spans="1:15" s="30" customFormat="1" ht="38.25" hidden="1" customHeight="1">
      <c r="A1099" s="16" t="s">
        <v>378</v>
      </c>
      <c r="B1099" s="25" t="s">
        <v>349</v>
      </c>
      <c r="C1099" s="25" t="s">
        <v>350</v>
      </c>
      <c r="D1099" s="32" t="s">
        <v>139</v>
      </c>
      <c r="E1099" s="25" t="s">
        <v>253</v>
      </c>
      <c r="F1099" s="25"/>
      <c r="G1099" s="38">
        <f t="shared" si="347"/>
        <v>0</v>
      </c>
      <c r="H1099" s="38"/>
      <c r="I1099" s="28">
        <f t="shared" si="345"/>
        <v>0</v>
      </c>
      <c r="J1099" s="38">
        <f t="shared" si="347"/>
        <v>0</v>
      </c>
      <c r="K1099" s="54"/>
      <c r="L1099" s="132"/>
      <c r="M1099" s="132"/>
      <c r="N1099" s="132"/>
      <c r="O1099" s="132"/>
    </row>
    <row r="1100" spans="1:15" s="30" customFormat="1" hidden="1">
      <c r="A1100" s="16" t="s">
        <v>254</v>
      </c>
      <c r="B1100" s="25" t="s">
        <v>349</v>
      </c>
      <c r="C1100" s="25" t="s">
        <v>350</v>
      </c>
      <c r="D1100" s="32" t="s">
        <v>139</v>
      </c>
      <c r="E1100" s="25" t="s">
        <v>255</v>
      </c>
      <c r="F1100" s="25"/>
      <c r="G1100" s="38">
        <f t="shared" si="347"/>
        <v>0</v>
      </c>
      <c r="H1100" s="38"/>
      <c r="I1100" s="28">
        <f t="shared" si="345"/>
        <v>0</v>
      </c>
      <c r="J1100" s="38">
        <f t="shared" si="347"/>
        <v>0</v>
      </c>
      <c r="K1100" s="54"/>
      <c r="L1100" s="132"/>
      <c r="M1100" s="132"/>
      <c r="N1100" s="132"/>
      <c r="O1100" s="132"/>
    </row>
    <row r="1101" spans="1:15" s="30" customFormat="1" hidden="1">
      <c r="A1101" s="26" t="s">
        <v>15</v>
      </c>
      <c r="B1101" s="25" t="s">
        <v>349</v>
      </c>
      <c r="C1101" s="25" t="s">
        <v>350</v>
      </c>
      <c r="D1101" s="32" t="s">
        <v>139</v>
      </c>
      <c r="E1101" s="25" t="s">
        <v>255</v>
      </c>
      <c r="F1101" s="25" t="s">
        <v>16</v>
      </c>
      <c r="G1101" s="53"/>
      <c r="H1101" s="53"/>
      <c r="I1101" s="28">
        <f t="shared" si="345"/>
        <v>0</v>
      </c>
      <c r="J1101" s="38"/>
      <c r="K1101" s="54"/>
      <c r="L1101" s="132"/>
      <c r="M1101" s="132"/>
      <c r="N1101" s="132"/>
      <c r="O1101" s="132"/>
    </row>
    <row r="1102" spans="1:15" s="30" customFormat="1" ht="25.5" hidden="1">
      <c r="A1102" s="71" t="s">
        <v>24</v>
      </c>
      <c r="B1102" s="18" t="s">
        <v>349</v>
      </c>
      <c r="C1102" s="18" t="s">
        <v>350</v>
      </c>
      <c r="D1102" s="51" t="s">
        <v>25</v>
      </c>
      <c r="E1102" s="18"/>
      <c r="F1102" s="18"/>
      <c r="G1102" s="110">
        <f>G1108+G1112+G1103</f>
        <v>0</v>
      </c>
      <c r="H1102" s="110"/>
      <c r="I1102" s="28">
        <f t="shared" si="345"/>
        <v>0</v>
      </c>
      <c r="J1102" s="110">
        <f t="shared" ref="J1102:K1102" si="348">J1108+J1112+J1103</f>
        <v>0</v>
      </c>
      <c r="K1102" s="110">
        <f t="shared" si="348"/>
        <v>0</v>
      </c>
      <c r="L1102" s="132"/>
      <c r="M1102" s="132"/>
      <c r="N1102" s="132"/>
      <c r="O1102" s="132"/>
    </row>
    <row r="1103" spans="1:15" s="30" customFormat="1" ht="38.25" hidden="1">
      <c r="A1103" s="24" t="s">
        <v>369</v>
      </c>
      <c r="B1103" s="25" t="s">
        <v>349</v>
      </c>
      <c r="C1103" s="25" t="s">
        <v>350</v>
      </c>
      <c r="D1103" s="25" t="s">
        <v>636</v>
      </c>
      <c r="E1103" s="19"/>
      <c r="F1103" s="19"/>
      <c r="G1103" s="53">
        <f>G1104</f>
        <v>0</v>
      </c>
      <c r="H1103" s="53"/>
      <c r="I1103" s="28">
        <f t="shared" si="345"/>
        <v>0</v>
      </c>
      <c r="J1103" s="53">
        <f t="shared" ref="J1103:K1106" si="349">J1104</f>
        <v>0</v>
      </c>
      <c r="K1103" s="53">
        <f t="shared" si="349"/>
        <v>0</v>
      </c>
      <c r="L1103" s="132"/>
      <c r="M1103" s="132"/>
      <c r="N1103" s="132"/>
      <c r="O1103" s="132"/>
    </row>
    <row r="1104" spans="1:15" s="30" customFormat="1" ht="38.25" hidden="1">
      <c r="A1104" s="16" t="s">
        <v>378</v>
      </c>
      <c r="B1104" s="25" t="s">
        <v>349</v>
      </c>
      <c r="C1104" s="25" t="s">
        <v>350</v>
      </c>
      <c r="D1104" s="25" t="s">
        <v>636</v>
      </c>
      <c r="E1104" s="19" t="s">
        <v>253</v>
      </c>
      <c r="F1104" s="19"/>
      <c r="G1104" s="53">
        <f>G1105</f>
        <v>0</v>
      </c>
      <c r="H1104" s="53"/>
      <c r="I1104" s="28">
        <f t="shared" si="345"/>
        <v>0</v>
      </c>
      <c r="J1104" s="53">
        <f t="shared" si="349"/>
        <v>0</v>
      </c>
      <c r="K1104" s="53">
        <f t="shared" si="349"/>
        <v>0</v>
      </c>
      <c r="L1104" s="132"/>
      <c r="M1104" s="132"/>
      <c r="N1104" s="132"/>
      <c r="O1104" s="132"/>
    </row>
    <row r="1105" spans="1:15" s="30" customFormat="1" hidden="1">
      <c r="A1105" s="16" t="s">
        <v>254</v>
      </c>
      <c r="B1105" s="25" t="s">
        <v>349</v>
      </c>
      <c r="C1105" s="25" t="s">
        <v>350</v>
      </c>
      <c r="D1105" s="25" t="s">
        <v>636</v>
      </c>
      <c r="E1105" s="19" t="s">
        <v>255</v>
      </c>
      <c r="F1105" s="19"/>
      <c r="G1105" s="53">
        <f>G1106</f>
        <v>0</v>
      </c>
      <c r="H1105" s="53"/>
      <c r="I1105" s="28">
        <f t="shared" si="345"/>
        <v>0</v>
      </c>
      <c r="J1105" s="53">
        <f t="shared" si="349"/>
        <v>0</v>
      </c>
      <c r="K1105" s="53">
        <f t="shared" si="349"/>
        <v>0</v>
      </c>
      <c r="L1105" s="132"/>
      <c r="M1105" s="132"/>
      <c r="N1105" s="132"/>
      <c r="O1105" s="132"/>
    </row>
    <row r="1106" spans="1:15" s="30" customFormat="1" hidden="1">
      <c r="A1106" s="26" t="s">
        <v>275</v>
      </c>
      <c r="B1106" s="25" t="s">
        <v>349</v>
      </c>
      <c r="C1106" s="25" t="s">
        <v>350</v>
      </c>
      <c r="D1106" s="25" t="s">
        <v>636</v>
      </c>
      <c r="E1106" s="19" t="s">
        <v>255</v>
      </c>
      <c r="F1106" s="19"/>
      <c r="G1106" s="53">
        <f>G1107</f>
        <v>0</v>
      </c>
      <c r="H1106" s="53"/>
      <c r="I1106" s="28">
        <f t="shared" si="345"/>
        <v>0</v>
      </c>
      <c r="J1106" s="53">
        <f t="shared" si="349"/>
        <v>0</v>
      </c>
      <c r="K1106" s="53">
        <f t="shared" si="349"/>
        <v>0</v>
      </c>
      <c r="L1106" s="132"/>
      <c r="M1106" s="132"/>
      <c r="N1106" s="132"/>
      <c r="O1106" s="132"/>
    </row>
    <row r="1107" spans="1:15" s="30" customFormat="1" hidden="1">
      <c r="A1107" s="26" t="s">
        <v>17</v>
      </c>
      <c r="B1107" s="25" t="s">
        <v>349</v>
      </c>
      <c r="C1107" s="25" t="s">
        <v>350</v>
      </c>
      <c r="D1107" s="25" t="s">
        <v>636</v>
      </c>
      <c r="E1107" s="19" t="s">
        <v>255</v>
      </c>
      <c r="F1107" s="19" t="s">
        <v>9</v>
      </c>
      <c r="G1107" s="53">
        <f>'[3]Бюджет 2025 г 1 чтение'!$H$1406</f>
        <v>0</v>
      </c>
      <c r="H1107" s="53"/>
      <c r="I1107" s="28">
        <f t="shared" si="345"/>
        <v>0</v>
      </c>
      <c r="J1107" s="53">
        <f>'[3]Бюджет 2025 г 1 чтение'!$I$1406</f>
        <v>0</v>
      </c>
      <c r="K1107" s="53">
        <f>'[3]Бюджет 2025 г 1 чтение'!$J$1406</f>
        <v>0</v>
      </c>
      <c r="L1107" s="132"/>
      <c r="M1107" s="132"/>
      <c r="N1107" s="132"/>
      <c r="O1107" s="132"/>
    </row>
    <row r="1108" spans="1:15" s="30" customFormat="1" ht="25.5" hidden="1">
      <c r="A1108" s="16" t="s">
        <v>310</v>
      </c>
      <c r="B1108" s="19" t="s">
        <v>349</v>
      </c>
      <c r="C1108" s="19" t="s">
        <v>350</v>
      </c>
      <c r="D1108" s="25" t="s">
        <v>347</v>
      </c>
      <c r="E1108" s="19"/>
      <c r="F1108" s="19"/>
      <c r="G1108" s="53">
        <f t="shared" ref="G1108:K1110" si="350">G1109</f>
        <v>0</v>
      </c>
      <c r="H1108" s="53"/>
      <c r="I1108" s="28">
        <f t="shared" si="345"/>
        <v>0</v>
      </c>
      <c r="J1108" s="53">
        <f t="shared" si="350"/>
        <v>0</v>
      </c>
      <c r="K1108" s="53">
        <f t="shared" si="350"/>
        <v>0</v>
      </c>
      <c r="L1108" s="132"/>
      <c r="M1108" s="132"/>
      <c r="N1108" s="132"/>
      <c r="O1108" s="132"/>
    </row>
    <row r="1109" spans="1:15" s="30" customFormat="1" ht="38.25" hidden="1">
      <c r="A1109" s="16" t="s">
        <v>378</v>
      </c>
      <c r="B1109" s="19" t="s">
        <v>349</v>
      </c>
      <c r="C1109" s="19" t="s">
        <v>350</v>
      </c>
      <c r="D1109" s="25" t="s">
        <v>347</v>
      </c>
      <c r="E1109" s="19" t="s">
        <v>253</v>
      </c>
      <c r="F1109" s="19"/>
      <c r="G1109" s="53">
        <f t="shared" si="350"/>
        <v>0</v>
      </c>
      <c r="H1109" s="53"/>
      <c r="I1109" s="28">
        <f t="shared" si="345"/>
        <v>0</v>
      </c>
      <c r="J1109" s="53">
        <f t="shared" si="350"/>
        <v>0</v>
      </c>
      <c r="K1109" s="53">
        <f t="shared" si="350"/>
        <v>0</v>
      </c>
      <c r="L1109" s="132"/>
      <c r="M1109" s="132"/>
      <c r="N1109" s="132"/>
      <c r="O1109" s="132"/>
    </row>
    <row r="1110" spans="1:15" s="30" customFormat="1" hidden="1">
      <c r="A1110" s="16" t="s">
        <v>254</v>
      </c>
      <c r="B1110" s="19" t="s">
        <v>349</v>
      </c>
      <c r="C1110" s="19" t="s">
        <v>350</v>
      </c>
      <c r="D1110" s="25" t="s">
        <v>347</v>
      </c>
      <c r="E1110" s="19" t="s">
        <v>255</v>
      </c>
      <c r="F1110" s="19"/>
      <c r="G1110" s="53">
        <f t="shared" si="350"/>
        <v>0</v>
      </c>
      <c r="H1110" s="53"/>
      <c r="I1110" s="28">
        <f t="shared" si="345"/>
        <v>0</v>
      </c>
      <c r="J1110" s="53">
        <f t="shared" si="350"/>
        <v>0</v>
      </c>
      <c r="K1110" s="53">
        <f t="shared" si="350"/>
        <v>0</v>
      </c>
      <c r="L1110" s="132"/>
      <c r="M1110" s="132"/>
      <c r="N1110" s="132"/>
      <c r="O1110" s="132"/>
    </row>
    <row r="1111" spans="1:15" s="30" customFormat="1" hidden="1">
      <c r="A1111" s="26" t="s">
        <v>275</v>
      </c>
      <c r="B1111" s="19" t="s">
        <v>349</v>
      </c>
      <c r="C1111" s="19" t="s">
        <v>350</v>
      </c>
      <c r="D1111" s="25" t="s">
        <v>347</v>
      </c>
      <c r="E1111" s="19" t="s">
        <v>255</v>
      </c>
      <c r="F1111" s="19" t="s">
        <v>16</v>
      </c>
      <c r="G1111" s="53">
        <f>'[3]Бюджет 2025 г 1 чтение'!$H$1410</f>
        <v>0</v>
      </c>
      <c r="H1111" s="53"/>
      <c r="I1111" s="28">
        <f t="shared" si="345"/>
        <v>0</v>
      </c>
      <c r="J1111" s="53">
        <f>'[3]Бюджет 2025 г 1 чтение'!$I$1410</f>
        <v>0</v>
      </c>
      <c r="K1111" s="53">
        <f>'[3]Бюджет 2025 г 1 чтение'!$J$1410</f>
        <v>0</v>
      </c>
      <c r="L1111" s="132"/>
      <c r="M1111" s="132"/>
      <c r="N1111" s="132"/>
      <c r="O1111" s="132"/>
    </row>
    <row r="1112" spans="1:15" s="30" customFormat="1" ht="42" hidden="1" customHeight="1">
      <c r="A1112" s="26" t="s">
        <v>354</v>
      </c>
      <c r="B1112" s="19" t="s">
        <v>349</v>
      </c>
      <c r="C1112" s="19" t="s">
        <v>350</v>
      </c>
      <c r="D1112" s="25" t="s">
        <v>355</v>
      </c>
      <c r="E1112" s="19"/>
      <c r="F1112" s="19"/>
      <c r="G1112" s="53">
        <f>G1113+G1116</f>
        <v>0</v>
      </c>
      <c r="H1112" s="53"/>
      <c r="I1112" s="28">
        <f t="shared" si="345"/>
        <v>0</v>
      </c>
      <c r="J1112" s="53">
        <f t="shared" ref="J1112:K1112" si="351">J1113+J1116</f>
        <v>0</v>
      </c>
      <c r="K1112" s="53">
        <f t="shared" si="351"/>
        <v>0</v>
      </c>
      <c r="L1112" s="132"/>
      <c r="M1112" s="132"/>
      <c r="N1112" s="132"/>
      <c r="O1112" s="132"/>
    </row>
    <row r="1113" spans="1:15" s="30" customFormat="1" ht="25.5" hidden="1">
      <c r="A1113" s="26" t="s">
        <v>43</v>
      </c>
      <c r="B1113" s="19" t="s">
        <v>349</v>
      </c>
      <c r="C1113" s="19" t="s">
        <v>350</v>
      </c>
      <c r="D1113" s="25" t="s">
        <v>355</v>
      </c>
      <c r="E1113" s="19" t="s">
        <v>44</v>
      </c>
      <c r="F1113" s="19"/>
      <c r="G1113" s="53">
        <f t="shared" ref="G1113:K1113" si="352">G1114</f>
        <v>0</v>
      </c>
      <c r="H1113" s="53"/>
      <c r="I1113" s="28">
        <f t="shared" si="345"/>
        <v>0</v>
      </c>
      <c r="J1113" s="53">
        <f t="shared" si="352"/>
        <v>0</v>
      </c>
      <c r="K1113" s="53">
        <f t="shared" si="352"/>
        <v>0</v>
      </c>
      <c r="L1113" s="132"/>
      <c r="M1113" s="132"/>
      <c r="N1113" s="132"/>
      <c r="O1113" s="132"/>
    </row>
    <row r="1114" spans="1:15" s="30" customFormat="1" ht="38.25" hidden="1">
      <c r="A1114" s="26" t="s">
        <v>356</v>
      </c>
      <c r="B1114" s="19" t="s">
        <v>349</v>
      </c>
      <c r="C1114" s="19" t="s">
        <v>350</v>
      </c>
      <c r="D1114" s="25" t="s">
        <v>355</v>
      </c>
      <c r="E1114" s="19" t="s">
        <v>52</v>
      </c>
      <c r="F1114" s="19"/>
      <c r="G1114" s="53">
        <f>G1115+G1119</f>
        <v>0</v>
      </c>
      <c r="H1114" s="53"/>
      <c r="I1114" s="28">
        <f t="shared" si="345"/>
        <v>0</v>
      </c>
      <c r="J1114" s="53">
        <f>J1115+J1119</f>
        <v>0</v>
      </c>
      <c r="K1114" s="53">
        <f>K1115+K1119</f>
        <v>0</v>
      </c>
      <c r="L1114" s="132"/>
      <c r="M1114" s="132"/>
      <c r="N1114" s="132"/>
      <c r="O1114" s="132"/>
    </row>
    <row r="1115" spans="1:15" s="30" customFormat="1" hidden="1">
      <c r="A1115" s="26" t="s">
        <v>15</v>
      </c>
      <c r="B1115" s="19" t="s">
        <v>349</v>
      </c>
      <c r="C1115" s="19" t="s">
        <v>350</v>
      </c>
      <c r="D1115" s="25" t="s">
        <v>355</v>
      </c>
      <c r="E1115" s="19" t="s">
        <v>52</v>
      </c>
      <c r="F1115" s="19" t="s">
        <v>16</v>
      </c>
      <c r="G1115" s="53">
        <v>0</v>
      </c>
      <c r="H1115" s="53"/>
      <c r="I1115" s="28">
        <f t="shared" si="345"/>
        <v>0</v>
      </c>
      <c r="J1115" s="53">
        <f>'[3]Бюджет 2025 г 1 чтение'!$I$1451</f>
        <v>0</v>
      </c>
      <c r="K1115" s="53">
        <f>'[3]Бюджет 2025 г 1 чтение'!$J$1451</f>
        <v>0</v>
      </c>
      <c r="L1115" s="132"/>
      <c r="M1115" s="132"/>
      <c r="N1115" s="132"/>
      <c r="O1115" s="132"/>
    </row>
    <row r="1116" spans="1:15" s="30" customFormat="1" hidden="1">
      <c r="A1116" s="75" t="s">
        <v>121</v>
      </c>
      <c r="B1116" s="19" t="s">
        <v>349</v>
      </c>
      <c r="C1116" s="19" t="s">
        <v>350</v>
      </c>
      <c r="D1116" s="25" t="s">
        <v>355</v>
      </c>
      <c r="E1116" s="19" t="s">
        <v>122</v>
      </c>
      <c r="F1116" s="19"/>
      <c r="G1116" s="53">
        <f>G1117</f>
        <v>0</v>
      </c>
      <c r="H1116" s="53"/>
      <c r="I1116" s="28">
        <f t="shared" si="345"/>
        <v>0</v>
      </c>
      <c r="J1116" s="53">
        <f t="shared" ref="J1116:K1117" si="353">J1117</f>
        <v>0</v>
      </c>
      <c r="K1116" s="53">
        <f t="shared" si="353"/>
        <v>0</v>
      </c>
      <c r="L1116" s="132"/>
      <c r="M1116" s="132"/>
      <c r="N1116" s="132"/>
      <c r="O1116" s="132"/>
    </row>
    <row r="1117" spans="1:15" s="30" customFormat="1" hidden="1">
      <c r="A1117" s="75" t="s">
        <v>160</v>
      </c>
      <c r="B1117" s="19" t="s">
        <v>349</v>
      </c>
      <c r="C1117" s="19" t="s">
        <v>350</v>
      </c>
      <c r="D1117" s="25" t="s">
        <v>355</v>
      </c>
      <c r="E1117" s="19" t="s">
        <v>161</v>
      </c>
      <c r="F1117" s="19"/>
      <c r="G1117" s="53">
        <f>G1118</f>
        <v>0</v>
      </c>
      <c r="H1117" s="53"/>
      <c r="I1117" s="28">
        <f t="shared" si="345"/>
        <v>0</v>
      </c>
      <c r="J1117" s="53">
        <f t="shared" si="353"/>
        <v>0</v>
      </c>
      <c r="K1117" s="53">
        <f t="shared" si="353"/>
        <v>0</v>
      </c>
      <c r="L1117" s="132"/>
      <c r="M1117" s="132"/>
      <c r="N1117" s="132"/>
      <c r="O1117" s="132"/>
    </row>
    <row r="1118" spans="1:15" s="30" customFormat="1" hidden="1">
      <c r="A1118" s="26" t="s">
        <v>15</v>
      </c>
      <c r="B1118" s="19" t="s">
        <v>349</v>
      </c>
      <c r="C1118" s="19" t="s">
        <v>350</v>
      </c>
      <c r="D1118" s="25" t="s">
        <v>355</v>
      </c>
      <c r="E1118" s="19" t="s">
        <v>161</v>
      </c>
      <c r="F1118" s="19" t="s">
        <v>16</v>
      </c>
      <c r="G1118" s="53">
        <v>0</v>
      </c>
      <c r="H1118" s="53"/>
      <c r="I1118" s="28">
        <f t="shared" si="345"/>
        <v>0</v>
      </c>
      <c r="J1118" s="53">
        <v>0</v>
      </c>
      <c r="K1118" s="53">
        <v>0</v>
      </c>
      <c r="L1118" s="132"/>
      <c r="M1118" s="132"/>
      <c r="N1118" s="132"/>
      <c r="O1118" s="132"/>
    </row>
    <row r="1119" spans="1:15" s="30" customFormat="1" hidden="1">
      <c r="A1119" s="26" t="s">
        <v>19</v>
      </c>
      <c r="B1119" s="19" t="s">
        <v>349</v>
      </c>
      <c r="C1119" s="19" t="s">
        <v>350</v>
      </c>
      <c r="D1119" s="25" t="s">
        <v>590</v>
      </c>
      <c r="E1119" s="25" t="s">
        <v>161</v>
      </c>
      <c r="F1119" s="25" t="s">
        <v>11</v>
      </c>
      <c r="G1119" s="53"/>
      <c r="H1119" s="53"/>
      <c r="I1119" s="28">
        <f t="shared" si="345"/>
        <v>0</v>
      </c>
      <c r="J1119" s="38"/>
      <c r="K1119" s="54"/>
      <c r="L1119" s="132"/>
      <c r="M1119" s="132"/>
      <c r="N1119" s="132"/>
      <c r="O1119" s="132"/>
    </row>
    <row r="1120" spans="1:15" s="30" customFormat="1" ht="25.5" hidden="1">
      <c r="A1120" s="26" t="s">
        <v>589</v>
      </c>
      <c r="B1120" s="25"/>
      <c r="C1120" s="25"/>
      <c r="D1120" s="32"/>
      <c r="E1120" s="25"/>
      <c r="F1120" s="25"/>
      <c r="G1120" s="53"/>
      <c r="H1120" s="53"/>
      <c r="I1120" s="28">
        <f t="shared" si="345"/>
        <v>0</v>
      </c>
      <c r="J1120" s="38"/>
      <c r="K1120" s="54"/>
      <c r="L1120" s="132"/>
      <c r="M1120" s="132"/>
      <c r="N1120" s="132"/>
      <c r="O1120" s="132"/>
    </row>
    <row r="1121" spans="1:15" s="30" customFormat="1" ht="25.5" hidden="1">
      <c r="A1121" s="26" t="s">
        <v>43</v>
      </c>
      <c r="B1121" s="25"/>
      <c r="C1121" s="25"/>
      <c r="D1121" s="32"/>
      <c r="E1121" s="25"/>
      <c r="F1121" s="25"/>
      <c r="G1121" s="53"/>
      <c r="H1121" s="53"/>
      <c r="I1121" s="28">
        <f t="shared" si="345"/>
        <v>0</v>
      </c>
      <c r="J1121" s="38"/>
      <c r="K1121" s="54"/>
      <c r="L1121" s="132"/>
      <c r="M1121" s="132"/>
      <c r="N1121" s="132"/>
      <c r="O1121" s="132"/>
    </row>
    <row r="1122" spans="1:15" s="30" customFormat="1" ht="38.25" hidden="1">
      <c r="A1122" s="26" t="s">
        <v>356</v>
      </c>
      <c r="B1122" s="25"/>
      <c r="C1122" s="25"/>
      <c r="D1122" s="32"/>
      <c r="E1122" s="25"/>
      <c r="F1122" s="25"/>
      <c r="G1122" s="53"/>
      <c r="H1122" s="53"/>
      <c r="I1122" s="28">
        <f t="shared" si="345"/>
        <v>0</v>
      </c>
      <c r="J1122" s="38"/>
      <c r="K1122" s="54"/>
      <c r="L1122" s="132"/>
      <c r="M1122" s="132"/>
      <c r="N1122" s="132"/>
      <c r="O1122" s="132"/>
    </row>
    <row r="1123" spans="1:15" s="30" customFormat="1" hidden="1">
      <c r="A1123" s="26" t="s">
        <v>17</v>
      </c>
      <c r="B1123" s="25"/>
      <c r="C1123" s="25"/>
      <c r="D1123" s="32"/>
      <c r="E1123" s="25"/>
      <c r="F1123" s="25"/>
      <c r="G1123" s="53"/>
      <c r="H1123" s="53"/>
      <c r="I1123" s="28">
        <f t="shared" si="345"/>
        <v>0</v>
      </c>
      <c r="J1123" s="38"/>
      <c r="K1123" s="54"/>
      <c r="L1123" s="132"/>
      <c r="M1123" s="132"/>
      <c r="N1123" s="132"/>
      <c r="O1123" s="132"/>
    </row>
    <row r="1124" spans="1:15" s="30" customFormat="1" ht="25.5" hidden="1">
      <c r="A1124" s="26" t="s">
        <v>358</v>
      </c>
      <c r="B1124" s="25"/>
      <c r="C1124" s="25"/>
      <c r="D1124" s="32"/>
      <c r="E1124" s="25"/>
      <c r="F1124" s="25"/>
      <c r="G1124" s="53"/>
      <c r="H1124" s="53"/>
      <c r="I1124" s="28">
        <f t="shared" si="345"/>
        <v>0</v>
      </c>
      <c r="J1124" s="38"/>
      <c r="K1124" s="54"/>
      <c r="L1124" s="132"/>
      <c r="M1124" s="132"/>
      <c r="N1124" s="132"/>
      <c r="O1124" s="132"/>
    </row>
    <row r="1125" spans="1:15" s="30" customFormat="1" ht="25.5" hidden="1">
      <c r="A1125" s="26" t="s">
        <v>43</v>
      </c>
      <c r="B1125" s="25"/>
      <c r="C1125" s="25"/>
      <c r="D1125" s="32"/>
      <c r="E1125" s="25"/>
      <c r="F1125" s="25"/>
      <c r="G1125" s="53"/>
      <c r="H1125" s="53"/>
      <c r="I1125" s="28">
        <f t="shared" si="345"/>
        <v>0</v>
      </c>
      <c r="J1125" s="38"/>
      <c r="K1125" s="54"/>
      <c r="L1125" s="132"/>
      <c r="M1125" s="132"/>
      <c r="N1125" s="132"/>
      <c r="O1125" s="132"/>
    </row>
    <row r="1126" spans="1:15" s="30" customFormat="1" ht="38.25" hidden="1">
      <c r="A1126" s="26" t="s">
        <v>356</v>
      </c>
      <c r="B1126" s="25"/>
      <c r="C1126" s="25"/>
      <c r="D1126" s="32"/>
      <c r="E1126" s="25"/>
      <c r="F1126" s="25"/>
      <c r="G1126" s="53"/>
      <c r="H1126" s="53"/>
      <c r="I1126" s="28">
        <f t="shared" si="345"/>
        <v>0</v>
      </c>
      <c r="J1126" s="38"/>
      <c r="K1126" s="54"/>
      <c r="L1126" s="132"/>
      <c r="M1126" s="132"/>
      <c r="N1126" s="132"/>
      <c r="O1126" s="132"/>
    </row>
    <row r="1127" spans="1:15" s="30" customFormat="1" hidden="1">
      <c r="A1127" s="26" t="s">
        <v>15</v>
      </c>
      <c r="B1127" s="25"/>
      <c r="C1127" s="25"/>
      <c r="D1127" s="32"/>
      <c r="E1127" s="25"/>
      <c r="F1127" s="25"/>
      <c r="G1127" s="53"/>
      <c r="H1127" s="53"/>
      <c r="I1127" s="28">
        <f t="shared" ref="I1127:I1190" si="354">G1127+H1127</f>
        <v>0</v>
      </c>
      <c r="J1127" s="38"/>
      <c r="K1127" s="54"/>
      <c r="L1127" s="132"/>
      <c r="M1127" s="132"/>
      <c r="N1127" s="132"/>
      <c r="O1127" s="132"/>
    </row>
    <row r="1128" spans="1:15" s="30" customFormat="1" hidden="1">
      <c r="A1128" s="26" t="s">
        <v>17</v>
      </c>
      <c r="B1128" s="25"/>
      <c r="C1128" s="25"/>
      <c r="D1128" s="32"/>
      <c r="E1128" s="25"/>
      <c r="F1128" s="25"/>
      <c r="G1128" s="53"/>
      <c r="H1128" s="53"/>
      <c r="I1128" s="28">
        <f t="shared" si="354"/>
        <v>0</v>
      </c>
      <c r="J1128" s="38"/>
      <c r="K1128" s="54"/>
      <c r="L1128" s="132"/>
      <c r="M1128" s="132"/>
      <c r="N1128" s="132"/>
      <c r="O1128" s="132"/>
    </row>
    <row r="1129" spans="1:15" s="30" customFormat="1" hidden="1">
      <c r="A1129" s="26" t="s">
        <v>18</v>
      </c>
      <c r="B1129" s="25"/>
      <c r="C1129" s="25"/>
      <c r="D1129" s="32"/>
      <c r="E1129" s="25"/>
      <c r="F1129" s="25"/>
      <c r="G1129" s="53"/>
      <c r="H1129" s="53"/>
      <c r="I1129" s="28">
        <f t="shared" si="354"/>
        <v>0</v>
      </c>
      <c r="J1129" s="38"/>
      <c r="K1129" s="54"/>
      <c r="L1129" s="132"/>
      <c r="M1129" s="132"/>
      <c r="N1129" s="132"/>
      <c r="O1129" s="132"/>
    </row>
    <row r="1130" spans="1:15" s="30" customFormat="1" ht="46.5" customHeight="1">
      <c r="A1130" s="88" t="s">
        <v>674</v>
      </c>
      <c r="B1130" s="51" t="s">
        <v>349</v>
      </c>
      <c r="C1130" s="51" t="s">
        <v>350</v>
      </c>
      <c r="D1130" s="44" t="s">
        <v>385</v>
      </c>
      <c r="E1130" s="51"/>
      <c r="F1130" s="51"/>
      <c r="G1130" s="38">
        <f t="shared" ref="G1130:K1133" si="355">G1131</f>
        <v>74.099999999999994</v>
      </c>
      <c r="H1130" s="38">
        <f t="shared" si="355"/>
        <v>0</v>
      </c>
      <c r="I1130" s="28">
        <f t="shared" si="354"/>
        <v>74.099999999999994</v>
      </c>
      <c r="J1130" s="38">
        <f t="shared" si="355"/>
        <v>57.6</v>
      </c>
      <c r="K1130" s="38">
        <f t="shared" si="355"/>
        <v>58.6</v>
      </c>
      <c r="L1130" s="132"/>
      <c r="M1130" s="132"/>
      <c r="N1130" s="132"/>
      <c r="O1130" s="132"/>
    </row>
    <row r="1131" spans="1:15" s="30" customFormat="1" ht="34.5" customHeight="1">
      <c r="A1131" s="108" t="s">
        <v>675</v>
      </c>
      <c r="B1131" s="25" t="s">
        <v>349</v>
      </c>
      <c r="C1131" s="25" t="s">
        <v>350</v>
      </c>
      <c r="D1131" s="32" t="s">
        <v>386</v>
      </c>
      <c r="E1131" s="25"/>
      <c r="F1131" s="25"/>
      <c r="G1131" s="38">
        <f t="shared" si="355"/>
        <v>74.099999999999994</v>
      </c>
      <c r="H1131" s="38">
        <f t="shared" si="355"/>
        <v>0</v>
      </c>
      <c r="I1131" s="28">
        <f t="shared" si="354"/>
        <v>74.099999999999994</v>
      </c>
      <c r="J1131" s="38">
        <f t="shared" si="355"/>
        <v>57.6</v>
      </c>
      <c r="K1131" s="38">
        <f t="shared" si="355"/>
        <v>58.6</v>
      </c>
      <c r="L1131" s="132"/>
      <c r="M1131" s="132"/>
      <c r="N1131" s="132"/>
      <c r="O1131" s="132"/>
    </row>
    <row r="1132" spans="1:15" s="30" customFormat="1" ht="27.75" customHeight="1">
      <c r="A1132" s="52" t="s">
        <v>43</v>
      </c>
      <c r="B1132" s="25" t="s">
        <v>349</v>
      </c>
      <c r="C1132" s="25" t="s">
        <v>350</v>
      </c>
      <c r="D1132" s="32" t="s">
        <v>386</v>
      </c>
      <c r="E1132" s="25" t="s">
        <v>44</v>
      </c>
      <c r="F1132" s="25"/>
      <c r="G1132" s="38">
        <f t="shared" si="355"/>
        <v>74.099999999999994</v>
      </c>
      <c r="H1132" s="38">
        <f t="shared" si="355"/>
        <v>0</v>
      </c>
      <c r="I1132" s="28">
        <f t="shared" si="354"/>
        <v>74.099999999999994</v>
      </c>
      <c r="J1132" s="38">
        <f t="shared" si="355"/>
        <v>57.6</v>
      </c>
      <c r="K1132" s="38">
        <f t="shared" si="355"/>
        <v>58.6</v>
      </c>
      <c r="L1132" s="132"/>
      <c r="M1132" s="132"/>
      <c r="N1132" s="132"/>
      <c r="O1132" s="132"/>
    </row>
    <row r="1133" spans="1:15" s="30" customFormat="1" ht="39" customHeight="1">
      <c r="A1133" s="52" t="s">
        <v>356</v>
      </c>
      <c r="B1133" s="25" t="s">
        <v>349</v>
      </c>
      <c r="C1133" s="25" t="s">
        <v>350</v>
      </c>
      <c r="D1133" s="32" t="s">
        <v>386</v>
      </c>
      <c r="E1133" s="25" t="s">
        <v>52</v>
      </c>
      <c r="F1133" s="25"/>
      <c r="G1133" s="38">
        <f t="shared" si="355"/>
        <v>74.099999999999994</v>
      </c>
      <c r="H1133" s="38">
        <f t="shared" si="355"/>
        <v>0</v>
      </c>
      <c r="I1133" s="28">
        <f t="shared" si="354"/>
        <v>74.099999999999994</v>
      </c>
      <c r="J1133" s="38">
        <f t="shared" si="355"/>
        <v>57.6</v>
      </c>
      <c r="K1133" s="38">
        <f t="shared" si="355"/>
        <v>58.6</v>
      </c>
      <c r="L1133" s="132"/>
      <c r="M1133" s="132"/>
      <c r="N1133" s="132"/>
      <c r="O1133" s="132"/>
    </row>
    <row r="1134" spans="1:15" s="30" customFormat="1">
      <c r="A1134" s="52" t="s">
        <v>15</v>
      </c>
      <c r="B1134" s="25" t="s">
        <v>349</v>
      </c>
      <c r="C1134" s="25" t="s">
        <v>350</v>
      </c>
      <c r="D1134" s="32" t="s">
        <v>386</v>
      </c>
      <c r="E1134" s="25" t="s">
        <v>52</v>
      </c>
      <c r="F1134" s="25" t="s">
        <v>16</v>
      </c>
      <c r="G1134" s="53">
        <f>'[1]Бюджет 2026 г 1 чт расчет (2)'!$H$1477</f>
        <v>74.099999999999994</v>
      </c>
      <c r="H1134" s="53"/>
      <c r="I1134" s="28">
        <f t="shared" si="354"/>
        <v>74.099999999999994</v>
      </c>
      <c r="J1134" s="38">
        <f>'[1]Бюджет 2026 г 1 чт расчет (2)'!$I$1477</f>
        <v>57.6</v>
      </c>
      <c r="K1134" s="54">
        <f>'[1]Бюджет 2026 г 1 чт расчет (2)'!$K$1477</f>
        <v>58.6</v>
      </c>
      <c r="L1134" s="132"/>
      <c r="M1134" s="132"/>
      <c r="N1134" s="132"/>
      <c r="O1134" s="132"/>
    </row>
    <row r="1135" spans="1:15" s="30" customFormat="1" ht="24" customHeight="1">
      <c r="A1135" s="50" t="s">
        <v>387</v>
      </c>
      <c r="B1135" s="51" t="s">
        <v>349</v>
      </c>
      <c r="C1135" s="51" t="s">
        <v>388</v>
      </c>
      <c r="D1135" s="44"/>
      <c r="E1135" s="51"/>
      <c r="F1135" s="51"/>
      <c r="G1135" s="28">
        <f>G1136</f>
        <v>1330.8</v>
      </c>
      <c r="H1135" s="28">
        <f>H1136</f>
        <v>0</v>
      </c>
      <c r="I1135" s="28">
        <f t="shared" si="354"/>
        <v>1330.8</v>
      </c>
      <c r="J1135" s="28">
        <f t="shared" ref="J1135:K1135" si="356">J1136</f>
        <v>1219.4000000000001</v>
      </c>
      <c r="K1135" s="28">
        <f t="shared" si="356"/>
        <v>1150</v>
      </c>
      <c r="L1135" s="132"/>
      <c r="M1135" s="132"/>
      <c r="N1135" s="132"/>
      <c r="O1135" s="132"/>
    </row>
    <row r="1136" spans="1:15" s="30" customFormat="1" ht="24">
      <c r="A1136" s="50" t="s">
        <v>24</v>
      </c>
      <c r="B1136" s="51" t="s">
        <v>349</v>
      </c>
      <c r="C1136" s="51" t="s">
        <v>388</v>
      </c>
      <c r="D1136" s="51" t="s">
        <v>25</v>
      </c>
      <c r="E1136" s="51"/>
      <c r="F1136" s="51"/>
      <c r="G1136" s="38">
        <f t="shared" ref="G1136:K1136" si="357">G1141+G1137</f>
        <v>1330.8</v>
      </c>
      <c r="H1136" s="38">
        <f t="shared" si="357"/>
        <v>0</v>
      </c>
      <c r="I1136" s="28">
        <f t="shared" si="354"/>
        <v>1330.8</v>
      </c>
      <c r="J1136" s="38">
        <f t="shared" si="357"/>
        <v>1219.4000000000001</v>
      </c>
      <c r="K1136" s="38">
        <f t="shared" si="357"/>
        <v>1150</v>
      </c>
      <c r="L1136" s="132"/>
      <c r="M1136" s="132"/>
      <c r="N1136" s="132"/>
      <c r="O1136" s="132"/>
    </row>
    <row r="1137" spans="1:15" s="30" customFormat="1" ht="38.25" hidden="1">
      <c r="A1137" s="26" t="s">
        <v>32</v>
      </c>
      <c r="B1137" s="51" t="s">
        <v>349</v>
      </c>
      <c r="C1137" s="51" t="s">
        <v>388</v>
      </c>
      <c r="D1137" s="25" t="s">
        <v>33</v>
      </c>
      <c r="E1137" s="19"/>
      <c r="F1137" s="19"/>
      <c r="G1137" s="38">
        <f t="shared" ref="G1137:J1139" si="358">G1138</f>
        <v>0</v>
      </c>
      <c r="H1137" s="38"/>
      <c r="I1137" s="28">
        <f t="shared" si="354"/>
        <v>0</v>
      </c>
      <c r="J1137" s="38">
        <f t="shared" si="358"/>
        <v>0</v>
      </c>
      <c r="K1137" s="54"/>
      <c r="L1137" s="132"/>
      <c r="M1137" s="132"/>
      <c r="N1137" s="132"/>
      <c r="O1137" s="132"/>
    </row>
    <row r="1138" spans="1:15" s="30" customFormat="1" ht="76.5" hidden="1">
      <c r="A1138" s="26" t="s">
        <v>28</v>
      </c>
      <c r="B1138" s="51" t="s">
        <v>349</v>
      </c>
      <c r="C1138" s="51" t="s">
        <v>388</v>
      </c>
      <c r="D1138" s="25" t="s">
        <v>33</v>
      </c>
      <c r="E1138" s="19" t="s">
        <v>29</v>
      </c>
      <c r="F1138" s="19"/>
      <c r="G1138" s="38">
        <f t="shared" si="358"/>
        <v>0</v>
      </c>
      <c r="H1138" s="38"/>
      <c r="I1138" s="28">
        <f t="shared" si="354"/>
        <v>0</v>
      </c>
      <c r="J1138" s="38">
        <f t="shared" si="358"/>
        <v>0</v>
      </c>
      <c r="K1138" s="54"/>
      <c r="L1138" s="132"/>
      <c r="M1138" s="132"/>
      <c r="N1138" s="132"/>
      <c r="O1138" s="132"/>
    </row>
    <row r="1139" spans="1:15" s="30" customFormat="1" ht="30.75" hidden="1" customHeight="1">
      <c r="A1139" s="26" t="s">
        <v>30</v>
      </c>
      <c r="B1139" s="51" t="s">
        <v>349</v>
      </c>
      <c r="C1139" s="51" t="s">
        <v>388</v>
      </c>
      <c r="D1139" s="25" t="s">
        <v>33</v>
      </c>
      <c r="E1139" s="19" t="s">
        <v>31</v>
      </c>
      <c r="F1139" s="19"/>
      <c r="G1139" s="38">
        <f t="shared" si="358"/>
        <v>0</v>
      </c>
      <c r="H1139" s="38"/>
      <c r="I1139" s="28">
        <f t="shared" si="354"/>
        <v>0</v>
      </c>
      <c r="J1139" s="38">
        <f t="shared" si="358"/>
        <v>0</v>
      </c>
      <c r="K1139" s="54"/>
      <c r="L1139" s="132"/>
      <c r="M1139" s="132"/>
      <c r="N1139" s="132"/>
      <c r="O1139" s="132"/>
    </row>
    <row r="1140" spans="1:15" s="30" customFormat="1" hidden="1">
      <c r="A1140" s="26" t="s">
        <v>18</v>
      </c>
      <c r="B1140" s="51" t="s">
        <v>349</v>
      </c>
      <c r="C1140" s="51" t="s">
        <v>388</v>
      </c>
      <c r="D1140" s="25" t="s">
        <v>33</v>
      </c>
      <c r="E1140" s="19" t="s">
        <v>31</v>
      </c>
      <c r="F1140" s="19" t="s">
        <v>10</v>
      </c>
      <c r="G1140" s="38"/>
      <c r="H1140" s="38"/>
      <c r="I1140" s="28">
        <f t="shared" si="354"/>
        <v>0</v>
      </c>
      <c r="J1140" s="38"/>
      <c r="K1140" s="54"/>
      <c r="L1140" s="132"/>
      <c r="M1140" s="132"/>
      <c r="N1140" s="132"/>
      <c r="O1140" s="132"/>
    </row>
    <row r="1141" spans="1:15" s="30" customFormat="1">
      <c r="A1141" s="50" t="s">
        <v>36</v>
      </c>
      <c r="B1141" s="51" t="s">
        <v>349</v>
      </c>
      <c r="C1141" s="51" t="s">
        <v>388</v>
      </c>
      <c r="D1141" s="51" t="s">
        <v>37</v>
      </c>
      <c r="E1141" s="51"/>
      <c r="F1141" s="51"/>
      <c r="G1141" s="38">
        <f t="shared" ref="G1141:K1143" si="359">G1142</f>
        <v>1330.8</v>
      </c>
      <c r="H1141" s="38">
        <f t="shared" si="359"/>
        <v>0</v>
      </c>
      <c r="I1141" s="28">
        <f t="shared" si="354"/>
        <v>1330.8</v>
      </c>
      <c r="J1141" s="38">
        <f t="shared" si="359"/>
        <v>1219.4000000000001</v>
      </c>
      <c r="K1141" s="38">
        <f t="shared" si="359"/>
        <v>1150</v>
      </c>
      <c r="L1141" s="132"/>
      <c r="M1141" s="132"/>
      <c r="N1141" s="132"/>
      <c r="O1141" s="132"/>
    </row>
    <row r="1142" spans="1:15" s="30" customFormat="1" ht="74.25" customHeight="1">
      <c r="A1142" s="52" t="s">
        <v>28</v>
      </c>
      <c r="B1142" s="25" t="s">
        <v>349</v>
      </c>
      <c r="C1142" s="25" t="s">
        <v>388</v>
      </c>
      <c r="D1142" s="25" t="s">
        <v>37</v>
      </c>
      <c r="E1142" s="25" t="s">
        <v>29</v>
      </c>
      <c r="F1142" s="25"/>
      <c r="G1142" s="38">
        <f t="shared" si="359"/>
        <v>1330.8</v>
      </c>
      <c r="H1142" s="38">
        <f t="shared" si="359"/>
        <v>0</v>
      </c>
      <c r="I1142" s="28">
        <f t="shared" si="354"/>
        <v>1330.8</v>
      </c>
      <c r="J1142" s="38">
        <f t="shared" si="359"/>
        <v>1219.4000000000001</v>
      </c>
      <c r="K1142" s="38">
        <f t="shared" si="359"/>
        <v>1150</v>
      </c>
      <c r="L1142" s="132"/>
      <c r="M1142" s="132"/>
      <c r="N1142" s="132"/>
      <c r="O1142" s="132"/>
    </row>
    <row r="1143" spans="1:15" s="30" customFormat="1" ht="27" customHeight="1">
      <c r="A1143" s="52" t="s">
        <v>30</v>
      </c>
      <c r="B1143" s="25" t="s">
        <v>349</v>
      </c>
      <c r="C1143" s="25" t="s">
        <v>388</v>
      </c>
      <c r="D1143" s="25" t="s">
        <v>37</v>
      </c>
      <c r="E1143" s="25" t="s">
        <v>31</v>
      </c>
      <c r="F1143" s="25"/>
      <c r="G1143" s="38">
        <f t="shared" si="359"/>
        <v>1330.8</v>
      </c>
      <c r="H1143" s="38">
        <f t="shared" si="359"/>
        <v>0</v>
      </c>
      <c r="I1143" s="28">
        <f t="shared" si="354"/>
        <v>1330.8</v>
      </c>
      <c r="J1143" s="38">
        <f t="shared" si="359"/>
        <v>1219.4000000000001</v>
      </c>
      <c r="K1143" s="38">
        <f t="shared" si="359"/>
        <v>1150</v>
      </c>
      <c r="L1143" s="132"/>
      <c r="M1143" s="132"/>
      <c r="N1143" s="132"/>
      <c r="O1143" s="132"/>
    </row>
    <row r="1144" spans="1:15" s="30" customFormat="1">
      <c r="A1144" s="52" t="s">
        <v>15</v>
      </c>
      <c r="B1144" s="25" t="s">
        <v>349</v>
      </c>
      <c r="C1144" s="25" t="s">
        <v>388</v>
      </c>
      <c r="D1144" s="25" t="s">
        <v>37</v>
      </c>
      <c r="E1144" s="25" t="s">
        <v>31</v>
      </c>
      <c r="F1144" s="25" t="s">
        <v>16</v>
      </c>
      <c r="G1144" s="38">
        <f>'[1]Бюджет 2026 г 1 чт расчет (2)'!$H$1487</f>
        <v>1330.8</v>
      </c>
      <c r="H1144" s="38"/>
      <c r="I1144" s="28">
        <f t="shared" si="354"/>
        <v>1330.8</v>
      </c>
      <c r="J1144" s="53">
        <f>'[1]Бюджет 2026 г 1 чт расчет (2)'!$I$1487</f>
        <v>1219.4000000000001</v>
      </c>
      <c r="K1144" s="53">
        <f>'[1]Бюджет 2026 г 1 чт расчет (2)'!$K$1487</f>
        <v>1150</v>
      </c>
      <c r="L1144" s="132"/>
      <c r="M1144" s="132"/>
      <c r="N1144" s="132"/>
      <c r="O1144" s="132"/>
    </row>
    <row r="1145" spans="1:15" s="30" customFormat="1" ht="16.5" customHeight="1">
      <c r="A1145" s="50" t="s">
        <v>389</v>
      </c>
      <c r="B1145" s="51" t="s">
        <v>390</v>
      </c>
      <c r="C1145" s="51"/>
      <c r="D1145" s="51"/>
      <c r="E1145" s="51"/>
      <c r="F1145" s="51"/>
      <c r="G1145" s="28">
        <f>G1149+G1157+G1197+G1249</f>
        <v>11188.3</v>
      </c>
      <c r="H1145" s="28">
        <f>H1149+H1157+H1197+H1249</f>
        <v>0</v>
      </c>
      <c r="I1145" s="28">
        <f t="shared" si="354"/>
        <v>11188.3</v>
      </c>
      <c r="J1145" s="28">
        <f>J1149+J1157+J1197+J1249</f>
        <v>11050.4</v>
      </c>
      <c r="K1145" s="28">
        <f>K1149+K1157+K1197+K1249</f>
        <v>11050.4</v>
      </c>
      <c r="L1145" s="139">
        <f>G1149+G1157+G1197+G1249</f>
        <v>11188.3</v>
      </c>
      <c r="M1145" s="139">
        <f t="shared" ref="M1145:N1145" si="360">J1149+J1157+J1197+J1249</f>
        <v>11050.4</v>
      </c>
      <c r="N1145" s="139">
        <f t="shared" si="360"/>
        <v>11050.4</v>
      </c>
      <c r="O1145" s="132"/>
    </row>
    <row r="1146" spans="1:15" s="30" customFormat="1">
      <c r="A1146" s="50" t="s">
        <v>275</v>
      </c>
      <c r="B1146" s="51" t="s">
        <v>390</v>
      </c>
      <c r="C1146" s="51"/>
      <c r="D1146" s="51"/>
      <c r="E1146" s="51"/>
      <c r="F1146" s="51" t="s">
        <v>16</v>
      </c>
      <c r="G1146" s="28">
        <f>G1156+G1175+G1154+G1194+G1196+G1188</f>
        <v>1814.5</v>
      </c>
      <c r="H1146" s="28">
        <f>H1156+H1175+H1154+H1194+H1196+H1188</f>
        <v>0</v>
      </c>
      <c r="I1146" s="28">
        <f t="shared" si="354"/>
        <v>1814.5</v>
      </c>
      <c r="J1146" s="28">
        <f>J1156+J1175+J1154+J1194+J1196</f>
        <v>1691.4</v>
      </c>
      <c r="K1146" s="28">
        <f>K1156+K1175+K1154+K1194+K1196</f>
        <v>1691.4</v>
      </c>
      <c r="L1146" s="132"/>
      <c r="M1146" s="132"/>
      <c r="N1146" s="132"/>
      <c r="O1146" s="132"/>
    </row>
    <row r="1147" spans="1:15" s="30" customFormat="1">
      <c r="A1147" s="50" t="s">
        <v>17</v>
      </c>
      <c r="B1147" s="51" t="s">
        <v>390</v>
      </c>
      <c r="C1147" s="51"/>
      <c r="D1147" s="51"/>
      <c r="E1147" s="51"/>
      <c r="F1147" s="51" t="s">
        <v>9</v>
      </c>
      <c r="G1147" s="28">
        <f>G1162+G1202+G1222+G1224+G1233+G1242+G1257+G1260+G1218+G1229+G1176+G1247+G1264+G1189</f>
        <v>9373.7999999999993</v>
      </c>
      <c r="H1147" s="28">
        <f>H1162+H1202+H1222+H1224+H1233+H1242+H1257+H1260+H1218+H1229+H1176+H1247+H1264+H1189</f>
        <v>0</v>
      </c>
      <c r="I1147" s="28">
        <f t="shared" si="354"/>
        <v>9373.7999999999993</v>
      </c>
      <c r="J1147" s="28">
        <f t="shared" ref="J1147:N1147" si="361">J1162+J1202+J1222+J1224+J1233+J1242+J1257+J1260+J1218+J1229+J1176+J1247+J1264+J1189</f>
        <v>9359</v>
      </c>
      <c r="K1147" s="28">
        <f t="shared" si="361"/>
        <v>9359</v>
      </c>
      <c r="L1147" s="28">
        <f t="shared" si="361"/>
        <v>0</v>
      </c>
      <c r="M1147" s="28">
        <f t="shared" si="361"/>
        <v>0</v>
      </c>
      <c r="N1147" s="28">
        <f t="shared" si="361"/>
        <v>0</v>
      </c>
      <c r="O1147" s="132"/>
    </row>
    <row r="1148" spans="1:15" s="30" customFormat="1">
      <c r="A1148" s="50" t="s">
        <v>18</v>
      </c>
      <c r="B1148" s="51" t="s">
        <v>390</v>
      </c>
      <c r="C1148" s="51"/>
      <c r="D1148" s="51"/>
      <c r="E1148" s="51"/>
      <c r="F1148" s="51" t="s">
        <v>10</v>
      </c>
      <c r="G1148" s="28">
        <f>G1163+G1203+G1168+G1181+G1238+G1253</f>
        <v>0</v>
      </c>
      <c r="H1148" s="28">
        <f>H1163+H1203+H1168+H1181+H1238+H1253</f>
        <v>0</v>
      </c>
      <c r="I1148" s="28">
        <f t="shared" si="354"/>
        <v>0</v>
      </c>
      <c r="J1148" s="28">
        <f>J1163+J1203+J1168+J1181+J1238+J1253</f>
        <v>0</v>
      </c>
      <c r="K1148" s="28">
        <f>K1163+K1203+K1168+K1181+K1238+K1253</f>
        <v>0</v>
      </c>
      <c r="L1148" s="132"/>
      <c r="M1148" s="132"/>
      <c r="N1148" s="132"/>
      <c r="O1148" s="132"/>
    </row>
    <row r="1149" spans="1:15" s="30" customFormat="1">
      <c r="A1149" s="50" t="s">
        <v>391</v>
      </c>
      <c r="B1149" s="51" t="s">
        <v>390</v>
      </c>
      <c r="C1149" s="51" t="s">
        <v>392</v>
      </c>
      <c r="D1149" s="51"/>
      <c r="E1149" s="51"/>
      <c r="F1149" s="51"/>
      <c r="G1149" s="28">
        <f t="shared" ref="G1149:K1151" si="362">G1150</f>
        <v>1814.5</v>
      </c>
      <c r="H1149" s="28">
        <f t="shared" si="362"/>
        <v>0</v>
      </c>
      <c r="I1149" s="28">
        <f t="shared" si="354"/>
        <v>1814.5</v>
      </c>
      <c r="J1149" s="28">
        <f t="shared" si="362"/>
        <v>1691.4</v>
      </c>
      <c r="K1149" s="28">
        <f t="shared" si="362"/>
        <v>1691.4</v>
      </c>
      <c r="L1149" s="132"/>
      <c r="M1149" s="132"/>
      <c r="N1149" s="132"/>
      <c r="O1149" s="132"/>
    </row>
    <row r="1150" spans="1:15" s="30" customFormat="1" ht="25.5" customHeight="1">
      <c r="A1150" s="50" t="s">
        <v>24</v>
      </c>
      <c r="B1150" s="51" t="s">
        <v>390</v>
      </c>
      <c r="C1150" s="51" t="s">
        <v>392</v>
      </c>
      <c r="D1150" s="51" t="s">
        <v>25</v>
      </c>
      <c r="E1150" s="51"/>
      <c r="F1150" s="51"/>
      <c r="G1150" s="38">
        <f t="shared" si="362"/>
        <v>1814.5</v>
      </c>
      <c r="H1150" s="38">
        <f t="shared" si="362"/>
        <v>0</v>
      </c>
      <c r="I1150" s="28">
        <f t="shared" si="354"/>
        <v>1814.5</v>
      </c>
      <c r="J1150" s="38">
        <f t="shared" si="362"/>
        <v>1691.4</v>
      </c>
      <c r="K1150" s="38">
        <f t="shared" si="362"/>
        <v>1691.4</v>
      </c>
      <c r="L1150" s="132"/>
      <c r="M1150" s="132"/>
      <c r="N1150" s="132"/>
      <c r="O1150" s="132"/>
    </row>
    <row r="1151" spans="1:15" s="30" customFormat="1" ht="21.75" customHeight="1">
      <c r="A1151" s="58" t="s">
        <v>393</v>
      </c>
      <c r="B1151" s="25" t="s">
        <v>390</v>
      </c>
      <c r="C1151" s="25" t="s">
        <v>392</v>
      </c>
      <c r="D1151" s="32" t="s">
        <v>394</v>
      </c>
      <c r="E1151" s="25"/>
      <c r="F1151" s="25"/>
      <c r="G1151" s="38">
        <f t="shared" si="362"/>
        <v>1814.5</v>
      </c>
      <c r="H1151" s="38">
        <f t="shared" si="362"/>
        <v>0</v>
      </c>
      <c r="I1151" s="28">
        <f t="shared" si="354"/>
        <v>1814.5</v>
      </c>
      <c r="J1151" s="38">
        <f t="shared" si="362"/>
        <v>1691.4</v>
      </c>
      <c r="K1151" s="38">
        <f t="shared" si="362"/>
        <v>1691.4</v>
      </c>
      <c r="L1151" s="132"/>
      <c r="M1151" s="132"/>
      <c r="N1151" s="132"/>
      <c r="O1151" s="132"/>
    </row>
    <row r="1152" spans="1:15" s="30" customFormat="1" ht="24">
      <c r="A1152" s="52" t="s">
        <v>72</v>
      </c>
      <c r="B1152" s="25" t="s">
        <v>390</v>
      </c>
      <c r="C1152" s="25" t="s">
        <v>392</v>
      </c>
      <c r="D1152" s="32" t="s">
        <v>394</v>
      </c>
      <c r="E1152" s="25" t="s">
        <v>73</v>
      </c>
      <c r="F1152" s="25"/>
      <c r="G1152" s="38">
        <f t="shared" ref="G1152:K1152" si="363">G1155+G1153</f>
        <v>1814.5</v>
      </c>
      <c r="H1152" s="38">
        <f t="shared" si="363"/>
        <v>0</v>
      </c>
      <c r="I1152" s="28">
        <f t="shared" si="354"/>
        <v>1814.5</v>
      </c>
      <c r="J1152" s="38">
        <f t="shared" si="363"/>
        <v>1691.4</v>
      </c>
      <c r="K1152" s="38">
        <f t="shared" si="363"/>
        <v>1691.4</v>
      </c>
      <c r="L1152" s="132"/>
      <c r="M1152" s="132"/>
      <c r="N1152" s="132"/>
      <c r="O1152" s="132"/>
    </row>
    <row r="1153" spans="1:15" s="30" customFormat="1" ht="25.5">
      <c r="A1153" s="26" t="s">
        <v>395</v>
      </c>
      <c r="B1153" s="25" t="s">
        <v>390</v>
      </c>
      <c r="C1153" s="25" t="s">
        <v>392</v>
      </c>
      <c r="D1153" s="32" t="s">
        <v>394</v>
      </c>
      <c r="E1153" s="25" t="s">
        <v>396</v>
      </c>
      <c r="F1153" s="25"/>
      <c r="G1153" s="38">
        <f t="shared" ref="G1153:K1153" si="364">G1154</f>
        <v>1814.5</v>
      </c>
      <c r="H1153" s="38">
        <f t="shared" si="364"/>
        <v>0</v>
      </c>
      <c r="I1153" s="28">
        <f t="shared" si="354"/>
        <v>1814.5</v>
      </c>
      <c r="J1153" s="38">
        <f t="shared" si="364"/>
        <v>1691.4</v>
      </c>
      <c r="K1153" s="38">
        <f t="shared" si="364"/>
        <v>1691.4</v>
      </c>
      <c r="L1153" s="132"/>
      <c r="M1153" s="132"/>
      <c r="N1153" s="132"/>
      <c r="O1153" s="132"/>
    </row>
    <row r="1154" spans="1:15" s="30" customFormat="1">
      <c r="A1154" s="16" t="s">
        <v>15</v>
      </c>
      <c r="B1154" s="25" t="s">
        <v>390</v>
      </c>
      <c r="C1154" s="25" t="s">
        <v>392</v>
      </c>
      <c r="D1154" s="32" t="s">
        <v>394</v>
      </c>
      <c r="E1154" s="25" t="s">
        <v>396</v>
      </c>
      <c r="F1154" s="25" t="s">
        <v>16</v>
      </c>
      <c r="G1154" s="38">
        <v>1814.5</v>
      </c>
      <c r="H1154" s="38">
        <v>0</v>
      </c>
      <c r="I1154" s="28">
        <f t="shared" si="354"/>
        <v>1814.5</v>
      </c>
      <c r="J1154" s="38">
        <f>'[1]Бюджет 2026 г 1 чт расчет (2)'!$I$469+'[1]Бюджет 2026 г 1 чт расчет (2)'!$I$679+'[1]Бюджет 2026 г 1 чт расчет (2)'!$I$1199+'[1]Бюджет 2026 г 1 чт расчет (2)'!$I$1493</f>
        <v>1691.4</v>
      </c>
      <c r="K1154" s="38">
        <f>'[1]Бюджет 2026 г 1 чт расчет (2)'!$K$469+'[1]Бюджет 2026 г 1 чт расчет (2)'!$K$679+'[1]Бюджет 2026 г 1 чт расчет (2)'!$K$1199+'[1]Бюджет 2026 г 1 чт расчет (2)'!$K$1493</f>
        <v>1691.4</v>
      </c>
      <c r="L1154" s="132"/>
      <c r="M1154" s="132"/>
      <c r="N1154" s="132"/>
      <c r="O1154" s="132"/>
    </row>
    <row r="1155" spans="1:15" s="30" customFormat="1" ht="27" customHeight="1">
      <c r="A1155" s="58" t="s">
        <v>74</v>
      </c>
      <c r="B1155" s="25" t="s">
        <v>390</v>
      </c>
      <c r="C1155" s="25" t="s">
        <v>392</v>
      </c>
      <c r="D1155" s="32" t="s">
        <v>394</v>
      </c>
      <c r="E1155" s="25" t="s">
        <v>75</v>
      </c>
      <c r="F1155" s="25"/>
      <c r="G1155" s="38">
        <f t="shared" ref="G1155:J1155" si="365">G1156</f>
        <v>0</v>
      </c>
      <c r="H1155" s="38">
        <f t="shared" si="365"/>
        <v>0</v>
      </c>
      <c r="I1155" s="28">
        <f t="shared" si="354"/>
        <v>0</v>
      </c>
      <c r="J1155" s="38">
        <f t="shared" si="365"/>
        <v>0</v>
      </c>
      <c r="K1155" s="54"/>
      <c r="L1155" s="132"/>
      <c r="M1155" s="132"/>
      <c r="N1155" s="132"/>
      <c r="O1155" s="132"/>
    </row>
    <row r="1156" spans="1:15" s="30" customFormat="1">
      <c r="A1156" s="58" t="s">
        <v>15</v>
      </c>
      <c r="B1156" s="25" t="s">
        <v>390</v>
      </c>
      <c r="C1156" s="25" t="s">
        <v>392</v>
      </c>
      <c r="D1156" s="32" t="s">
        <v>394</v>
      </c>
      <c r="E1156" s="25" t="s">
        <v>75</v>
      </c>
      <c r="F1156" s="25" t="s">
        <v>16</v>
      </c>
      <c r="G1156" s="38"/>
      <c r="H1156" s="38"/>
      <c r="I1156" s="28">
        <f t="shared" si="354"/>
        <v>0</v>
      </c>
      <c r="J1156" s="38"/>
      <c r="K1156" s="54"/>
      <c r="L1156" s="132"/>
      <c r="M1156" s="132"/>
      <c r="N1156" s="132"/>
      <c r="O1156" s="132"/>
    </row>
    <row r="1157" spans="1:15" s="30" customFormat="1" ht="13.5" customHeight="1">
      <c r="A1157" s="50" t="s">
        <v>397</v>
      </c>
      <c r="B1157" s="51" t="s">
        <v>390</v>
      </c>
      <c r="C1157" s="51" t="s">
        <v>398</v>
      </c>
      <c r="D1157" s="51"/>
      <c r="E1157" s="51"/>
      <c r="F1157" s="51"/>
      <c r="G1157" s="28">
        <f>G1158+G1169+G1182</f>
        <v>0</v>
      </c>
      <c r="H1157" s="28">
        <f>H1158+H1169+H1182</f>
        <v>0</v>
      </c>
      <c r="I1157" s="28">
        <f t="shared" si="354"/>
        <v>0</v>
      </c>
      <c r="J1157" s="28">
        <f t="shared" ref="J1157:K1157" si="366">J1158+J1169+J1182</f>
        <v>0</v>
      </c>
      <c r="K1157" s="28">
        <f t="shared" si="366"/>
        <v>0</v>
      </c>
      <c r="L1157" s="132"/>
      <c r="M1157" s="132"/>
      <c r="N1157" s="132"/>
      <c r="O1157" s="132"/>
    </row>
    <row r="1158" spans="1:15" s="30" customFormat="1" ht="26.25" hidden="1" customHeight="1">
      <c r="A1158" s="50" t="s">
        <v>24</v>
      </c>
      <c r="B1158" s="51" t="s">
        <v>390</v>
      </c>
      <c r="C1158" s="51" t="s">
        <v>398</v>
      </c>
      <c r="D1158" s="51" t="s">
        <v>25</v>
      </c>
      <c r="E1158" s="51" t="s">
        <v>63</v>
      </c>
      <c r="F1158" s="51"/>
      <c r="G1158" s="38">
        <f>G1159+G1164+G1177+G1191</f>
        <v>0</v>
      </c>
      <c r="H1158" s="38"/>
      <c r="I1158" s="28">
        <f t="shared" si="354"/>
        <v>0</v>
      </c>
      <c r="J1158" s="38">
        <f>J1159+J1164+J1177+J1191</f>
        <v>0</v>
      </c>
      <c r="K1158" s="38">
        <f>K1159+K1164+K1177+K1191</f>
        <v>0</v>
      </c>
      <c r="L1158" s="132"/>
      <c r="M1158" s="132"/>
      <c r="N1158" s="132"/>
      <c r="O1158" s="132"/>
    </row>
    <row r="1159" spans="1:15" s="30" customFormat="1" ht="50.25" hidden="1" customHeight="1">
      <c r="A1159" s="27" t="s">
        <v>399</v>
      </c>
      <c r="B1159" s="25" t="s">
        <v>390</v>
      </c>
      <c r="C1159" s="25" t="s">
        <v>398</v>
      </c>
      <c r="D1159" s="111">
        <v>6500051350</v>
      </c>
      <c r="E1159" s="25" t="s">
        <v>63</v>
      </c>
      <c r="F1159" s="25"/>
      <c r="G1159" s="38">
        <f t="shared" ref="G1159:J1160" si="367">G1160</f>
        <v>0</v>
      </c>
      <c r="H1159" s="38"/>
      <c r="I1159" s="28">
        <f t="shared" si="354"/>
        <v>0</v>
      </c>
      <c r="J1159" s="38">
        <f t="shared" si="367"/>
        <v>0</v>
      </c>
      <c r="K1159" s="54"/>
      <c r="L1159" s="132"/>
      <c r="M1159" s="132"/>
      <c r="N1159" s="132"/>
      <c r="O1159" s="132"/>
    </row>
    <row r="1160" spans="1:15" s="30" customFormat="1" ht="24" hidden="1">
      <c r="A1160" s="52" t="s">
        <v>72</v>
      </c>
      <c r="B1160" s="25" t="s">
        <v>390</v>
      </c>
      <c r="C1160" s="25" t="s">
        <v>398</v>
      </c>
      <c r="D1160" s="111">
        <v>6500051350</v>
      </c>
      <c r="E1160" s="25" t="s">
        <v>73</v>
      </c>
      <c r="F1160" s="25"/>
      <c r="G1160" s="38">
        <f t="shared" si="367"/>
        <v>0</v>
      </c>
      <c r="H1160" s="38"/>
      <c r="I1160" s="28">
        <f t="shared" si="354"/>
        <v>0</v>
      </c>
      <c r="J1160" s="38">
        <f t="shared" si="367"/>
        <v>0</v>
      </c>
      <c r="K1160" s="54"/>
      <c r="L1160" s="132"/>
      <c r="M1160" s="132"/>
      <c r="N1160" s="132"/>
      <c r="O1160" s="132"/>
    </row>
    <row r="1161" spans="1:15" s="30" customFormat="1" ht="38.25" hidden="1">
      <c r="A1161" s="16" t="s">
        <v>74</v>
      </c>
      <c r="B1161" s="25" t="s">
        <v>390</v>
      </c>
      <c r="C1161" s="25" t="s">
        <v>398</v>
      </c>
      <c r="D1161" s="111">
        <v>6500051350</v>
      </c>
      <c r="E1161" s="25" t="s">
        <v>75</v>
      </c>
      <c r="F1161" s="25"/>
      <c r="G1161" s="38">
        <f t="shared" ref="G1161:J1161" si="368">G1162+G1163</f>
        <v>0</v>
      </c>
      <c r="H1161" s="38"/>
      <c r="I1161" s="28">
        <f t="shared" si="354"/>
        <v>0</v>
      </c>
      <c r="J1161" s="38">
        <f t="shared" si="368"/>
        <v>0</v>
      </c>
      <c r="K1161" s="54"/>
      <c r="L1161" s="132"/>
      <c r="M1161" s="132"/>
      <c r="N1161" s="132"/>
      <c r="O1161" s="132"/>
    </row>
    <row r="1162" spans="1:15" s="30" customFormat="1" hidden="1">
      <c r="A1162" s="52" t="s">
        <v>17</v>
      </c>
      <c r="B1162" s="25" t="s">
        <v>390</v>
      </c>
      <c r="C1162" s="25" t="s">
        <v>398</v>
      </c>
      <c r="D1162" s="111">
        <v>6500051350</v>
      </c>
      <c r="E1162" s="25" t="s">
        <v>400</v>
      </c>
      <c r="F1162" s="25" t="s">
        <v>9</v>
      </c>
      <c r="G1162" s="54"/>
      <c r="H1162" s="54"/>
      <c r="I1162" s="28">
        <f t="shared" si="354"/>
        <v>0</v>
      </c>
      <c r="J1162" s="28"/>
      <c r="K1162" s="54"/>
      <c r="L1162" s="132"/>
      <c r="M1162" s="132"/>
      <c r="N1162" s="132"/>
      <c r="O1162" s="132"/>
    </row>
    <row r="1163" spans="1:15" s="30" customFormat="1" hidden="1">
      <c r="A1163" s="52" t="s">
        <v>18</v>
      </c>
      <c r="B1163" s="25" t="s">
        <v>390</v>
      </c>
      <c r="C1163" s="25" t="s">
        <v>398</v>
      </c>
      <c r="D1163" s="111">
        <v>6500051350</v>
      </c>
      <c r="E1163" s="25" t="s">
        <v>75</v>
      </c>
      <c r="F1163" s="25" t="s">
        <v>10</v>
      </c>
      <c r="G1163" s="53"/>
      <c r="H1163" s="53"/>
      <c r="I1163" s="28">
        <f t="shared" si="354"/>
        <v>0</v>
      </c>
      <c r="J1163" s="38"/>
      <c r="K1163" s="54"/>
      <c r="L1163" s="132"/>
      <c r="M1163" s="132"/>
      <c r="N1163" s="132"/>
      <c r="O1163" s="132"/>
    </row>
    <row r="1164" spans="1:15" s="30" customFormat="1" ht="134.25" hidden="1" customHeight="1">
      <c r="A1164" s="68" t="s">
        <v>401</v>
      </c>
      <c r="B1164" s="25" t="s">
        <v>390</v>
      </c>
      <c r="C1164" s="25" t="s">
        <v>398</v>
      </c>
      <c r="D1164" s="25" t="s">
        <v>402</v>
      </c>
      <c r="E1164" s="19" t="s">
        <v>63</v>
      </c>
      <c r="F1164" s="19"/>
      <c r="G1164" s="38">
        <f t="shared" ref="G1164:K1165" si="369">G1165</f>
        <v>0</v>
      </c>
      <c r="H1164" s="38"/>
      <c r="I1164" s="28">
        <f t="shared" si="354"/>
        <v>0</v>
      </c>
      <c r="J1164" s="38">
        <f t="shared" si="369"/>
        <v>0</v>
      </c>
      <c r="K1164" s="38">
        <f t="shared" si="369"/>
        <v>0</v>
      </c>
      <c r="L1164" s="132"/>
      <c r="M1164" s="132"/>
      <c r="N1164" s="132"/>
      <c r="O1164" s="132"/>
    </row>
    <row r="1165" spans="1:15" s="30" customFormat="1" ht="30" hidden="1" customHeight="1">
      <c r="A1165" s="26" t="s">
        <v>72</v>
      </c>
      <c r="B1165" s="25" t="s">
        <v>390</v>
      </c>
      <c r="C1165" s="25" t="s">
        <v>398</v>
      </c>
      <c r="D1165" s="25" t="s">
        <v>402</v>
      </c>
      <c r="E1165" s="19" t="s">
        <v>73</v>
      </c>
      <c r="F1165" s="19"/>
      <c r="G1165" s="38">
        <f t="shared" si="369"/>
        <v>0</v>
      </c>
      <c r="H1165" s="38"/>
      <c r="I1165" s="28">
        <f t="shared" si="354"/>
        <v>0</v>
      </c>
      <c r="J1165" s="38">
        <f t="shared" si="369"/>
        <v>0</v>
      </c>
      <c r="K1165" s="38">
        <f t="shared" si="369"/>
        <v>0</v>
      </c>
      <c r="L1165" s="132"/>
      <c r="M1165" s="132"/>
      <c r="N1165" s="132"/>
      <c r="O1165" s="132"/>
    </row>
    <row r="1166" spans="1:15" s="30" customFormat="1" ht="37.5" hidden="1" customHeight="1">
      <c r="A1166" s="16" t="s">
        <v>74</v>
      </c>
      <c r="B1166" s="25" t="s">
        <v>390</v>
      </c>
      <c r="C1166" s="25" t="s">
        <v>398</v>
      </c>
      <c r="D1166" s="25" t="s">
        <v>402</v>
      </c>
      <c r="E1166" s="19" t="s">
        <v>75</v>
      </c>
      <c r="F1166" s="19"/>
      <c r="G1166" s="38">
        <f t="shared" ref="G1166:K1166" si="370">G1167+G1168</f>
        <v>0</v>
      </c>
      <c r="H1166" s="38"/>
      <c r="I1166" s="28">
        <f t="shared" si="354"/>
        <v>0</v>
      </c>
      <c r="J1166" s="38">
        <f t="shared" si="370"/>
        <v>0</v>
      </c>
      <c r="K1166" s="38">
        <f t="shared" si="370"/>
        <v>0</v>
      </c>
      <c r="L1166" s="132"/>
      <c r="M1166" s="132"/>
      <c r="N1166" s="132"/>
      <c r="O1166" s="132"/>
    </row>
    <row r="1167" spans="1:15" s="30" customFormat="1" ht="22.5" hidden="1" customHeight="1">
      <c r="A1167" s="26" t="s">
        <v>17</v>
      </c>
      <c r="B1167" s="25" t="s">
        <v>390</v>
      </c>
      <c r="C1167" s="25" t="s">
        <v>398</v>
      </c>
      <c r="D1167" s="25" t="s">
        <v>402</v>
      </c>
      <c r="E1167" s="19" t="s">
        <v>400</v>
      </c>
      <c r="F1167" s="19" t="s">
        <v>9</v>
      </c>
      <c r="G1167" s="54"/>
      <c r="H1167" s="54"/>
      <c r="I1167" s="28">
        <f t="shared" si="354"/>
        <v>0</v>
      </c>
      <c r="J1167" s="38"/>
      <c r="K1167" s="53"/>
      <c r="L1167" s="132"/>
      <c r="M1167" s="132"/>
      <c r="N1167" s="132"/>
      <c r="O1167" s="132"/>
    </row>
    <row r="1168" spans="1:15" s="30" customFormat="1" ht="19.5" hidden="1" customHeight="1">
      <c r="A1168" s="26" t="s">
        <v>18</v>
      </c>
      <c r="B1168" s="25" t="s">
        <v>390</v>
      </c>
      <c r="C1168" s="25" t="s">
        <v>398</v>
      </c>
      <c r="D1168" s="25" t="s">
        <v>402</v>
      </c>
      <c r="E1168" s="19" t="s">
        <v>75</v>
      </c>
      <c r="F1168" s="19" t="s">
        <v>10</v>
      </c>
      <c r="G1168" s="53"/>
      <c r="H1168" s="53"/>
      <c r="I1168" s="28">
        <f t="shared" si="354"/>
        <v>0</v>
      </c>
      <c r="J1168" s="38"/>
      <c r="K1168" s="53">
        <v>0</v>
      </c>
      <c r="L1168" s="132"/>
      <c r="M1168" s="132"/>
      <c r="N1168" s="132"/>
      <c r="O1168" s="132"/>
    </row>
    <row r="1169" spans="1:15" s="30" customFormat="1" ht="22.5" hidden="1" customHeight="1">
      <c r="A1169" s="69" t="s">
        <v>199</v>
      </c>
      <c r="B1169" s="25" t="s">
        <v>390</v>
      </c>
      <c r="C1169" s="25" t="s">
        <v>398</v>
      </c>
      <c r="D1169" s="25" t="s">
        <v>200</v>
      </c>
      <c r="E1169" s="25"/>
      <c r="F1169" s="25"/>
      <c r="G1169" s="38">
        <f t="shared" ref="G1169:K1173" si="371">G1170</f>
        <v>0</v>
      </c>
      <c r="H1169" s="38"/>
      <c r="I1169" s="28">
        <f t="shared" si="354"/>
        <v>0</v>
      </c>
      <c r="J1169" s="38">
        <f t="shared" si="371"/>
        <v>0</v>
      </c>
      <c r="K1169" s="38">
        <f t="shared" si="371"/>
        <v>0</v>
      </c>
      <c r="L1169" s="132"/>
      <c r="M1169" s="132"/>
      <c r="N1169" s="132"/>
      <c r="O1169" s="132"/>
    </row>
    <row r="1170" spans="1:15" s="30" customFormat="1" ht="38.25" hidden="1">
      <c r="A1170" s="26" t="s">
        <v>403</v>
      </c>
      <c r="B1170" s="25" t="s">
        <v>390</v>
      </c>
      <c r="C1170" s="25" t="s">
        <v>398</v>
      </c>
      <c r="D1170" s="25" t="s">
        <v>404</v>
      </c>
      <c r="E1170" s="25"/>
      <c r="F1170" s="25"/>
      <c r="G1170" s="38">
        <f t="shared" si="371"/>
        <v>0</v>
      </c>
      <c r="H1170" s="38"/>
      <c r="I1170" s="28">
        <f t="shared" si="354"/>
        <v>0</v>
      </c>
      <c r="J1170" s="38">
        <f t="shared" si="371"/>
        <v>0</v>
      </c>
      <c r="K1170" s="38">
        <f t="shared" si="371"/>
        <v>0</v>
      </c>
      <c r="L1170" s="132"/>
      <c r="M1170" s="132"/>
      <c r="N1170" s="132"/>
      <c r="O1170" s="132"/>
    </row>
    <row r="1171" spans="1:15" s="30" customFormat="1" ht="103.5" hidden="1" customHeight="1">
      <c r="A1171" s="75" t="s">
        <v>596</v>
      </c>
      <c r="B1171" s="25" t="s">
        <v>390</v>
      </c>
      <c r="C1171" s="25" t="s">
        <v>398</v>
      </c>
      <c r="D1171" s="25" t="s">
        <v>405</v>
      </c>
      <c r="E1171" s="25"/>
      <c r="F1171" s="25"/>
      <c r="G1171" s="38">
        <f t="shared" si="371"/>
        <v>0</v>
      </c>
      <c r="H1171" s="38"/>
      <c r="I1171" s="28">
        <f t="shared" si="354"/>
        <v>0</v>
      </c>
      <c r="J1171" s="38">
        <f t="shared" si="371"/>
        <v>0</v>
      </c>
      <c r="K1171" s="38">
        <f t="shared" si="371"/>
        <v>0</v>
      </c>
      <c r="L1171" s="132"/>
      <c r="M1171" s="132"/>
      <c r="N1171" s="132"/>
      <c r="O1171" s="132"/>
    </row>
    <row r="1172" spans="1:15" s="30" customFormat="1" hidden="1">
      <c r="A1172" s="26" t="s">
        <v>132</v>
      </c>
      <c r="B1172" s="25" t="s">
        <v>390</v>
      </c>
      <c r="C1172" s="25" t="s">
        <v>398</v>
      </c>
      <c r="D1172" s="25" t="s">
        <v>406</v>
      </c>
      <c r="E1172" s="25"/>
      <c r="F1172" s="25"/>
      <c r="G1172" s="38">
        <f t="shared" si="371"/>
        <v>0</v>
      </c>
      <c r="H1172" s="38"/>
      <c r="I1172" s="28">
        <f t="shared" si="354"/>
        <v>0</v>
      </c>
      <c r="J1172" s="38">
        <f t="shared" si="371"/>
        <v>0</v>
      </c>
      <c r="K1172" s="38">
        <f t="shared" si="371"/>
        <v>0</v>
      </c>
      <c r="L1172" s="132"/>
      <c r="M1172" s="132"/>
      <c r="N1172" s="132"/>
      <c r="O1172" s="132"/>
    </row>
    <row r="1173" spans="1:15" s="30" customFormat="1" ht="29.25" hidden="1" customHeight="1">
      <c r="A1173" s="26" t="s">
        <v>72</v>
      </c>
      <c r="B1173" s="25" t="s">
        <v>390</v>
      </c>
      <c r="C1173" s="25" t="s">
        <v>398</v>
      </c>
      <c r="D1173" s="25" t="s">
        <v>406</v>
      </c>
      <c r="E1173" s="19" t="s">
        <v>73</v>
      </c>
      <c r="F1173" s="19"/>
      <c r="G1173" s="38">
        <f t="shared" si="371"/>
        <v>0</v>
      </c>
      <c r="H1173" s="38"/>
      <c r="I1173" s="28">
        <f t="shared" si="354"/>
        <v>0</v>
      </c>
      <c r="J1173" s="38">
        <f t="shared" si="371"/>
        <v>0</v>
      </c>
      <c r="K1173" s="38">
        <f t="shared" si="371"/>
        <v>0</v>
      </c>
      <c r="L1173" s="132"/>
      <c r="M1173" s="132"/>
      <c r="N1173" s="132"/>
      <c r="O1173" s="132"/>
    </row>
    <row r="1174" spans="1:15" s="30" customFormat="1" ht="44.25" hidden="1" customHeight="1">
      <c r="A1174" s="16" t="s">
        <v>74</v>
      </c>
      <c r="B1174" s="25" t="s">
        <v>390</v>
      </c>
      <c r="C1174" s="25" t="s">
        <v>398</v>
      </c>
      <c r="D1174" s="25" t="s">
        <v>406</v>
      </c>
      <c r="E1174" s="19" t="s">
        <v>75</v>
      </c>
      <c r="F1174" s="19"/>
      <c r="G1174" s="38">
        <f t="shared" ref="G1174:K1174" si="372">G1175+G1176</f>
        <v>0</v>
      </c>
      <c r="H1174" s="38"/>
      <c r="I1174" s="28">
        <f t="shared" si="354"/>
        <v>0</v>
      </c>
      <c r="J1174" s="38">
        <f t="shared" si="372"/>
        <v>0</v>
      </c>
      <c r="K1174" s="38">
        <f t="shared" si="372"/>
        <v>0</v>
      </c>
      <c r="L1174" s="132"/>
      <c r="M1174" s="132"/>
      <c r="N1174" s="132"/>
      <c r="O1174" s="132"/>
    </row>
    <row r="1175" spans="1:15" s="30" customFormat="1" hidden="1">
      <c r="A1175" s="16" t="s">
        <v>15</v>
      </c>
      <c r="B1175" s="25" t="s">
        <v>390</v>
      </c>
      <c r="C1175" s="25" t="s">
        <v>398</v>
      </c>
      <c r="D1175" s="25" t="s">
        <v>406</v>
      </c>
      <c r="E1175" s="19" t="s">
        <v>75</v>
      </c>
      <c r="F1175" s="19" t="s">
        <v>16</v>
      </c>
      <c r="G1175" s="54"/>
      <c r="H1175" s="54"/>
      <c r="I1175" s="28">
        <f t="shared" si="354"/>
        <v>0</v>
      </c>
      <c r="J1175" s="38"/>
      <c r="K1175" s="54"/>
      <c r="L1175" s="132"/>
      <c r="M1175" s="132"/>
      <c r="N1175" s="132"/>
      <c r="O1175" s="132"/>
    </row>
    <row r="1176" spans="1:15" s="30" customFormat="1" hidden="1">
      <c r="A1176" s="16" t="s">
        <v>17</v>
      </c>
      <c r="B1176" s="25" t="s">
        <v>390</v>
      </c>
      <c r="C1176" s="25" t="s">
        <v>398</v>
      </c>
      <c r="D1176" s="25" t="s">
        <v>406</v>
      </c>
      <c r="E1176" s="19" t="s">
        <v>75</v>
      </c>
      <c r="F1176" s="19" t="s">
        <v>9</v>
      </c>
      <c r="G1176" s="54"/>
      <c r="H1176" s="54"/>
      <c r="I1176" s="28">
        <f t="shared" si="354"/>
        <v>0</v>
      </c>
      <c r="J1176" s="38"/>
      <c r="K1176" s="38"/>
      <c r="L1176" s="132"/>
      <c r="M1176" s="132"/>
      <c r="N1176" s="132"/>
      <c r="O1176" s="132"/>
    </row>
    <row r="1177" spans="1:15" s="30" customFormat="1" ht="65.25" hidden="1" customHeight="1">
      <c r="A1177" s="26" t="s">
        <v>407</v>
      </c>
      <c r="B1177" s="19" t="s">
        <v>390</v>
      </c>
      <c r="C1177" s="19" t="s">
        <v>398</v>
      </c>
      <c r="D1177" s="25" t="s">
        <v>408</v>
      </c>
      <c r="E1177" s="19"/>
      <c r="F1177" s="19"/>
      <c r="G1177" s="38">
        <f t="shared" ref="G1177:K1178" si="373">G1178</f>
        <v>0</v>
      </c>
      <c r="H1177" s="38"/>
      <c r="I1177" s="28">
        <f t="shared" si="354"/>
        <v>0</v>
      </c>
      <c r="J1177" s="38">
        <f t="shared" si="373"/>
        <v>0</v>
      </c>
      <c r="K1177" s="38">
        <f t="shared" si="373"/>
        <v>0</v>
      </c>
      <c r="L1177" s="132"/>
      <c r="M1177" s="132"/>
      <c r="N1177" s="132"/>
      <c r="O1177" s="132"/>
    </row>
    <row r="1178" spans="1:15" s="30" customFormat="1" ht="27.75" hidden="1" customHeight="1">
      <c r="A1178" s="26" t="s">
        <v>72</v>
      </c>
      <c r="B1178" s="19" t="s">
        <v>390</v>
      </c>
      <c r="C1178" s="19" t="s">
        <v>398</v>
      </c>
      <c r="D1178" s="25" t="s">
        <v>408</v>
      </c>
      <c r="E1178" s="19" t="s">
        <v>73</v>
      </c>
      <c r="F1178" s="19"/>
      <c r="G1178" s="38">
        <f t="shared" si="373"/>
        <v>0</v>
      </c>
      <c r="H1178" s="38"/>
      <c r="I1178" s="28">
        <f t="shared" si="354"/>
        <v>0</v>
      </c>
      <c r="J1178" s="38">
        <f t="shared" si="373"/>
        <v>0</v>
      </c>
      <c r="K1178" s="38">
        <f t="shared" si="373"/>
        <v>0</v>
      </c>
      <c r="L1178" s="132"/>
      <c r="M1178" s="132"/>
      <c r="N1178" s="132"/>
      <c r="O1178" s="132"/>
    </row>
    <row r="1179" spans="1:15" s="30" customFormat="1" ht="25.5" hidden="1">
      <c r="A1179" s="16" t="s">
        <v>409</v>
      </c>
      <c r="B1179" s="19" t="s">
        <v>390</v>
      </c>
      <c r="C1179" s="19" t="s">
        <v>398</v>
      </c>
      <c r="D1179" s="25" t="s">
        <v>408</v>
      </c>
      <c r="E1179" s="19" t="s">
        <v>75</v>
      </c>
      <c r="F1179" s="19"/>
      <c r="G1179" s="38">
        <f t="shared" ref="G1179:K1179" si="374">G1181</f>
        <v>0</v>
      </c>
      <c r="H1179" s="38"/>
      <c r="I1179" s="28">
        <f t="shared" si="354"/>
        <v>0</v>
      </c>
      <c r="J1179" s="38">
        <f t="shared" si="374"/>
        <v>0</v>
      </c>
      <c r="K1179" s="38">
        <f t="shared" si="374"/>
        <v>0</v>
      </c>
      <c r="L1179" s="132"/>
      <c r="M1179" s="132"/>
      <c r="N1179" s="132"/>
      <c r="O1179" s="132"/>
    </row>
    <row r="1180" spans="1:15" s="30" customFormat="1" hidden="1">
      <c r="A1180" s="26" t="s">
        <v>17</v>
      </c>
      <c r="B1180" s="19" t="s">
        <v>390</v>
      </c>
      <c r="C1180" s="19" t="s">
        <v>398</v>
      </c>
      <c r="D1180" s="25" t="s">
        <v>410</v>
      </c>
      <c r="E1180" s="19" t="s">
        <v>400</v>
      </c>
      <c r="F1180" s="19" t="s">
        <v>9</v>
      </c>
      <c r="G1180" s="38"/>
      <c r="H1180" s="38"/>
      <c r="I1180" s="28">
        <f t="shared" si="354"/>
        <v>0</v>
      </c>
      <c r="J1180" s="54"/>
      <c r="K1180" s="54"/>
      <c r="L1180" s="132"/>
      <c r="M1180" s="132"/>
      <c r="N1180" s="132"/>
      <c r="O1180" s="132"/>
    </row>
    <row r="1181" spans="1:15" s="30" customFormat="1" hidden="1">
      <c r="A1181" s="26" t="s">
        <v>18</v>
      </c>
      <c r="B1181" s="19" t="s">
        <v>390</v>
      </c>
      <c r="C1181" s="19" t="s">
        <v>398</v>
      </c>
      <c r="D1181" s="25" t="s">
        <v>408</v>
      </c>
      <c r="E1181" s="19" t="s">
        <v>75</v>
      </c>
      <c r="F1181" s="19" t="s">
        <v>10</v>
      </c>
      <c r="G1181" s="38"/>
      <c r="H1181" s="38"/>
      <c r="I1181" s="28">
        <f t="shared" si="354"/>
        <v>0</v>
      </c>
      <c r="J1181" s="53"/>
      <c r="K1181" s="53"/>
      <c r="L1181" s="132"/>
      <c r="M1181" s="132"/>
      <c r="N1181" s="132"/>
      <c r="O1181" s="132"/>
    </row>
    <row r="1182" spans="1:15" s="30" customFormat="1" ht="38.25">
      <c r="A1182" s="69" t="s">
        <v>199</v>
      </c>
      <c r="B1182" s="19" t="s">
        <v>390</v>
      </c>
      <c r="C1182" s="87" t="s">
        <v>398</v>
      </c>
      <c r="D1182" s="25" t="s">
        <v>200</v>
      </c>
      <c r="E1182" s="87"/>
      <c r="F1182" s="87"/>
      <c r="G1182" s="38">
        <f t="shared" ref="G1182:H1186" si="375">G1183</f>
        <v>0</v>
      </c>
      <c r="H1182" s="38">
        <f t="shared" si="375"/>
        <v>0</v>
      </c>
      <c r="I1182" s="28">
        <f t="shared" si="354"/>
        <v>0</v>
      </c>
      <c r="J1182" s="38">
        <f t="shared" ref="J1182:K1186" si="376">J1183</f>
        <v>0</v>
      </c>
      <c r="K1182" s="38">
        <f t="shared" si="376"/>
        <v>0</v>
      </c>
      <c r="L1182" s="132"/>
      <c r="M1182" s="132"/>
      <c r="N1182" s="132"/>
      <c r="O1182" s="132"/>
    </row>
    <row r="1183" spans="1:15" s="30" customFormat="1" ht="38.25">
      <c r="A1183" s="26" t="s">
        <v>403</v>
      </c>
      <c r="B1183" s="19" t="s">
        <v>390</v>
      </c>
      <c r="C1183" s="19" t="s">
        <v>398</v>
      </c>
      <c r="D1183" s="25" t="s">
        <v>404</v>
      </c>
      <c r="E1183" s="19"/>
      <c r="F1183" s="19"/>
      <c r="G1183" s="38">
        <f t="shared" si="375"/>
        <v>0</v>
      </c>
      <c r="H1183" s="38">
        <f t="shared" si="375"/>
        <v>0</v>
      </c>
      <c r="I1183" s="28">
        <f t="shared" si="354"/>
        <v>0</v>
      </c>
      <c r="J1183" s="38">
        <f t="shared" si="376"/>
        <v>0</v>
      </c>
      <c r="K1183" s="38">
        <f t="shared" si="376"/>
        <v>0</v>
      </c>
      <c r="L1183" s="132"/>
      <c r="M1183" s="132"/>
      <c r="N1183" s="132"/>
      <c r="O1183" s="132"/>
    </row>
    <row r="1184" spans="1:15" s="30" customFormat="1" ht="86.25" customHeight="1">
      <c r="A1184" s="75" t="s">
        <v>596</v>
      </c>
      <c r="B1184" s="19" t="s">
        <v>390</v>
      </c>
      <c r="C1184" s="19" t="s">
        <v>398</v>
      </c>
      <c r="D1184" s="25" t="s">
        <v>405</v>
      </c>
      <c r="E1184" s="19"/>
      <c r="F1184" s="19"/>
      <c r="G1184" s="38">
        <f t="shared" si="375"/>
        <v>0</v>
      </c>
      <c r="H1184" s="38">
        <f t="shared" si="375"/>
        <v>0</v>
      </c>
      <c r="I1184" s="28">
        <f t="shared" si="354"/>
        <v>0</v>
      </c>
      <c r="J1184" s="38">
        <f t="shared" si="376"/>
        <v>0</v>
      </c>
      <c r="K1184" s="38">
        <f t="shared" si="376"/>
        <v>0</v>
      </c>
      <c r="L1184" s="132"/>
      <c r="M1184" s="132"/>
      <c r="N1184" s="132"/>
      <c r="O1184" s="132"/>
    </row>
    <row r="1185" spans="1:15" s="30" customFormat="1" ht="38.25">
      <c r="A1185" s="81" t="s">
        <v>597</v>
      </c>
      <c r="B1185" s="19" t="s">
        <v>390</v>
      </c>
      <c r="C1185" s="19" t="s">
        <v>398</v>
      </c>
      <c r="D1185" s="25" t="s">
        <v>406</v>
      </c>
      <c r="E1185" s="19"/>
      <c r="F1185" s="19"/>
      <c r="G1185" s="38">
        <f t="shared" si="375"/>
        <v>0</v>
      </c>
      <c r="H1185" s="38">
        <f t="shared" si="375"/>
        <v>0</v>
      </c>
      <c r="I1185" s="28">
        <f t="shared" si="354"/>
        <v>0</v>
      </c>
      <c r="J1185" s="38">
        <f t="shared" si="376"/>
        <v>0</v>
      </c>
      <c r="K1185" s="38">
        <f t="shared" si="376"/>
        <v>0</v>
      </c>
      <c r="L1185" s="132"/>
      <c r="M1185" s="132"/>
      <c r="N1185" s="132"/>
      <c r="O1185" s="132"/>
    </row>
    <row r="1186" spans="1:15" s="30" customFormat="1" ht="25.5">
      <c r="A1186" s="26" t="s">
        <v>72</v>
      </c>
      <c r="B1186" s="19" t="s">
        <v>390</v>
      </c>
      <c r="C1186" s="19" t="s">
        <v>398</v>
      </c>
      <c r="D1186" s="25" t="s">
        <v>406</v>
      </c>
      <c r="E1186" s="19" t="s">
        <v>73</v>
      </c>
      <c r="F1186" s="19"/>
      <c r="G1186" s="38">
        <f t="shared" si="375"/>
        <v>0</v>
      </c>
      <c r="H1186" s="38">
        <f t="shared" si="375"/>
        <v>0</v>
      </c>
      <c r="I1186" s="28">
        <f t="shared" si="354"/>
        <v>0</v>
      </c>
      <c r="J1186" s="38">
        <f t="shared" si="376"/>
        <v>0</v>
      </c>
      <c r="K1186" s="38">
        <f t="shared" si="376"/>
        <v>0</v>
      </c>
      <c r="L1186" s="132"/>
      <c r="M1186" s="132"/>
      <c r="N1186" s="132"/>
      <c r="O1186" s="132"/>
    </row>
    <row r="1187" spans="1:15" s="30" customFormat="1" ht="38.25">
      <c r="A1187" s="16" t="s">
        <v>74</v>
      </c>
      <c r="B1187" s="19" t="s">
        <v>390</v>
      </c>
      <c r="C1187" s="19" t="s">
        <v>398</v>
      </c>
      <c r="D1187" s="25" t="s">
        <v>406</v>
      </c>
      <c r="E1187" s="19" t="s">
        <v>75</v>
      </c>
      <c r="F1187" s="19"/>
      <c r="G1187" s="38">
        <f>G1188+G1189+G1190</f>
        <v>0</v>
      </c>
      <c r="H1187" s="38">
        <f>H1188+H1189+H1190</f>
        <v>0</v>
      </c>
      <c r="I1187" s="28">
        <f t="shared" si="354"/>
        <v>0</v>
      </c>
      <c r="J1187" s="38">
        <f t="shared" ref="J1187:K1187" si="377">J1188+J1189+J1190</f>
        <v>0</v>
      </c>
      <c r="K1187" s="38">
        <f t="shared" si="377"/>
        <v>0</v>
      </c>
      <c r="L1187" s="132"/>
      <c r="M1187" s="132"/>
      <c r="N1187" s="132"/>
      <c r="O1187" s="132"/>
    </row>
    <row r="1188" spans="1:15" s="30" customFormat="1">
      <c r="A1188" s="16" t="s">
        <v>15</v>
      </c>
      <c r="B1188" s="19" t="s">
        <v>390</v>
      </c>
      <c r="C1188" s="19" t="s">
        <v>398</v>
      </c>
      <c r="D1188" s="25" t="s">
        <v>406</v>
      </c>
      <c r="E1188" s="19" t="s">
        <v>75</v>
      </c>
      <c r="F1188" s="19" t="s">
        <v>16</v>
      </c>
      <c r="G1188" s="38"/>
      <c r="H1188" s="38"/>
      <c r="I1188" s="28">
        <f t="shared" si="354"/>
        <v>0</v>
      </c>
      <c r="J1188" s="53"/>
      <c r="K1188" s="53"/>
      <c r="L1188" s="132"/>
      <c r="M1188" s="132"/>
      <c r="N1188" s="132"/>
      <c r="O1188" s="132"/>
    </row>
    <row r="1189" spans="1:15" s="30" customFormat="1">
      <c r="A1189" s="16" t="s">
        <v>17</v>
      </c>
      <c r="B1189" s="19" t="s">
        <v>390</v>
      </c>
      <c r="C1189" s="19" t="s">
        <v>398</v>
      </c>
      <c r="D1189" s="25" t="s">
        <v>406</v>
      </c>
      <c r="E1189" s="19" t="s">
        <v>75</v>
      </c>
      <c r="F1189" s="19" t="s">
        <v>9</v>
      </c>
      <c r="G1189" s="38"/>
      <c r="H1189" s="38"/>
      <c r="I1189" s="28">
        <f t="shared" si="354"/>
        <v>0</v>
      </c>
      <c r="J1189" s="53"/>
      <c r="K1189" s="53"/>
      <c r="L1189" s="132"/>
      <c r="M1189" s="132"/>
      <c r="N1189" s="132"/>
      <c r="O1189" s="132"/>
    </row>
    <row r="1190" spans="1:15" s="30" customFormat="1">
      <c r="A1190" s="16" t="s">
        <v>18</v>
      </c>
      <c r="B1190" s="19" t="s">
        <v>390</v>
      </c>
      <c r="C1190" s="19" t="s">
        <v>398</v>
      </c>
      <c r="D1190" s="25" t="s">
        <v>406</v>
      </c>
      <c r="E1190" s="19" t="s">
        <v>75</v>
      </c>
      <c r="F1190" s="19" t="s">
        <v>10</v>
      </c>
      <c r="G1190" s="38"/>
      <c r="H1190" s="38"/>
      <c r="I1190" s="28">
        <f t="shared" si="354"/>
        <v>0</v>
      </c>
      <c r="J1190" s="53"/>
      <c r="K1190" s="53"/>
      <c r="L1190" s="132"/>
      <c r="M1190" s="132"/>
      <c r="N1190" s="132"/>
      <c r="O1190" s="132"/>
    </row>
    <row r="1191" spans="1:15" s="30" customFormat="1" ht="44.25" hidden="1" customHeight="1">
      <c r="A1191" s="26" t="s">
        <v>538</v>
      </c>
      <c r="B1191" s="19" t="s">
        <v>390</v>
      </c>
      <c r="C1191" s="19" t="s">
        <v>398</v>
      </c>
      <c r="D1191" s="25" t="s">
        <v>62</v>
      </c>
      <c r="E1191" s="19"/>
      <c r="F1191" s="19"/>
      <c r="G1191" s="38">
        <f>G1192</f>
        <v>0</v>
      </c>
      <c r="H1191" s="38"/>
      <c r="I1191" s="28">
        <f t="shared" ref="I1191:I1254" si="378">G1191+H1191</f>
        <v>0</v>
      </c>
      <c r="J1191" s="38">
        <f t="shared" ref="J1191:K1193" si="379">J1192</f>
        <v>0</v>
      </c>
      <c r="K1191" s="38">
        <f t="shared" si="379"/>
        <v>0</v>
      </c>
      <c r="L1191" s="132"/>
      <c r="M1191" s="132"/>
      <c r="N1191" s="132"/>
      <c r="O1191" s="132"/>
    </row>
    <row r="1192" spans="1:15" s="30" customFormat="1" ht="25.5" hidden="1">
      <c r="A1192" s="26" t="s">
        <v>72</v>
      </c>
      <c r="B1192" s="19" t="s">
        <v>390</v>
      </c>
      <c r="C1192" s="19" t="s">
        <v>398</v>
      </c>
      <c r="D1192" s="25" t="s">
        <v>62</v>
      </c>
      <c r="E1192" s="19" t="s">
        <v>73</v>
      </c>
      <c r="F1192" s="19"/>
      <c r="G1192" s="38">
        <f>G1193+G1195</f>
        <v>0</v>
      </c>
      <c r="H1192" s="38"/>
      <c r="I1192" s="28">
        <f t="shared" si="378"/>
        <v>0</v>
      </c>
      <c r="J1192" s="38">
        <f t="shared" ref="J1192:K1192" si="380">J1193+J1195</f>
        <v>0</v>
      </c>
      <c r="K1192" s="38">
        <f t="shared" si="380"/>
        <v>0</v>
      </c>
      <c r="L1192" s="132"/>
      <c r="M1192" s="132"/>
      <c r="N1192" s="132"/>
      <c r="O1192" s="132"/>
    </row>
    <row r="1193" spans="1:15" s="30" customFormat="1" ht="38.25" hidden="1">
      <c r="A1193" s="16" t="s">
        <v>74</v>
      </c>
      <c r="B1193" s="19" t="s">
        <v>390</v>
      </c>
      <c r="C1193" s="19" t="s">
        <v>398</v>
      </c>
      <c r="D1193" s="25" t="s">
        <v>62</v>
      </c>
      <c r="E1193" s="19" t="s">
        <v>75</v>
      </c>
      <c r="F1193" s="19"/>
      <c r="G1193" s="38">
        <f>G1194</f>
        <v>0</v>
      </c>
      <c r="H1193" s="38"/>
      <c r="I1193" s="28">
        <f t="shared" si="378"/>
        <v>0</v>
      </c>
      <c r="J1193" s="38">
        <f t="shared" si="379"/>
        <v>0</v>
      </c>
      <c r="K1193" s="38">
        <f t="shared" si="379"/>
        <v>0</v>
      </c>
      <c r="L1193" s="132"/>
      <c r="M1193" s="132"/>
      <c r="N1193" s="132"/>
      <c r="O1193" s="132"/>
    </row>
    <row r="1194" spans="1:15" s="30" customFormat="1" hidden="1">
      <c r="A1194" s="26" t="s">
        <v>15</v>
      </c>
      <c r="B1194" s="19" t="s">
        <v>390</v>
      </c>
      <c r="C1194" s="19" t="s">
        <v>398</v>
      </c>
      <c r="D1194" s="25" t="s">
        <v>62</v>
      </c>
      <c r="E1194" s="19" t="s">
        <v>75</v>
      </c>
      <c r="F1194" s="19" t="s">
        <v>16</v>
      </c>
      <c r="G1194" s="38"/>
      <c r="H1194" s="38"/>
      <c r="I1194" s="28">
        <f t="shared" si="378"/>
        <v>0</v>
      </c>
      <c r="J1194" s="53"/>
      <c r="K1194" s="53"/>
      <c r="L1194" s="132"/>
      <c r="M1194" s="132"/>
      <c r="N1194" s="132"/>
      <c r="O1194" s="132"/>
    </row>
    <row r="1195" spans="1:15" s="30" customFormat="1" ht="25.5" hidden="1">
      <c r="A1195" s="26" t="s">
        <v>632</v>
      </c>
      <c r="B1195" s="19" t="s">
        <v>390</v>
      </c>
      <c r="C1195" s="19" t="s">
        <v>398</v>
      </c>
      <c r="D1195" s="25" t="s">
        <v>62</v>
      </c>
      <c r="E1195" s="19" t="s">
        <v>563</v>
      </c>
      <c r="F1195" s="19"/>
      <c r="G1195" s="38">
        <f>G1196</f>
        <v>0</v>
      </c>
      <c r="H1195" s="38"/>
      <c r="I1195" s="28">
        <f t="shared" si="378"/>
        <v>0</v>
      </c>
      <c r="J1195" s="38">
        <f t="shared" ref="J1195:K1195" si="381">J1196</f>
        <v>0</v>
      </c>
      <c r="K1195" s="38">
        <f t="shared" si="381"/>
        <v>0</v>
      </c>
      <c r="L1195" s="132"/>
      <c r="M1195" s="132"/>
      <c r="N1195" s="132"/>
      <c r="O1195" s="132"/>
    </row>
    <row r="1196" spans="1:15" s="30" customFormat="1" hidden="1">
      <c r="A1196" s="26" t="s">
        <v>15</v>
      </c>
      <c r="B1196" s="19" t="s">
        <v>390</v>
      </c>
      <c r="C1196" s="19" t="s">
        <v>398</v>
      </c>
      <c r="D1196" s="25" t="s">
        <v>562</v>
      </c>
      <c r="E1196" s="19" t="s">
        <v>563</v>
      </c>
      <c r="F1196" s="19" t="s">
        <v>16</v>
      </c>
      <c r="G1196" s="38">
        <v>0</v>
      </c>
      <c r="H1196" s="38"/>
      <c r="I1196" s="28">
        <f t="shared" si="378"/>
        <v>0</v>
      </c>
      <c r="J1196" s="53"/>
      <c r="K1196" s="53"/>
      <c r="L1196" s="132"/>
      <c r="M1196" s="132"/>
      <c r="N1196" s="132"/>
      <c r="O1196" s="132"/>
    </row>
    <row r="1197" spans="1:15" s="30" customFormat="1">
      <c r="A1197" s="50" t="s">
        <v>411</v>
      </c>
      <c r="B1197" s="51" t="s">
        <v>390</v>
      </c>
      <c r="C1197" s="51" t="s">
        <v>412</v>
      </c>
      <c r="D1197" s="51"/>
      <c r="E1197" s="51"/>
      <c r="F1197" s="51"/>
      <c r="G1197" s="28">
        <f t="shared" ref="G1197:K1197" si="382">G1198</f>
        <v>7839.5</v>
      </c>
      <c r="H1197" s="28">
        <f t="shared" si="382"/>
        <v>0</v>
      </c>
      <c r="I1197" s="28">
        <f t="shared" si="378"/>
        <v>7839.5</v>
      </c>
      <c r="J1197" s="28">
        <f t="shared" si="382"/>
        <v>7839.5</v>
      </c>
      <c r="K1197" s="28">
        <f t="shared" si="382"/>
        <v>7839.5</v>
      </c>
      <c r="L1197" s="132"/>
      <c r="M1197" s="132"/>
      <c r="N1197" s="132"/>
      <c r="O1197" s="132"/>
    </row>
    <row r="1198" spans="1:15" s="30" customFormat="1" ht="24">
      <c r="A1198" s="94" t="s">
        <v>24</v>
      </c>
      <c r="B1198" s="51" t="s">
        <v>390</v>
      </c>
      <c r="C1198" s="51" t="s">
        <v>412</v>
      </c>
      <c r="D1198" s="51" t="s">
        <v>25</v>
      </c>
      <c r="E1198" s="51"/>
      <c r="F1198" s="51"/>
      <c r="G1198" s="28">
        <f>G1199+G1219+G1230+G1239+G1215+G1225+G1234+G1244</f>
        <v>7839.5</v>
      </c>
      <c r="H1198" s="28">
        <f>H1199+H1219+H1230+H1239+H1215+H1225+H1234+H1244</f>
        <v>0</v>
      </c>
      <c r="I1198" s="28">
        <f t="shared" si="378"/>
        <v>7839.5</v>
      </c>
      <c r="J1198" s="28">
        <f>J1199+J1219+J1230+J1239+J1215+J1225+J1234+J1244</f>
        <v>7839.5</v>
      </c>
      <c r="K1198" s="28">
        <f t="shared" ref="K1198" si="383">K1199+K1219+K1230+K1239+K1215+K1225+K1234+K1244</f>
        <v>7839.5</v>
      </c>
      <c r="L1198" s="132"/>
      <c r="M1198" s="132"/>
      <c r="N1198" s="132"/>
      <c r="O1198" s="132"/>
    </row>
    <row r="1199" spans="1:15" s="30" customFormat="1" ht="48" hidden="1" customHeight="1">
      <c r="A1199" s="27" t="s">
        <v>413</v>
      </c>
      <c r="B1199" s="25" t="s">
        <v>390</v>
      </c>
      <c r="C1199" s="25" t="s">
        <v>412</v>
      </c>
      <c r="D1199" s="42" t="s">
        <v>414</v>
      </c>
      <c r="E1199" s="25"/>
      <c r="F1199" s="25"/>
      <c r="G1199" s="38">
        <f t="shared" ref="G1199:K1200" si="384">G1200</f>
        <v>0</v>
      </c>
      <c r="H1199" s="38"/>
      <c r="I1199" s="28">
        <f t="shared" si="378"/>
        <v>0</v>
      </c>
      <c r="J1199" s="38">
        <f t="shared" si="384"/>
        <v>0</v>
      </c>
      <c r="K1199" s="38">
        <f t="shared" si="384"/>
        <v>0</v>
      </c>
      <c r="L1199" s="132"/>
      <c r="M1199" s="132"/>
      <c r="N1199" s="132"/>
      <c r="O1199" s="132"/>
    </row>
    <row r="1200" spans="1:15" s="30" customFormat="1" ht="24" hidden="1">
      <c r="A1200" s="27" t="s">
        <v>72</v>
      </c>
      <c r="B1200" s="25" t="s">
        <v>390</v>
      </c>
      <c r="C1200" s="25" t="s">
        <v>412</v>
      </c>
      <c r="D1200" s="42" t="s">
        <v>414</v>
      </c>
      <c r="E1200" s="25" t="s">
        <v>73</v>
      </c>
      <c r="F1200" s="25"/>
      <c r="G1200" s="38">
        <f t="shared" si="384"/>
        <v>0</v>
      </c>
      <c r="H1200" s="38"/>
      <c r="I1200" s="28">
        <f t="shared" si="378"/>
        <v>0</v>
      </c>
      <c r="J1200" s="38">
        <f t="shared" si="384"/>
        <v>0</v>
      </c>
      <c r="K1200" s="38">
        <f t="shared" si="384"/>
        <v>0</v>
      </c>
      <c r="L1200" s="132"/>
      <c r="M1200" s="132"/>
      <c r="N1200" s="132"/>
      <c r="O1200" s="132"/>
    </row>
    <row r="1201" spans="1:15" s="30" customFormat="1" ht="24" hidden="1">
      <c r="A1201" s="27" t="s">
        <v>409</v>
      </c>
      <c r="B1201" s="25" t="s">
        <v>390</v>
      </c>
      <c r="C1201" s="25" t="s">
        <v>412</v>
      </c>
      <c r="D1201" s="42" t="s">
        <v>414</v>
      </c>
      <c r="E1201" s="25" t="s">
        <v>400</v>
      </c>
      <c r="F1201" s="25"/>
      <c r="G1201" s="38">
        <f t="shared" ref="G1201:K1201" si="385">G1202+G1203</f>
        <v>0</v>
      </c>
      <c r="H1201" s="38"/>
      <c r="I1201" s="28">
        <f t="shared" si="378"/>
        <v>0</v>
      </c>
      <c r="J1201" s="38">
        <f t="shared" si="385"/>
        <v>0</v>
      </c>
      <c r="K1201" s="38">
        <f t="shared" si="385"/>
        <v>0</v>
      </c>
      <c r="L1201" s="132"/>
      <c r="M1201" s="132"/>
      <c r="N1201" s="132"/>
      <c r="O1201" s="132"/>
    </row>
    <row r="1202" spans="1:15" s="30" customFormat="1" hidden="1">
      <c r="A1202" s="27" t="s">
        <v>17</v>
      </c>
      <c r="B1202" s="25" t="s">
        <v>390</v>
      </c>
      <c r="C1202" s="25" t="s">
        <v>412</v>
      </c>
      <c r="D1202" s="42" t="s">
        <v>414</v>
      </c>
      <c r="E1202" s="25" t="s">
        <v>400</v>
      </c>
      <c r="F1202" s="25" t="s">
        <v>9</v>
      </c>
      <c r="G1202" s="53"/>
      <c r="H1202" s="53"/>
      <c r="I1202" s="28">
        <f t="shared" si="378"/>
        <v>0</v>
      </c>
      <c r="J1202" s="38"/>
      <c r="K1202" s="54"/>
      <c r="L1202" s="132"/>
      <c r="M1202" s="132"/>
      <c r="N1202" s="132"/>
      <c r="O1202" s="132"/>
    </row>
    <row r="1203" spans="1:15" s="30" customFormat="1" hidden="1">
      <c r="A1203" s="27" t="s">
        <v>18</v>
      </c>
      <c r="B1203" s="25" t="s">
        <v>390</v>
      </c>
      <c r="C1203" s="25" t="s">
        <v>412</v>
      </c>
      <c r="D1203" s="42" t="s">
        <v>414</v>
      </c>
      <c r="E1203" s="25" t="s">
        <v>400</v>
      </c>
      <c r="F1203" s="25" t="s">
        <v>10</v>
      </c>
      <c r="G1203" s="53"/>
      <c r="H1203" s="53"/>
      <c r="I1203" s="28">
        <f t="shared" si="378"/>
        <v>0</v>
      </c>
      <c r="J1203" s="38"/>
      <c r="K1203" s="54"/>
      <c r="L1203" s="132"/>
      <c r="M1203" s="132"/>
      <c r="N1203" s="132"/>
      <c r="O1203" s="132"/>
    </row>
    <row r="1204" spans="1:15" s="30" customFormat="1" ht="152.25" hidden="1" customHeight="1">
      <c r="A1204" s="67" t="s">
        <v>415</v>
      </c>
      <c r="B1204" s="25" t="s">
        <v>390</v>
      </c>
      <c r="C1204" s="25" t="s">
        <v>412</v>
      </c>
      <c r="D1204" s="42" t="s">
        <v>416</v>
      </c>
      <c r="E1204" s="25"/>
      <c r="F1204" s="25"/>
      <c r="G1204" s="38">
        <f>G1205</f>
        <v>0</v>
      </c>
      <c r="H1204" s="38"/>
      <c r="I1204" s="28">
        <f t="shared" si="378"/>
        <v>0</v>
      </c>
      <c r="J1204" s="38">
        <f>J1205</f>
        <v>0</v>
      </c>
      <c r="K1204" s="54"/>
      <c r="L1204" s="132"/>
      <c r="M1204" s="132"/>
      <c r="N1204" s="132"/>
      <c r="O1204" s="132"/>
    </row>
    <row r="1205" spans="1:15" s="30" customFormat="1" ht="24" hidden="1">
      <c r="A1205" s="27" t="s">
        <v>72</v>
      </c>
      <c r="B1205" s="25" t="s">
        <v>390</v>
      </c>
      <c r="C1205" s="25" t="s">
        <v>412</v>
      </c>
      <c r="D1205" s="42" t="s">
        <v>416</v>
      </c>
      <c r="E1205" s="25" t="s">
        <v>73</v>
      </c>
      <c r="F1205" s="25"/>
      <c r="G1205" s="38">
        <f>G1206+G1214</f>
        <v>0</v>
      </c>
      <c r="H1205" s="38"/>
      <c r="I1205" s="28">
        <f t="shared" si="378"/>
        <v>0</v>
      </c>
      <c r="J1205" s="38">
        <f>J1206+J1214</f>
        <v>0</v>
      </c>
      <c r="K1205" s="54"/>
      <c r="L1205" s="132"/>
      <c r="M1205" s="132"/>
      <c r="N1205" s="132"/>
      <c r="O1205" s="132"/>
    </row>
    <row r="1206" spans="1:15" s="30" customFormat="1" ht="24" hidden="1" customHeight="1">
      <c r="A1206" s="27" t="s">
        <v>74</v>
      </c>
      <c r="B1206" s="25" t="s">
        <v>390</v>
      </c>
      <c r="C1206" s="25" t="s">
        <v>412</v>
      </c>
      <c r="D1206" s="42" t="s">
        <v>416</v>
      </c>
      <c r="E1206" s="25" t="s">
        <v>75</v>
      </c>
      <c r="F1206" s="25"/>
      <c r="G1206" s="38">
        <f>G1207</f>
        <v>0</v>
      </c>
      <c r="H1206" s="38"/>
      <c r="I1206" s="28">
        <f t="shared" si="378"/>
        <v>0</v>
      </c>
      <c r="J1206" s="38">
        <f>J1207</f>
        <v>0</v>
      </c>
      <c r="K1206" s="54"/>
      <c r="L1206" s="132"/>
      <c r="M1206" s="132"/>
      <c r="N1206" s="132"/>
      <c r="O1206" s="132"/>
    </row>
    <row r="1207" spans="1:15" s="30" customFormat="1" hidden="1">
      <c r="A1207" s="27" t="s">
        <v>17</v>
      </c>
      <c r="B1207" s="25" t="s">
        <v>390</v>
      </c>
      <c r="C1207" s="25" t="s">
        <v>412</v>
      </c>
      <c r="D1207" s="42" t="s">
        <v>416</v>
      </c>
      <c r="E1207" s="25" t="s">
        <v>75</v>
      </c>
      <c r="F1207" s="25" t="s">
        <v>9</v>
      </c>
      <c r="G1207" s="53"/>
      <c r="H1207" s="53"/>
      <c r="I1207" s="28">
        <f t="shared" si="378"/>
        <v>0</v>
      </c>
      <c r="J1207" s="38"/>
      <c r="K1207" s="54"/>
      <c r="L1207" s="132"/>
      <c r="M1207" s="132"/>
      <c r="N1207" s="132"/>
      <c r="O1207" s="132"/>
    </row>
    <row r="1208" spans="1:15" s="30" customFormat="1" ht="180" hidden="1">
      <c r="A1208" s="27" t="s">
        <v>417</v>
      </c>
      <c r="B1208" s="25" t="s">
        <v>390</v>
      </c>
      <c r="C1208" s="25" t="s">
        <v>412</v>
      </c>
      <c r="D1208" s="42" t="s">
        <v>416</v>
      </c>
      <c r="E1208" s="25"/>
      <c r="F1208" s="25"/>
      <c r="G1208" s="38">
        <f t="shared" ref="G1208:J1211" si="386">G1209</f>
        <v>0</v>
      </c>
      <c r="H1208" s="38"/>
      <c r="I1208" s="28">
        <f t="shared" si="378"/>
        <v>0</v>
      </c>
      <c r="J1208" s="38">
        <f t="shared" si="386"/>
        <v>0</v>
      </c>
      <c r="K1208" s="54"/>
      <c r="L1208" s="132"/>
      <c r="M1208" s="132"/>
      <c r="N1208" s="132"/>
      <c r="O1208" s="132"/>
    </row>
    <row r="1209" spans="1:15" s="30" customFormat="1" ht="24" hidden="1">
      <c r="A1209" s="27" t="s">
        <v>72</v>
      </c>
      <c r="B1209" s="25" t="s">
        <v>390</v>
      </c>
      <c r="C1209" s="25" t="s">
        <v>412</v>
      </c>
      <c r="D1209" s="42" t="s">
        <v>416</v>
      </c>
      <c r="E1209" s="25" t="s">
        <v>73</v>
      </c>
      <c r="F1209" s="25"/>
      <c r="G1209" s="38">
        <f t="shared" si="386"/>
        <v>0</v>
      </c>
      <c r="H1209" s="38"/>
      <c r="I1209" s="28">
        <f t="shared" si="378"/>
        <v>0</v>
      </c>
      <c r="J1209" s="38">
        <f t="shared" si="386"/>
        <v>0</v>
      </c>
      <c r="K1209" s="54"/>
      <c r="L1209" s="132"/>
      <c r="M1209" s="132"/>
      <c r="N1209" s="132"/>
      <c r="O1209" s="132"/>
    </row>
    <row r="1210" spans="1:15" s="30" customFormat="1" ht="24" hidden="1">
      <c r="A1210" s="27" t="s">
        <v>74</v>
      </c>
      <c r="B1210" s="25" t="s">
        <v>390</v>
      </c>
      <c r="C1210" s="25" t="s">
        <v>412</v>
      </c>
      <c r="D1210" s="42" t="s">
        <v>416</v>
      </c>
      <c r="E1210" s="25" t="s">
        <v>75</v>
      </c>
      <c r="F1210" s="25"/>
      <c r="G1210" s="38">
        <f t="shared" si="386"/>
        <v>0</v>
      </c>
      <c r="H1210" s="38"/>
      <c r="I1210" s="28">
        <f t="shared" si="378"/>
        <v>0</v>
      </c>
      <c r="J1210" s="38">
        <f t="shared" si="386"/>
        <v>0</v>
      </c>
      <c r="K1210" s="54"/>
      <c r="L1210" s="132"/>
      <c r="M1210" s="132"/>
      <c r="N1210" s="132"/>
      <c r="O1210" s="132"/>
    </row>
    <row r="1211" spans="1:15" s="30" customFormat="1" ht="36" hidden="1">
      <c r="A1211" s="27" t="s">
        <v>425</v>
      </c>
      <c r="B1211" s="25" t="s">
        <v>390</v>
      </c>
      <c r="C1211" s="25" t="s">
        <v>412</v>
      </c>
      <c r="D1211" s="42" t="s">
        <v>416</v>
      </c>
      <c r="E1211" s="25" t="s">
        <v>418</v>
      </c>
      <c r="F1211" s="25"/>
      <c r="G1211" s="38">
        <f t="shared" si="386"/>
        <v>0</v>
      </c>
      <c r="H1211" s="38"/>
      <c r="I1211" s="28">
        <f t="shared" si="378"/>
        <v>0</v>
      </c>
      <c r="J1211" s="38">
        <f t="shared" si="386"/>
        <v>0</v>
      </c>
      <c r="K1211" s="54"/>
      <c r="L1211" s="132"/>
      <c r="M1211" s="132"/>
      <c r="N1211" s="132"/>
      <c r="O1211" s="132"/>
    </row>
    <row r="1212" spans="1:15" s="30" customFormat="1" hidden="1">
      <c r="A1212" s="27" t="s">
        <v>17</v>
      </c>
      <c r="B1212" s="25" t="s">
        <v>390</v>
      </c>
      <c r="C1212" s="25" t="s">
        <v>412</v>
      </c>
      <c r="D1212" s="42" t="s">
        <v>416</v>
      </c>
      <c r="E1212" s="25" t="s">
        <v>418</v>
      </c>
      <c r="F1212" s="25" t="s">
        <v>9</v>
      </c>
      <c r="G1212" s="112"/>
      <c r="H1212" s="112"/>
      <c r="I1212" s="28">
        <f t="shared" si="378"/>
        <v>0</v>
      </c>
      <c r="J1212" s="38"/>
      <c r="K1212" s="54"/>
      <c r="L1212" s="132"/>
      <c r="M1212" s="132"/>
      <c r="N1212" s="132"/>
      <c r="O1212" s="132"/>
    </row>
    <row r="1213" spans="1:15" s="30" customFormat="1" ht="24" hidden="1">
      <c r="A1213" s="27" t="s">
        <v>409</v>
      </c>
      <c r="B1213" s="25" t="s">
        <v>390</v>
      </c>
      <c r="C1213" s="25" t="s">
        <v>412</v>
      </c>
      <c r="D1213" s="42" t="s">
        <v>416</v>
      </c>
      <c r="E1213" s="25" t="s">
        <v>400</v>
      </c>
      <c r="F1213" s="25"/>
      <c r="G1213" s="38">
        <f>G1214</f>
        <v>0</v>
      </c>
      <c r="H1213" s="38"/>
      <c r="I1213" s="28">
        <f t="shared" si="378"/>
        <v>0</v>
      </c>
      <c r="J1213" s="38">
        <f>J1214</f>
        <v>0</v>
      </c>
      <c r="K1213" s="54"/>
      <c r="L1213" s="132"/>
      <c r="M1213" s="132"/>
      <c r="N1213" s="132"/>
      <c r="O1213" s="132"/>
    </row>
    <row r="1214" spans="1:15" s="30" customFormat="1" hidden="1">
      <c r="A1214" s="27" t="s">
        <v>17</v>
      </c>
      <c r="B1214" s="25" t="s">
        <v>390</v>
      </c>
      <c r="C1214" s="25" t="s">
        <v>412</v>
      </c>
      <c r="D1214" s="42" t="s">
        <v>416</v>
      </c>
      <c r="E1214" s="25" t="s">
        <v>400</v>
      </c>
      <c r="F1214" s="25" t="s">
        <v>9</v>
      </c>
      <c r="G1214" s="53"/>
      <c r="H1214" s="53"/>
      <c r="I1214" s="28">
        <f t="shared" si="378"/>
        <v>0</v>
      </c>
      <c r="J1214" s="38"/>
      <c r="K1214" s="54"/>
      <c r="L1214" s="132"/>
      <c r="M1214" s="132"/>
      <c r="N1214" s="132"/>
      <c r="O1214" s="132"/>
    </row>
    <row r="1215" spans="1:15" s="30" customFormat="1" ht="36.75" customHeight="1">
      <c r="A1215" s="68" t="s">
        <v>419</v>
      </c>
      <c r="B1215" s="25" t="s">
        <v>390</v>
      </c>
      <c r="C1215" s="25" t="s">
        <v>412</v>
      </c>
      <c r="D1215" s="42" t="s">
        <v>420</v>
      </c>
      <c r="E1215" s="19"/>
      <c r="F1215" s="19"/>
      <c r="G1215" s="38">
        <f t="shared" ref="G1215:K1217" si="387">G1216</f>
        <v>50</v>
      </c>
      <c r="H1215" s="38">
        <f t="shared" si="387"/>
        <v>0</v>
      </c>
      <c r="I1215" s="28">
        <f t="shared" si="378"/>
        <v>50</v>
      </c>
      <c r="J1215" s="38">
        <f t="shared" si="387"/>
        <v>50</v>
      </c>
      <c r="K1215" s="38">
        <f t="shared" si="387"/>
        <v>50</v>
      </c>
      <c r="L1215" s="132"/>
      <c r="M1215" s="132"/>
      <c r="N1215" s="132"/>
      <c r="O1215" s="132"/>
    </row>
    <row r="1216" spans="1:15" s="30" customFormat="1" ht="25.5">
      <c r="A1216" s="68" t="s">
        <v>72</v>
      </c>
      <c r="B1216" s="25" t="s">
        <v>390</v>
      </c>
      <c r="C1216" s="25" t="s">
        <v>412</v>
      </c>
      <c r="D1216" s="42" t="s">
        <v>420</v>
      </c>
      <c r="E1216" s="19" t="s">
        <v>73</v>
      </c>
      <c r="F1216" s="19"/>
      <c r="G1216" s="38">
        <f t="shared" si="387"/>
        <v>50</v>
      </c>
      <c r="H1216" s="38">
        <f t="shared" si="387"/>
        <v>0</v>
      </c>
      <c r="I1216" s="28">
        <f t="shared" si="378"/>
        <v>50</v>
      </c>
      <c r="J1216" s="38">
        <f t="shared" si="387"/>
        <v>50</v>
      </c>
      <c r="K1216" s="38">
        <f t="shared" si="387"/>
        <v>50</v>
      </c>
      <c r="L1216" s="132"/>
      <c r="M1216" s="132"/>
      <c r="N1216" s="132"/>
      <c r="O1216" s="132"/>
    </row>
    <row r="1217" spans="1:15" s="30" customFormat="1" ht="27" customHeight="1">
      <c r="A1217" s="68" t="s">
        <v>74</v>
      </c>
      <c r="B1217" s="25" t="s">
        <v>390</v>
      </c>
      <c r="C1217" s="25" t="s">
        <v>412</v>
      </c>
      <c r="D1217" s="42" t="s">
        <v>420</v>
      </c>
      <c r="E1217" s="19" t="s">
        <v>75</v>
      </c>
      <c r="F1217" s="19"/>
      <c r="G1217" s="38">
        <f t="shared" si="387"/>
        <v>50</v>
      </c>
      <c r="H1217" s="38">
        <f t="shared" si="387"/>
        <v>0</v>
      </c>
      <c r="I1217" s="28">
        <f t="shared" si="378"/>
        <v>50</v>
      </c>
      <c r="J1217" s="38">
        <f t="shared" si="387"/>
        <v>50</v>
      </c>
      <c r="K1217" s="38">
        <f t="shared" si="387"/>
        <v>50</v>
      </c>
      <c r="L1217" s="132"/>
      <c r="M1217" s="132"/>
      <c r="N1217" s="132"/>
      <c r="O1217" s="132"/>
    </row>
    <row r="1218" spans="1:15" s="30" customFormat="1">
      <c r="A1218" s="68" t="s">
        <v>17</v>
      </c>
      <c r="B1218" s="25" t="s">
        <v>390</v>
      </c>
      <c r="C1218" s="25" t="s">
        <v>412</v>
      </c>
      <c r="D1218" s="42" t="s">
        <v>420</v>
      </c>
      <c r="E1218" s="19" t="s">
        <v>75</v>
      </c>
      <c r="F1218" s="19" t="s">
        <v>9</v>
      </c>
      <c r="G1218" s="38">
        <f>'[1]Бюджет 2026 г 1 чт расчет (2)'!$H$1218</f>
        <v>50</v>
      </c>
      <c r="H1218" s="38"/>
      <c r="I1218" s="28">
        <f t="shared" si="378"/>
        <v>50</v>
      </c>
      <c r="J1218" s="53">
        <f>'[1]Бюджет 2026 г 1 чт расчет (2)'!$I$1218</f>
        <v>50</v>
      </c>
      <c r="K1218" s="53">
        <f>'[1]Бюджет 2026 г 1 чт расчет (2)'!$K$1218</f>
        <v>50</v>
      </c>
      <c r="L1218" s="132"/>
      <c r="M1218" s="132"/>
      <c r="N1218" s="132"/>
      <c r="O1218" s="132"/>
    </row>
    <row r="1219" spans="1:15" s="30" customFormat="1" ht="36" customHeight="1">
      <c r="A1219" s="27" t="s">
        <v>421</v>
      </c>
      <c r="B1219" s="25" t="s">
        <v>390</v>
      </c>
      <c r="C1219" s="25" t="s">
        <v>412</v>
      </c>
      <c r="D1219" s="42" t="s">
        <v>422</v>
      </c>
      <c r="E1219" s="25"/>
      <c r="F1219" s="25"/>
      <c r="G1219" s="38">
        <f t="shared" ref="G1219:K1219" si="388">G1220</f>
        <v>1549</v>
      </c>
      <c r="H1219" s="38">
        <f t="shared" si="388"/>
        <v>0</v>
      </c>
      <c r="I1219" s="28">
        <f t="shared" si="378"/>
        <v>1549</v>
      </c>
      <c r="J1219" s="38">
        <f t="shared" si="388"/>
        <v>1549</v>
      </c>
      <c r="K1219" s="38">
        <f t="shared" si="388"/>
        <v>1549</v>
      </c>
      <c r="L1219" s="132"/>
      <c r="M1219" s="132"/>
      <c r="N1219" s="132"/>
      <c r="O1219" s="132"/>
    </row>
    <row r="1220" spans="1:15" s="30" customFormat="1" ht="24">
      <c r="A1220" s="27" t="s">
        <v>72</v>
      </c>
      <c r="B1220" s="25" t="s">
        <v>390</v>
      </c>
      <c r="C1220" s="25" t="s">
        <v>412</v>
      </c>
      <c r="D1220" s="42" t="s">
        <v>422</v>
      </c>
      <c r="E1220" s="25" t="s">
        <v>73</v>
      </c>
      <c r="F1220" s="25"/>
      <c r="G1220" s="38">
        <f t="shared" ref="G1220:K1220" si="389">G1221+G1223</f>
        <v>1549</v>
      </c>
      <c r="H1220" s="38">
        <f t="shared" si="389"/>
        <v>0</v>
      </c>
      <c r="I1220" s="28">
        <f t="shared" si="378"/>
        <v>1549</v>
      </c>
      <c r="J1220" s="38">
        <f t="shared" si="389"/>
        <v>1549</v>
      </c>
      <c r="K1220" s="38">
        <f t="shared" si="389"/>
        <v>1549</v>
      </c>
      <c r="L1220" s="132"/>
      <c r="M1220" s="132"/>
      <c r="N1220" s="132"/>
      <c r="O1220" s="132"/>
    </row>
    <row r="1221" spans="1:15" s="30" customFormat="1" ht="27" customHeight="1">
      <c r="A1221" s="27" t="s">
        <v>409</v>
      </c>
      <c r="B1221" s="25" t="s">
        <v>390</v>
      </c>
      <c r="C1221" s="25" t="s">
        <v>412</v>
      </c>
      <c r="D1221" s="42" t="s">
        <v>422</v>
      </c>
      <c r="E1221" s="25" t="s">
        <v>400</v>
      </c>
      <c r="F1221" s="25"/>
      <c r="G1221" s="38">
        <f t="shared" ref="G1221:K1221" si="390">G1222</f>
        <v>934</v>
      </c>
      <c r="H1221" s="38">
        <f t="shared" si="390"/>
        <v>0</v>
      </c>
      <c r="I1221" s="28">
        <f t="shared" si="378"/>
        <v>934</v>
      </c>
      <c r="J1221" s="38">
        <f t="shared" si="390"/>
        <v>934</v>
      </c>
      <c r="K1221" s="38">
        <f t="shared" si="390"/>
        <v>934</v>
      </c>
      <c r="L1221" s="132"/>
      <c r="M1221" s="132"/>
      <c r="N1221" s="132"/>
      <c r="O1221" s="132"/>
    </row>
    <row r="1222" spans="1:15" s="30" customFormat="1">
      <c r="A1222" s="27" t="s">
        <v>17</v>
      </c>
      <c r="B1222" s="25" t="s">
        <v>390</v>
      </c>
      <c r="C1222" s="25" t="s">
        <v>412</v>
      </c>
      <c r="D1222" s="42" t="s">
        <v>422</v>
      </c>
      <c r="E1222" s="25" t="s">
        <v>400</v>
      </c>
      <c r="F1222" s="25" t="s">
        <v>9</v>
      </c>
      <c r="G1222" s="38">
        <f>'[1]Бюджет 2026 г 1 чт расчет (2)'!$H$1226</f>
        <v>934</v>
      </c>
      <c r="H1222" s="38"/>
      <c r="I1222" s="28">
        <f t="shared" si="378"/>
        <v>934</v>
      </c>
      <c r="J1222" s="53">
        <f>'[1]Бюджет 2026 г 1 чт расчет (2)'!$I$1226</f>
        <v>934</v>
      </c>
      <c r="K1222" s="54">
        <f>'[1]Бюджет 2026 г 1 чт расчет (2)'!$K$1226</f>
        <v>934</v>
      </c>
      <c r="L1222" s="132"/>
      <c r="M1222" s="132"/>
      <c r="N1222" s="132"/>
      <c r="O1222" s="132"/>
    </row>
    <row r="1223" spans="1:15" s="30" customFormat="1" ht="24.75" customHeight="1">
      <c r="A1223" s="27" t="s">
        <v>74</v>
      </c>
      <c r="B1223" s="25" t="s">
        <v>390</v>
      </c>
      <c r="C1223" s="25" t="s">
        <v>412</v>
      </c>
      <c r="D1223" s="42" t="s">
        <v>422</v>
      </c>
      <c r="E1223" s="25" t="s">
        <v>75</v>
      </c>
      <c r="F1223" s="25"/>
      <c r="G1223" s="38">
        <f t="shared" ref="G1223:K1223" si="391">G1224</f>
        <v>615</v>
      </c>
      <c r="H1223" s="38">
        <f t="shared" si="391"/>
        <v>0</v>
      </c>
      <c r="I1223" s="28">
        <f t="shared" si="378"/>
        <v>615</v>
      </c>
      <c r="J1223" s="38">
        <f t="shared" si="391"/>
        <v>615</v>
      </c>
      <c r="K1223" s="38">
        <f t="shared" si="391"/>
        <v>615</v>
      </c>
      <c r="L1223" s="132"/>
      <c r="M1223" s="132"/>
      <c r="N1223" s="132"/>
      <c r="O1223" s="132"/>
    </row>
    <row r="1224" spans="1:15" s="30" customFormat="1">
      <c r="A1224" s="27" t="s">
        <v>17</v>
      </c>
      <c r="B1224" s="25" t="s">
        <v>390</v>
      </c>
      <c r="C1224" s="25" t="s">
        <v>412</v>
      </c>
      <c r="D1224" s="42" t="s">
        <v>422</v>
      </c>
      <c r="E1224" s="25" t="s">
        <v>75</v>
      </c>
      <c r="F1224" s="25" t="s">
        <v>9</v>
      </c>
      <c r="G1224" s="38">
        <f>'[1]Бюджет 2026 г 1 чт расчет (2)'!$H$1224</f>
        <v>615</v>
      </c>
      <c r="H1224" s="38"/>
      <c r="I1224" s="28">
        <f t="shared" si="378"/>
        <v>615</v>
      </c>
      <c r="J1224" s="53">
        <f>'[1]Бюджет 2026 г 1 чт расчет (2)'!$I$1224</f>
        <v>615</v>
      </c>
      <c r="K1224" s="53">
        <f>'[1]Бюджет 2026 г 1 чт расчет (2)'!$K$1224</f>
        <v>615</v>
      </c>
      <c r="L1224" s="132"/>
      <c r="M1224" s="132"/>
      <c r="N1224" s="132"/>
      <c r="O1224" s="132"/>
    </row>
    <row r="1225" spans="1:15" s="30" customFormat="1" ht="91.5" hidden="1" customHeight="1">
      <c r="A1225" s="113" t="s">
        <v>423</v>
      </c>
      <c r="B1225" s="25" t="s">
        <v>390</v>
      </c>
      <c r="C1225" s="25" t="s">
        <v>412</v>
      </c>
      <c r="D1225" s="42" t="s">
        <v>424</v>
      </c>
      <c r="E1225" s="61"/>
      <c r="F1225" s="61"/>
      <c r="G1225" s="38">
        <f t="shared" ref="G1225:K1228" si="392">G1226</f>
        <v>0</v>
      </c>
      <c r="H1225" s="38"/>
      <c r="I1225" s="28">
        <f t="shared" si="378"/>
        <v>0</v>
      </c>
      <c r="J1225" s="38">
        <f t="shared" si="392"/>
        <v>0</v>
      </c>
      <c r="K1225" s="38">
        <f t="shared" si="392"/>
        <v>0</v>
      </c>
      <c r="L1225" s="132"/>
      <c r="M1225" s="132"/>
      <c r="N1225" s="132"/>
      <c r="O1225" s="132"/>
    </row>
    <row r="1226" spans="1:15" s="30" customFormat="1" ht="24" hidden="1">
      <c r="A1226" s="27" t="s">
        <v>72</v>
      </c>
      <c r="B1226" s="25" t="s">
        <v>390</v>
      </c>
      <c r="C1226" s="25" t="s">
        <v>412</v>
      </c>
      <c r="D1226" s="42" t="s">
        <v>424</v>
      </c>
      <c r="E1226" s="25" t="s">
        <v>73</v>
      </c>
      <c r="F1226" s="25"/>
      <c r="G1226" s="38">
        <f t="shared" si="392"/>
        <v>0</v>
      </c>
      <c r="H1226" s="38"/>
      <c r="I1226" s="28">
        <f t="shared" si="378"/>
        <v>0</v>
      </c>
      <c r="J1226" s="38">
        <f t="shared" si="392"/>
        <v>0</v>
      </c>
      <c r="K1226" s="38">
        <f t="shared" si="392"/>
        <v>0</v>
      </c>
      <c r="L1226" s="132"/>
      <c r="M1226" s="132"/>
      <c r="N1226" s="132"/>
      <c r="O1226" s="132"/>
    </row>
    <row r="1227" spans="1:15" s="30" customFormat="1" ht="24" hidden="1">
      <c r="A1227" s="27" t="s">
        <v>74</v>
      </c>
      <c r="B1227" s="25" t="s">
        <v>390</v>
      </c>
      <c r="C1227" s="25" t="s">
        <v>412</v>
      </c>
      <c r="D1227" s="42" t="s">
        <v>424</v>
      </c>
      <c r="E1227" s="25" t="s">
        <v>75</v>
      </c>
      <c r="F1227" s="25"/>
      <c r="G1227" s="38">
        <f t="shared" si="392"/>
        <v>0</v>
      </c>
      <c r="H1227" s="38"/>
      <c r="I1227" s="28">
        <f t="shared" si="378"/>
        <v>0</v>
      </c>
      <c r="J1227" s="38">
        <f t="shared" si="392"/>
        <v>0</v>
      </c>
      <c r="K1227" s="38">
        <f t="shared" si="392"/>
        <v>0</v>
      </c>
      <c r="L1227" s="132"/>
      <c r="M1227" s="132"/>
      <c r="N1227" s="132"/>
      <c r="O1227" s="132"/>
    </row>
    <row r="1228" spans="1:15" s="30" customFormat="1" ht="36" hidden="1">
      <c r="A1228" s="27" t="s">
        <v>425</v>
      </c>
      <c r="B1228" s="25" t="s">
        <v>390</v>
      </c>
      <c r="C1228" s="25" t="s">
        <v>412</v>
      </c>
      <c r="D1228" s="42" t="s">
        <v>424</v>
      </c>
      <c r="E1228" s="25" t="s">
        <v>75</v>
      </c>
      <c r="F1228" s="25"/>
      <c r="G1228" s="38">
        <f t="shared" si="392"/>
        <v>0</v>
      </c>
      <c r="H1228" s="38"/>
      <c r="I1228" s="28">
        <f t="shared" si="378"/>
        <v>0</v>
      </c>
      <c r="J1228" s="38">
        <f t="shared" si="392"/>
        <v>0</v>
      </c>
      <c r="K1228" s="38">
        <f t="shared" si="392"/>
        <v>0</v>
      </c>
      <c r="L1228" s="132"/>
      <c r="M1228" s="132"/>
      <c r="N1228" s="132"/>
      <c r="O1228" s="132"/>
    </row>
    <row r="1229" spans="1:15" s="30" customFormat="1" hidden="1">
      <c r="A1229" s="27" t="s">
        <v>17</v>
      </c>
      <c r="B1229" s="25" t="s">
        <v>390</v>
      </c>
      <c r="C1229" s="25" t="s">
        <v>412</v>
      </c>
      <c r="D1229" s="42" t="s">
        <v>424</v>
      </c>
      <c r="E1229" s="25" t="s">
        <v>75</v>
      </c>
      <c r="F1229" s="25" t="s">
        <v>9</v>
      </c>
      <c r="G1229" s="53">
        <v>0</v>
      </c>
      <c r="H1229" s="53"/>
      <c r="I1229" s="28">
        <f t="shared" si="378"/>
        <v>0</v>
      </c>
      <c r="J1229" s="38">
        <v>0</v>
      </c>
      <c r="K1229" s="53">
        <v>0</v>
      </c>
      <c r="L1229" s="132"/>
      <c r="M1229" s="132"/>
      <c r="N1229" s="132"/>
      <c r="O1229" s="132"/>
    </row>
    <row r="1230" spans="1:15" s="30" customFormat="1" ht="60.75" customHeight="1">
      <c r="A1230" s="67" t="s">
        <v>426</v>
      </c>
      <c r="B1230" s="25" t="s">
        <v>390</v>
      </c>
      <c r="C1230" s="25" t="s">
        <v>412</v>
      </c>
      <c r="D1230" s="42" t="s">
        <v>427</v>
      </c>
      <c r="E1230" s="61"/>
      <c r="F1230" s="61"/>
      <c r="G1230" s="38">
        <f>G1231</f>
        <v>602.29999999999995</v>
      </c>
      <c r="H1230" s="38">
        <f>H1231</f>
        <v>0</v>
      </c>
      <c r="I1230" s="28">
        <f t="shared" si="378"/>
        <v>602.29999999999995</v>
      </c>
      <c r="J1230" s="38">
        <f t="shared" ref="G1230:K1232" si="393">J1231</f>
        <v>602.29999999999995</v>
      </c>
      <c r="K1230" s="38">
        <f t="shared" si="393"/>
        <v>602.29999999999995</v>
      </c>
      <c r="L1230" s="132"/>
      <c r="M1230" s="132"/>
      <c r="N1230" s="132"/>
      <c r="O1230" s="132"/>
    </row>
    <row r="1231" spans="1:15" s="30" customFormat="1" ht="24">
      <c r="A1231" s="27" t="s">
        <v>72</v>
      </c>
      <c r="B1231" s="25" t="s">
        <v>390</v>
      </c>
      <c r="C1231" s="25" t="s">
        <v>412</v>
      </c>
      <c r="D1231" s="42" t="s">
        <v>427</v>
      </c>
      <c r="E1231" s="25" t="s">
        <v>73</v>
      </c>
      <c r="F1231" s="25"/>
      <c r="G1231" s="38">
        <f t="shared" si="393"/>
        <v>602.29999999999995</v>
      </c>
      <c r="H1231" s="38">
        <f t="shared" si="393"/>
        <v>0</v>
      </c>
      <c r="I1231" s="28">
        <f t="shared" si="378"/>
        <v>602.29999999999995</v>
      </c>
      <c r="J1231" s="38">
        <f t="shared" si="393"/>
        <v>602.29999999999995</v>
      </c>
      <c r="K1231" s="38">
        <f t="shared" si="393"/>
        <v>602.29999999999995</v>
      </c>
      <c r="L1231" s="132"/>
      <c r="M1231" s="132"/>
      <c r="N1231" s="132"/>
      <c r="O1231" s="132"/>
    </row>
    <row r="1232" spans="1:15" s="30" customFormat="1" ht="22.5" customHeight="1">
      <c r="A1232" s="27" t="s">
        <v>74</v>
      </c>
      <c r="B1232" s="25" t="s">
        <v>390</v>
      </c>
      <c r="C1232" s="25" t="s">
        <v>412</v>
      </c>
      <c r="D1232" s="42" t="s">
        <v>427</v>
      </c>
      <c r="E1232" s="25" t="s">
        <v>75</v>
      </c>
      <c r="F1232" s="25"/>
      <c r="G1232" s="38">
        <f t="shared" si="393"/>
        <v>602.29999999999995</v>
      </c>
      <c r="H1232" s="38">
        <f t="shared" si="393"/>
        <v>0</v>
      </c>
      <c r="I1232" s="28">
        <f t="shared" si="378"/>
        <v>602.29999999999995</v>
      </c>
      <c r="J1232" s="38">
        <f t="shared" si="393"/>
        <v>602.29999999999995</v>
      </c>
      <c r="K1232" s="38">
        <f t="shared" si="393"/>
        <v>602.29999999999995</v>
      </c>
      <c r="L1232" s="132"/>
      <c r="M1232" s="132"/>
      <c r="N1232" s="132"/>
      <c r="O1232" s="132"/>
    </row>
    <row r="1233" spans="1:15" s="30" customFormat="1">
      <c r="A1233" s="27" t="s">
        <v>17</v>
      </c>
      <c r="B1233" s="25" t="s">
        <v>390</v>
      </c>
      <c r="C1233" s="25" t="s">
        <v>412</v>
      </c>
      <c r="D1233" s="42" t="s">
        <v>427</v>
      </c>
      <c r="E1233" s="25" t="s">
        <v>75</v>
      </c>
      <c r="F1233" s="25" t="s">
        <v>9</v>
      </c>
      <c r="G1233" s="38">
        <f>'[1]Бюджет 2026 г 1 чт расчет (2)'!$H$1234</f>
        <v>602.29999999999995</v>
      </c>
      <c r="H1233" s="38"/>
      <c r="I1233" s="28">
        <f t="shared" si="378"/>
        <v>602.29999999999995</v>
      </c>
      <c r="J1233" s="54">
        <f>'[1]Бюджет 2026 г 1 чт расчет (2)'!$I$1234</f>
        <v>602.29999999999995</v>
      </c>
      <c r="K1233" s="54">
        <f>'[1]Бюджет 2026 г 1 чт расчет (2)'!$K$1234</f>
        <v>602.29999999999995</v>
      </c>
      <c r="L1233" s="132"/>
      <c r="M1233" s="132"/>
      <c r="N1233" s="132"/>
      <c r="O1233" s="132"/>
    </row>
    <row r="1234" spans="1:15" s="30" customFormat="1" ht="63.75" hidden="1">
      <c r="A1234" s="82" t="s">
        <v>428</v>
      </c>
      <c r="B1234" s="25" t="s">
        <v>390</v>
      </c>
      <c r="C1234" s="25" t="s">
        <v>412</v>
      </c>
      <c r="D1234" s="42" t="s">
        <v>429</v>
      </c>
      <c r="E1234" s="25"/>
      <c r="F1234" s="25"/>
      <c r="G1234" s="38">
        <f t="shared" ref="G1234:J1237" si="394">G1235</f>
        <v>0</v>
      </c>
      <c r="H1234" s="38"/>
      <c r="I1234" s="28">
        <f t="shared" si="378"/>
        <v>0</v>
      </c>
      <c r="J1234" s="38">
        <f t="shared" si="394"/>
        <v>0</v>
      </c>
      <c r="K1234" s="54"/>
      <c r="L1234" s="132"/>
      <c r="M1234" s="132"/>
      <c r="N1234" s="132"/>
      <c r="O1234" s="132"/>
    </row>
    <row r="1235" spans="1:15" s="30" customFormat="1" ht="38.25" hidden="1" customHeight="1">
      <c r="A1235" s="68" t="s">
        <v>430</v>
      </c>
      <c r="B1235" s="25" t="s">
        <v>390</v>
      </c>
      <c r="C1235" s="25" t="s">
        <v>412</v>
      </c>
      <c r="D1235" s="42" t="s">
        <v>429</v>
      </c>
      <c r="E1235" s="25" t="s">
        <v>208</v>
      </c>
      <c r="F1235" s="25"/>
      <c r="G1235" s="38">
        <f t="shared" si="394"/>
        <v>0</v>
      </c>
      <c r="H1235" s="38"/>
      <c r="I1235" s="28">
        <f t="shared" si="378"/>
        <v>0</v>
      </c>
      <c r="J1235" s="38">
        <f t="shared" si="394"/>
        <v>0</v>
      </c>
      <c r="K1235" s="54"/>
      <c r="L1235" s="132"/>
      <c r="M1235" s="132"/>
      <c r="N1235" s="132"/>
      <c r="O1235" s="132"/>
    </row>
    <row r="1236" spans="1:15" s="30" customFormat="1" hidden="1">
      <c r="A1236" s="68" t="s">
        <v>209</v>
      </c>
      <c r="B1236" s="25" t="s">
        <v>390</v>
      </c>
      <c r="C1236" s="25" t="s">
        <v>412</v>
      </c>
      <c r="D1236" s="42" t="s">
        <v>429</v>
      </c>
      <c r="E1236" s="25" t="s">
        <v>431</v>
      </c>
      <c r="F1236" s="25"/>
      <c r="G1236" s="38">
        <f t="shared" si="394"/>
        <v>0</v>
      </c>
      <c r="H1236" s="38"/>
      <c r="I1236" s="28">
        <f t="shared" si="378"/>
        <v>0</v>
      </c>
      <c r="J1236" s="38">
        <f t="shared" si="394"/>
        <v>0</v>
      </c>
      <c r="K1236" s="54"/>
      <c r="L1236" s="132"/>
      <c r="M1236" s="132"/>
      <c r="N1236" s="132"/>
      <c r="O1236" s="132"/>
    </row>
    <row r="1237" spans="1:15" s="30" customFormat="1" ht="51" hidden="1">
      <c r="A1237" s="75" t="s">
        <v>432</v>
      </c>
      <c r="B1237" s="25" t="s">
        <v>390</v>
      </c>
      <c r="C1237" s="25" t="s">
        <v>412</v>
      </c>
      <c r="D1237" s="42" t="s">
        <v>429</v>
      </c>
      <c r="E1237" s="25" t="s">
        <v>433</v>
      </c>
      <c r="F1237" s="25"/>
      <c r="G1237" s="38">
        <f t="shared" si="394"/>
        <v>0</v>
      </c>
      <c r="H1237" s="38"/>
      <c r="I1237" s="28">
        <f t="shared" si="378"/>
        <v>0</v>
      </c>
      <c r="J1237" s="38">
        <f t="shared" si="394"/>
        <v>0</v>
      </c>
      <c r="K1237" s="54"/>
      <c r="L1237" s="132"/>
      <c r="M1237" s="132"/>
      <c r="N1237" s="132"/>
      <c r="O1237" s="132"/>
    </row>
    <row r="1238" spans="1:15" s="30" customFormat="1" hidden="1">
      <c r="A1238" s="114" t="s">
        <v>18</v>
      </c>
      <c r="B1238" s="25" t="s">
        <v>390</v>
      </c>
      <c r="C1238" s="25" t="s">
        <v>412</v>
      </c>
      <c r="D1238" s="42" t="s">
        <v>429</v>
      </c>
      <c r="E1238" s="25" t="s">
        <v>433</v>
      </c>
      <c r="F1238" s="25" t="s">
        <v>10</v>
      </c>
      <c r="G1238" s="54"/>
      <c r="H1238" s="54"/>
      <c r="I1238" s="28">
        <f t="shared" si="378"/>
        <v>0</v>
      </c>
      <c r="J1238" s="38"/>
      <c r="K1238" s="54"/>
      <c r="L1238" s="132"/>
      <c r="M1238" s="132"/>
      <c r="N1238" s="132"/>
      <c r="O1238" s="132"/>
    </row>
    <row r="1239" spans="1:15" s="30" customFormat="1" ht="50.25" customHeight="1">
      <c r="A1239" s="52" t="s">
        <v>434</v>
      </c>
      <c r="B1239" s="25" t="s">
        <v>390</v>
      </c>
      <c r="C1239" s="25" t="s">
        <v>412</v>
      </c>
      <c r="D1239" s="42" t="s">
        <v>435</v>
      </c>
      <c r="E1239" s="25"/>
      <c r="F1239" s="25"/>
      <c r="G1239" s="38">
        <f t="shared" ref="G1239:H1241" si="395">G1240</f>
        <v>2819.1</v>
      </c>
      <c r="H1239" s="38">
        <f t="shared" si="395"/>
        <v>2819.1</v>
      </c>
      <c r="I1239" s="28">
        <f t="shared" si="378"/>
        <v>5638.2</v>
      </c>
      <c r="J1239" s="38">
        <f t="shared" ref="J1239:K1241" si="396">J1240</f>
        <v>5638.2</v>
      </c>
      <c r="K1239" s="38">
        <f t="shared" si="396"/>
        <v>5638.2</v>
      </c>
      <c r="L1239" s="132"/>
      <c r="M1239" s="132"/>
      <c r="N1239" s="132"/>
      <c r="O1239" s="132"/>
    </row>
    <row r="1240" spans="1:15" s="30" customFormat="1" ht="36.75" customHeight="1">
      <c r="A1240" s="27" t="s">
        <v>430</v>
      </c>
      <c r="B1240" s="25" t="s">
        <v>390</v>
      </c>
      <c r="C1240" s="25" t="s">
        <v>412</v>
      </c>
      <c r="D1240" s="42" t="s">
        <v>435</v>
      </c>
      <c r="E1240" s="25" t="s">
        <v>208</v>
      </c>
      <c r="F1240" s="25"/>
      <c r="G1240" s="38">
        <f t="shared" si="395"/>
        <v>2819.1</v>
      </c>
      <c r="H1240" s="38">
        <f t="shared" si="395"/>
        <v>2819.1</v>
      </c>
      <c r="I1240" s="28">
        <f t="shared" si="378"/>
        <v>5638.2</v>
      </c>
      <c r="J1240" s="38">
        <f t="shared" si="396"/>
        <v>5638.2</v>
      </c>
      <c r="K1240" s="38">
        <f t="shared" si="396"/>
        <v>5638.2</v>
      </c>
      <c r="L1240" s="132"/>
      <c r="M1240" s="132"/>
      <c r="N1240" s="132"/>
      <c r="O1240" s="132"/>
    </row>
    <row r="1241" spans="1:15" s="30" customFormat="1">
      <c r="A1241" s="27" t="s">
        <v>209</v>
      </c>
      <c r="B1241" s="25" t="s">
        <v>390</v>
      </c>
      <c r="C1241" s="25" t="s">
        <v>412</v>
      </c>
      <c r="D1241" s="42" t="s">
        <v>435</v>
      </c>
      <c r="E1241" s="25" t="s">
        <v>431</v>
      </c>
      <c r="F1241" s="25"/>
      <c r="G1241" s="38">
        <f t="shared" si="395"/>
        <v>2819.1</v>
      </c>
      <c r="H1241" s="38">
        <f t="shared" si="395"/>
        <v>2819.1</v>
      </c>
      <c r="I1241" s="28">
        <f t="shared" si="378"/>
        <v>5638.2</v>
      </c>
      <c r="J1241" s="38">
        <f t="shared" si="396"/>
        <v>5638.2</v>
      </c>
      <c r="K1241" s="38">
        <f t="shared" si="396"/>
        <v>5638.2</v>
      </c>
      <c r="L1241" s="132"/>
      <c r="M1241" s="132"/>
      <c r="N1241" s="132"/>
      <c r="O1241" s="132"/>
    </row>
    <row r="1242" spans="1:15" s="30" customFormat="1">
      <c r="A1242" s="115" t="s">
        <v>17</v>
      </c>
      <c r="B1242" s="25" t="s">
        <v>390</v>
      </c>
      <c r="C1242" s="25" t="s">
        <v>412</v>
      </c>
      <c r="D1242" s="42" t="s">
        <v>435</v>
      </c>
      <c r="E1242" s="25" t="s">
        <v>431</v>
      </c>
      <c r="F1242" s="25" t="s">
        <v>9</v>
      </c>
      <c r="G1242" s="38">
        <f>'[1]Бюджет 2026 г 1 чт расчет (2)'!$H$529</f>
        <v>2819.1</v>
      </c>
      <c r="H1242" s="38">
        <f>'[2]Поправки июнь'!$I$541</f>
        <v>2819.1</v>
      </c>
      <c r="I1242" s="28">
        <f t="shared" si="378"/>
        <v>5638.2</v>
      </c>
      <c r="J1242" s="53">
        <f>'[1]Бюджет 2026 г 1 чт расчет (2)'!$I$529</f>
        <v>5638.2</v>
      </c>
      <c r="K1242" s="53">
        <f>'[1]Бюджет 2026 г 1 чт расчет (2)'!$K$529</f>
        <v>5638.2</v>
      </c>
      <c r="L1242" s="132"/>
      <c r="M1242" s="132"/>
      <c r="N1242" s="132"/>
      <c r="O1242" s="132"/>
    </row>
    <row r="1243" spans="1:15" s="30" customFormat="1">
      <c r="A1243" s="115" t="s">
        <v>18</v>
      </c>
      <c r="B1243" s="25" t="s">
        <v>390</v>
      </c>
      <c r="C1243" s="25" t="s">
        <v>412</v>
      </c>
      <c r="D1243" s="42" t="s">
        <v>435</v>
      </c>
      <c r="E1243" s="25" t="s">
        <v>431</v>
      </c>
      <c r="F1243" s="25" t="s">
        <v>10</v>
      </c>
      <c r="G1243" s="53"/>
      <c r="H1243" s="53"/>
      <c r="I1243" s="28">
        <f t="shared" si="378"/>
        <v>0</v>
      </c>
      <c r="J1243" s="38"/>
      <c r="K1243" s="54"/>
      <c r="L1243" s="132"/>
      <c r="M1243" s="132"/>
      <c r="N1243" s="132"/>
      <c r="O1243" s="132"/>
    </row>
    <row r="1244" spans="1:15" s="30" customFormat="1" ht="79.5" customHeight="1">
      <c r="A1244" s="116" t="s">
        <v>691</v>
      </c>
      <c r="B1244" s="25" t="s">
        <v>390</v>
      </c>
      <c r="C1244" s="25" t="s">
        <v>412</v>
      </c>
      <c r="D1244" s="42" t="s">
        <v>436</v>
      </c>
      <c r="E1244" s="25"/>
      <c r="F1244" s="25"/>
      <c r="G1244" s="53">
        <f>G1245</f>
        <v>2819.1</v>
      </c>
      <c r="H1244" s="53">
        <f>H1245</f>
        <v>-2819.1</v>
      </c>
      <c r="I1244" s="28">
        <f t="shared" si="378"/>
        <v>0</v>
      </c>
      <c r="J1244" s="53">
        <f t="shared" ref="J1244:K1247" si="397">J1245</f>
        <v>0</v>
      </c>
      <c r="K1244" s="53">
        <f t="shared" si="397"/>
        <v>0</v>
      </c>
      <c r="L1244" s="132"/>
      <c r="M1244" s="132"/>
      <c r="N1244" s="132"/>
      <c r="O1244" s="132"/>
    </row>
    <row r="1245" spans="1:15" s="30" customFormat="1" ht="37.5" customHeight="1">
      <c r="A1245" s="27" t="s">
        <v>430</v>
      </c>
      <c r="B1245" s="25" t="s">
        <v>390</v>
      </c>
      <c r="C1245" s="25" t="s">
        <v>412</v>
      </c>
      <c r="D1245" s="42" t="s">
        <v>436</v>
      </c>
      <c r="E1245" s="25" t="s">
        <v>208</v>
      </c>
      <c r="F1245" s="25"/>
      <c r="G1245" s="53">
        <f>G1246</f>
        <v>2819.1</v>
      </c>
      <c r="H1245" s="53">
        <f>H1246</f>
        <v>-2819.1</v>
      </c>
      <c r="I1245" s="28">
        <f t="shared" si="378"/>
        <v>0</v>
      </c>
      <c r="J1245" s="53">
        <f t="shared" si="397"/>
        <v>0</v>
      </c>
      <c r="K1245" s="53">
        <f t="shared" si="397"/>
        <v>0</v>
      </c>
      <c r="L1245" s="132"/>
      <c r="M1245" s="132"/>
      <c r="N1245" s="132"/>
      <c r="O1245" s="132"/>
    </row>
    <row r="1246" spans="1:15" s="30" customFormat="1">
      <c r="A1246" s="27" t="s">
        <v>209</v>
      </c>
      <c r="B1246" s="25" t="s">
        <v>390</v>
      </c>
      <c r="C1246" s="25" t="s">
        <v>412</v>
      </c>
      <c r="D1246" s="42" t="s">
        <v>436</v>
      </c>
      <c r="E1246" s="25" t="s">
        <v>431</v>
      </c>
      <c r="F1246" s="25"/>
      <c r="G1246" s="53">
        <f>G1247+G1248</f>
        <v>2819.1</v>
      </c>
      <c r="H1246" s="53">
        <f>H1247+H1248</f>
        <v>-2819.1</v>
      </c>
      <c r="I1246" s="28">
        <f t="shared" si="378"/>
        <v>0</v>
      </c>
      <c r="J1246" s="53">
        <f t="shared" ref="J1246:K1246" si="398">J1247+J1248</f>
        <v>0</v>
      </c>
      <c r="K1246" s="53">
        <f t="shared" si="398"/>
        <v>0</v>
      </c>
      <c r="L1246" s="132"/>
      <c r="M1246" s="132"/>
      <c r="N1246" s="132"/>
      <c r="O1246" s="132"/>
    </row>
    <row r="1247" spans="1:15" s="30" customFormat="1" ht="21" customHeight="1">
      <c r="A1247" s="115" t="s">
        <v>17</v>
      </c>
      <c r="B1247" s="25" t="s">
        <v>390</v>
      </c>
      <c r="C1247" s="25" t="s">
        <v>412</v>
      </c>
      <c r="D1247" s="42" t="s">
        <v>436</v>
      </c>
      <c r="E1247" s="25" t="s">
        <v>431</v>
      </c>
      <c r="F1247" s="25" t="s">
        <v>9</v>
      </c>
      <c r="G1247" s="53">
        <f>'[1]Бюджет 2026 г 1 чт расчет (2)'!$H$524</f>
        <v>2819.1</v>
      </c>
      <c r="H1247" s="53">
        <f>'[2]Поправки июнь'!$I$536</f>
        <v>-2819.1</v>
      </c>
      <c r="I1247" s="28">
        <f t="shared" si="378"/>
        <v>0</v>
      </c>
      <c r="J1247" s="53">
        <f t="shared" si="397"/>
        <v>0</v>
      </c>
      <c r="K1247" s="53">
        <f t="shared" si="397"/>
        <v>0</v>
      </c>
      <c r="L1247" s="132"/>
      <c r="M1247" s="132"/>
      <c r="N1247" s="132"/>
      <c r="O1247" s="132"/>
    </row>
    <row r="1248" spans="1:15" s="30" customFormat="1">
      <c r="A1248" s="115" t="s">
        <v>18</v>
      </c>
      <c r="B1248" s="25" t="s">
        <v>390</v>
      </c>
      <c r="C1248" s="25" t="s">
        <v>412</v>
      </c>
      <c r="D1248" s="42" t="s">
        <v>436</v>
      </c>
      <c r="E1248" s="25" t="s">
        <v>431</v>
      </c>
      <c r="F1248" s="25" t="s">
        <v>10</v>
      </c>
      <c r="G1248" s="38">
        <v>0</v>
      </c>
      <c r="H1248" s="38"/>
      <c r="I1248" s="28">
        <f t="shared" si="378"/>
        <v>0</v>
      </c>
      <c r="J1248" s="38">
        <v>0</v>
      </c>
      <c r="K1248" s="54">
        <v>0</v>
      </c>
      <c r="L1248" s="132"/>
      <c r="M1248" s="132"/>
      <c r="N1248" s="132"/>
      <c r="O1248" s="132"/>
    </row>
    <row r="1249" spans="1:15" s="30" customFormat="1" ht="24">
      <c r="A1249" s="117" t="s">
        <v>437</v>
      </c>
      <c r="B1249" s="51" t="s">
        <v>390</v>
      </c>
      <c r="C1249" s="51" t="s">
        <v>438</v>
      </c>
      <c r="D1249" s="41" t="s">
        <v>25</v>
      </c>
      <c r="E1249" s="51"/>
      <c r="F1249" s="51"/>
      <c r="G1249" s="28">
        <f>G1254+G1250+G1261</f>
        <v>1534.3</v>
      </c>
      <c r="H1249" s="28">
        <f>H1254+H1250+H1261</f>
        <v>0</v>
      </c>
      <c r="I1249" s="28">
        <f t="shared" si="378"/>
        <v>1534.3</v>
      </c>
      <c r="J1249" s="28">
        <f t="shared" ref="J1249:K1249" si="399">J1254+J1250</f>
        <v>1519.5</v>
      </c>
      <c r="K1249" s="28">
        <f t="shared" si="399"/>
        <v>1519.5</v>
      </c>
      <c r="L1249" s="132"/>
      <c r="M1249" s="132"/>
      <c r="N1249" s="132"/>
      <c r="O1249" s="132"/>
    </row>
    <row r="1250" spans="1:15" s="30" customFormat="1" ht="38.25" hidden="1">
      <c r="A1250" s="26" t="s">
        <v>32</v>
      </c>
      <c r="B1250" s="51" t="s">
        <v>390</v>
      </c>
      <c r="C1250" s="51" t="s">
        <v>438</v>
      </c>
      <c r="D1250" s="25" t="s">
        <v>33</v>
      </c>
      <c r="E1250" s="19"/>
      <c r="F1250" s="19"/>
      <c r="G1250" s="28">
        <f t="shared" ref="G1250:J1252" si="400">G1251</f>
        <v>0</v>
      </c>
      <c r="H1250" s="28"/>
      <c r="I1250" s="28">
        <f t="shared" si="378"/>
        <v>0</v>
      </c>
      <c r="J1250" s="28">
        <f t="shared" si="400"/>
        <v>0</v>
      </c>
      <c r="K1250" s="54"/>
      <c r="L1250" s="132"/>
      <c r="M1250" s="132"/>
      <c r="N1250" s="132"/>
      <c r="O1250" s="132"/>
    </row>
    <row r="1251" spans="1:15" s="30" customFormat="1" ht="76.5" hidden="1">
      <c r="A1251" s="26" t="s">
        <v>28</v>
      </c>
      <c r="B1251" s="51" t="s">
        <v>390</v>
      </c>
      <c r="C1251" s="51" t="s">
        <v>438</v>
      </c>
      <c r="D1251" s="25" t="s">
        <v>33</v>
      </c>
      <c r="E1251" s="19" t="s">
        <v>29</v>
      </c>
      <c r="F1251" s="19"/>
      <c r="G1251" s="28">
        <f t="shared" si="400"/>
        <v>0</v>
      </c>
      <c r="H1251" s="28"/>
      <c r="I1251" s="28">
        <f t="shared" si="378"/>
        <v>0</v>
      </c>
      <c r="J1251" s="28">
        <f t="shared" si="400"/>
        <v>0</v>
      </c>
      <c r="K1251" s="54"/>
      <c r="L1251" s="132"/>
      <c r="M1251" s="132"/>
      <c r="N1251" s="132"/>
      <c r="O1251" s="132"/>
    </row>
    <row r="1252" spans="1:15" s="30" customFormat="1" ht="30" hidden="1" customHeight="1">
      <c r="A1252" s="26" t="s">
        <v>30</v>
      </c>
      <c r="B1252" s="51" t="s">
        <v>390</v>
      </c>
      <c r="C1252" s="51" t="s">
        <v>438</v>
      </c>
      <c r="D1252" s="25" t="s">
        <v>33</v>
      </c>
      <c r="E1252" s="19" t="s">
        <v>31</v>
      </c>
      <c r="F1252" s="19"/>
      <c r="G1252" s="28">
        <f t="shared" si="400"/>
        <v>0</v>
      </c>
      <c r="H1252" s="28"/>
      <c r="I1252" s="28">
        <f t="shared" si="378"/>
        <v>0</v>
      </c>
      <c r="J1252" s="28">
        <f t="shared" si="400"/>
        <v>0</v>
      </c>
      <c r="K1252" s="54"/>
      <c r="L1252" s="132"/>
      <c r="M1252" s="132"/>
      <c r="N1252" s="132"/>
      <c r="O1252" s="132"/>
    </row>
    <row r="1253" spans="1:15" s="30" customFormat="1" hidden="1">
      <c r="A1253" s="26" t="s">
        <v>18</v>
      </c>
      <c r="B1253" s="51" t="s">
        <v>390</v>
      </c>
      <c r="C1253" s="51" t="s">
        <v>438</v>
      </c>
      <c r="D1253" s="25" t="s">
        <v>33</v>
      </c>
      <c r="E1253" s="19" t="s">
        <v>31</v>
      </c>
      <c r="F1253" s="19" t="s">
        <v>10</v>
      </c>
      <c r="G1253" s="28"/>
      <c r="H1253" s="28"/>
      <c r="I1253" s="28">
        <f t="shared" si="378"/>
        <v>0</v>
      </c>
      <c r="J1253" s="28"/>
      <c r="K1253" s="54"/>
      <c r="L1253" s="132"/>
      <c r="M1253" s="132"/>
      <c r="N1253" s="132"/>
      <c r="O1253" s="132"/>
    </row>
    <row r="1254" spans="1:15" s="30" customFormat="1" ht="36">
      <c r="A1254" s="27" t="s">
        <v>439</v>
      </c>
      <c r="B1254" s="25" t="s">
        <v>390</v>
      </c>
      <c r="C1254" s="25" t="s">
        <v>438</v>
      </c>
      <c r="D1254" s="42" t="s">
        <v>440</v>
      </c>
      <c r="E1254" s="25"/>
      <c r="F1254" s="25"/>
      <c r="G1254" s="38">
        <f>G1255+G1258</f>
        <v>1519.5</v>
      </c>
      <c r="H1254" s="38">
        <f t="shared" ref="H1254:K1254" si="401">H1255+H1258</f>
        <v>0</v>
      </c>
      <c r="I1254" s="28">
        <f t="shared" si="378"/>
        <v>1519.5</v>
      </c>
      <c r="J1254" s="38">
        <f t="shared" si="401"/>
        <v>1519.5</v>
      </c>
      <c r="K1254" s="38">
        <f t="shared" si="401"/>
        <v>1519.5</v>
      </c>
      <c r="L1254" s="132"/>
      <c r="M1254" s="132"/>
      <c r="N1254" s="132"/>
      <c r="O1254" s="132"/>
    </row>
    <row r="1255" spans="1:15" s="30" customFormat="1" ht="74.25" customHeight="1">
      <c r="A1255" s="52" t="s">
        <v>28</v>
      </c>
      <c r="B1255" s="25" t="s">
        <v>390</v>
      </c>
      <c r="C1255" s="25" t="s">
        <v>438</v>
      </c>
      <c r="D1255" s="42" t="s">
        <v>440</v>
      </c>
      <c r="E1255" s="25" t="s">
        <v>29</v>
      </c>
      <c r="F1255" s="25"/>
      <c r="G1255" s="38">
        <f t="shared" ref="G1255:K1256" si="402">G1256</f>
        <v>1348.1</v>
      </c>
      <c r="H1255" s="38">
        <f t="shared" si="402"/>
        <v>0</v>
      </c>
      <c r="I1255" s="28">
        <f t="shared" ref="I1255:I1318" si="403">G1255+H1255</f>
        <v>1348.1</v>
      </c>
      <c r="J1255" s="38">
        <f t="shared" si="402"/>
        <v>1348.1</v>
      </c>
      <c r="K1255" s="38">
        <f t="shared" si="402"/>
        <v>1348.1</v>
      </c>
      <c r="L1255" s="132"/>
      <c r="M1255" s="132"/>
      <c r="N1255" s="132"/>
      <c r="O1255" s="132"/>
    </row>
    <row r="1256" spans="1:15" s="30" customFormat="1" ht="26.25" customHeight="1">
      <c r="A1256" s="52" t="s">
        <v>30</v>
      </c>
      <c r="B1256" s="25" t="s">
        <v>390</v>
      </c>
      <c r="C1256" s="25" t="s">
        <v>438</v>
      </c>
      <c r="D1256" s="42" t="s">
        <v>440</v>
      </c>
      <c r="E1256" s="25" t="s">
        <v>31</v>
      </c>
      <c r="F1256" s="25"/>
      <c r="G1256" s="38">
        <f t="shared" si="402"/>
        <v>1348.1</v>
      </c>
      <c r="H1256" s="38">
        <f t="shared" si="402"/>
        <v>0</v>
      </c>
      <c r="I1256" s="28">
        <f t="shared" si="403"/>
        <v>1348.1</v>
      </c>
      <c r="J1256" s="38">
        <f t="shared" si="402"/>
        <v>1348.1</v>
      </c>
      <c r="K1256" s="38">
        <f t="shared" si="402"/>
        <v>1348.1</v>
      </c>
      <c r="L1256" s="132"/>
      <c r="M1256" s="132"/>
      <c r="N1256" s="132"/>
      <c r="O1256" s="132"/>
    </row>
    <row r="1257" spans="1:15" s="30" customFormat="1">
      <c r="A1257" s="52" t="s">
        <v>109</v>
      </c>
      <c r="B1257" s="25" t="s">
        <v>390</v>
      </c>
      <c r="C1257" s="25" t="s">
        <v>438</v>
      </c>
      <c r="D1257" s="42" t="s">
        <v>440</v>
      </c>
      <c r="E1257" s="25" t="s">
        <v>31</v>
      </c>
      <c r="F1257" s="25" t="s">
        <v>9</v>
      </c>
      <c r="G1257" s="38">
        <f>'[1]Бюджет 2026 г 1 чт расчет (2)'!$H$1252</f>
        <v>1348.1</v>
      </c>
      <c r="H1257" s="38"/>
      <c r="I1257" s="28">
        <f t="shared" si="403"/>
        <v>1348.1</v>
      </c>
      <c r="J1257" s="53">
        <f>'[1]Бюджет 2026 г 1 чт расчет (2)'!$I$1252</f>
        <v>1348.1</v>
      </c>
      <c r="K1257" s="53">
        <f>'[1]Бюджет 2026 г 1 чт расчет (2)'!$K$1252</f>
        <v>1348.1</v>
      </c>
      <c r="L1257" s="132"/>
      <c r="M1257" s="132"/>
      <c r="N1257" s="132"/>
      <c r="O1257" s="132"/>
    </row>
    <row r="1258" spans="1:15" s="30" customFormat="1" ht="26.25" customHeight="1">
      <c r="A1258" s="52" t="s">
        <v>43</v>
      </c>
      <c r="B1258" s="25" t="s">
        <v>390</v>
      </c>
      <c r="C1258" s="25" t="s">
        <v>438</v>
      </c>
      <c r="D1258" s="42" t="s">
        <v>440</v>
      </c>
      <c r="E1258" s="25" t="s">
        <v>44</v>
      </c>
      <c r="F1258" s="25"/>
      <c r="G1258" s="38">
        <f t="shared" ref="G1258:K1259" si="404">G1259</f>
        <v>171.4</v>
      </c>
      <c r="H1258" s="38">
        <f t="shared" si="404"/>
        <v>0</v>
      </c>
      <c r="I1258" s="28">
        <f t="shared" si="403"/>
        <v>171.4</v>
      </c>
      <c r="J1258" s="38">
        <f t="shared" si="404"/>
        <v>171.4</v>
      </c>
      <c r="K1258" s="38">
        <f t="shared" si="404"/>
        <v>171.4</v>
      </c>
      <c r="L1258" s="132"/>
      <c r="M1258" s="132"/>
      <c r="N1258" s="132"/>
      <c r="O1258" s="132"/>
    </row>
    <row r="1259" spans="1:15" s="30" customFormat="1" ht="39" customHeight="1">
      <c r="A1259" s="52" t="s">
        <v>45</v>
      </c>
      <c r="B1259" s="25" t="s">
        <v>390</v>
      </c>
      <c r="C1259" s="25" t="s">
        <v>438</v>
      </c>
      <c r="D1259" s="42" t="s">
        <v>440</v>
      </c>
      <c r="E1259" s="25" t="s">
        <v>52</v>
      </c>
      <c r="F1259" s="25"/>
      <c r="G1259" s="38">
        <f t="shared" si="404"/>
        <v>171.4</v>
      </c>
      <c r="H1259" s="38">
        <f t="shared" si="404"/>
        <v>0</v>
      </c>
      <c r="I1259" s="28">
        <f t="shared" si="403"/>
        <v>171.4</v>
      </c>
      <c r="J1259" s="38">
        <f t="shared" si="404"/>
        <v>171.4</v>
      </c>
      <c r="K1259" s="38">
        <f t="shared" si="404"/>
        <v>171.4</v>
      </c>
      <c r="L1259" s="132"/>
      <c r="M1259" s="132"/>
      <c r="N1259" s="132"/>
      <c r="O1259" s="132"/>
    </row>
    <row r="1260" spans="1:15" s="30" customFormat="1">
      <c r="A1260" s="52" t="s">
        <v>109</v>
      </c>
      <c r="B1260" s="25" t="s">
        <v>390</v>
      </c>
      <c r="C1260" s="25" t="s">
        <v>438</v>
      </c>
      <c r="D1260" s="42" t="s">
        <v>440</v>
      </c>
      <c r="E1260" s="25" t="s">
        <v>52</v>
      </c>
      <c r="F1260" s="25" t="s">
        <v>9</v>
      </c>
      <c r="G1260" s="38">
        <f>'[1]Бюджет 2026 г 1 чт расчет (2)'!$H$1255</f>
        <v>171.4</v>
      </c>
      <c r="H1260" s="38"/>
      <c r="I1260" s="28">
        <f t="shared" si="403"/>
        <v>171.4</v>
      </c>
      <c r="J1260" s="53">
        <f>'[1]Бюджет 2026 г 1 чт расчет (2)'!$I$1255</f>
        <v>171.4</v>
      </c>
      <c r="K1260" s="53">
        <f>'[1]Бюджет 2026 г 1 чт расчет (2)'!$K$1255</f>
        <v>171.4</v>
      </c>
      <c r="L1260" s="132"/>
      <c r="M1260" s="132"/>
      <c r="N1260" s="132"/>
      <c r="O1260" s="132"/>
    </row>
    <row r="1261" spans="1:15" s="30" customFormat="1" ht="242.25">
      <c r="A1261" s="118" t="s">
        <v>633</v>
      </c>
      <c r="B1261" s="19" t="s">
        <v>390</v>
      </c>
      <c r="C1261" s="19" t="s">
        <v>438</v>
      </c>
      <c r="D1261" s="42" t="s">
        <v>539</v>
      </c>
      <c r="E1261" s="19"/>
      <c r="F1261" s="19"/>
      <c r="G1261" s="53">
        <f t="shared" ref="G1261:H1263" si="405">G1262</f>
        <v>14.8</v>
      </c>
      <c r="H1261" s="53">
        <f t="shared" si="405"/>
        <v>0</v>
      </c>
      <c r="I1261" s="28">
        <f t="shared" si="403"/>
        <v>14.8</v>
      </c>
      <c r="J1261" s="38"/>
      <c r="K1261" s="53"/>
      <c r="L1261" s="132"/>
      <c r="M1261" s="132"/>
      <c r="N1261" s="132"/>
      <c r="O1261" s="132"/>
    </row>
    <row r="1262" spans="1:15" s="30" customFormat="1" ht="38.25">
      <c r="A1262" s="16" t="s">
        <v>378</v>
      </c>
      <c r="B1262" s="19" t="s">
        <v>390</v>
      </c>
      <c r="C1262" s="19" t="s">
        <v>438</v>
      </c>
      <c r="D1262" s="42" t="s">
        <v>539</v>
      </c>
      <c r="E1262" s="19" t="s">
        <v>253</v>
      </c>
      <c r="F1262" s="19"/>
      <c r="G1262" s="53">
        <f t="shared" si="405"/>
        <v>14.8</v>
      </c>
      <c r="H1262" s="53">
        <f t="shared" si="405"/>
        <v>0</v>
      </c>
      <c r="I1262" s="28">
        <f t="shared" si="403"/>
        <v>14.8</v>
      </c>
      <c r="J1262" s="38"/>
      <c r="K1262" s="53"/>
      <c r="L1262" s="132"/>
      <c r="M1262" s="132"/>
      <c r="N1262" s="132"/>
      <c r="O1262" s="132"/>
    </row>
    <row r="1263" spans="1:15" s="30" customFormat="1">
      <c r="A1263" s="16" t="s">
        <v>254</v>
      </c>
      <c r="B1263" s="19" t="s">
        <v>390</v>
      </c>
      <c r="C1263" s="19" t="s">
        <v>438</v>
      </c>
      <c r="D1263" s="42" t="s">
        <v>539</v>
      </c>
      <c r="E1263" s="19" t="s">
        <v>255</v>
      </c>
      <c r="F1263" s="19"/>
      <c r="G1263" s="53">
        <f t="shared" si="405"/>
        <v>14.8</v>
      </c>
      <c r="H1263" s="53">
        <f t="shared" si="405"/>
        <v>0</v>
      </c>
      <c r="I1263" s="28">
        <f t="shared" si="403"/>
        <v>14.8</v>
      </c>
      <c r="J1263" s="38"/>
      <c r="K1263" s="53"/>
      <c r="L1263" s="132"/>
      <c r="M1263" s="132"/>
      <c r="N1263" s="132"/>
      <c r="O1263" s="132"/>
    </row>
    <row r="1264" spans="1:15" s="30" customFormat="1">
      <c r="A1264" s="26" t="s">
        <v>17</v>
      </c>
      <c r="B1264" s="19" t="s">
        <v>390</v>
      </c>
      <c r="C1264" s="19" t="s">
        <v>438</v>
      </c>
      <c r="D1264" s="42" t="s">
        <v>539</v>
      </c>
      <c r="E1264" s="19" t="s">
        <v>255</v>
      </c>
      <c r="F1264" s="19" t="s">
        <v>9</v>
      </c>
      <c r="G1264" s="53">
        <v>14.8</v>
      </c>
      <c r="H1264" s="53">
        <v>0</v>
      </c>
      <c r="I1264" s="28">
        <f t="shared" si="403"/>
        <v>14.8</v>
      </c>
      <c r="J1264" s="38"/>
      <c r="K1264" s="53"/>
      <c r="L1264" s="132"/>
      <c r="M1264" s="132"/>
      <c r="N1264" s="132"/>
      <c r="O1264" s="132"/>
    </row>
    <row r="1265" spans="1:15" s="30" customFormat="1" ht="11.25" customHeight="1">
      <c r="A1265" s="59" t="s">
        <v>441</v>
      </c>
      <c r="B1265" s="51" t="s">
        <v>442</v>
      </c>
      <c r="C1265" s="51"/>
      <c r="D1265" s="51"/>
      <c r="E1265" s="51"/>
      <c r="F1265" s="51"/>
      <c r="G1265" s="28">
        <f t="shared" ref="G1265:K1265" si="406">G1266+G1267</f>
        <v>150</v>
      </c>
      <c r="H1265" s="28">
        <f t="shared" si="406"/>
        <v>0</v>
      </c>
      <c r="I1265" s="28">
        <f t="shared" si="403"/>
        <v>150</v>
      </c>
      <c r="J1265" s="28">
        <f t="shared" si="406"/>
        <v>0</v>
      </c>
      <c r="K1265" s="28">
        <f t="shared" si="406"/>
        <v>0</v>
      </c>
      <c r="L1265" s="132"/>
      <c r="M1265" s="132"/>
      <c r="N1265" s="132"/>
      <c r="O1265" s="132"/>
    </row>
    <row r="1266" spans="1:15" s="30" customFormat="1">
      <c r="A1266" s="50" t="s">
        <v>275</v>
      </c>
      <c r="B1266" s="51" t="s">
        <v>442</v>
      </c>
      <c r="C1266" s="51"/>
      <c r="D1266" s="51"/>
      <c r="E1266" s="51"/>
      <c r="F1266" s="51" t="s">
        <v>16</v>
      </c>
      <c r="G1266" s="28">
        <f>G1321+G1337</f>
        <v>150</v>
      </c>
      <c r="H1266" s="28">
        <f>H1321+H1337</f>
        <v>0</v>
      </c>
      <c r="I1266" s="28">
        <f t="shared" si="403"/>
        <v>150</v>
      </c>
      <c r="J1266" s="28">
        <f t="shared" ref="J1266:K1266" si="407">J1321+J1337</f>
        <v>0</v>
      </c>
      <c r="K1266" s="28">
        <f t="shared" si="407"/>
        <v>0</v>
      </c>
      <c r="L1266" s="132"/>
      <c r="M1266" s="132"/>
      <c r="N1266" s="132"/>
      <c r="O1266" s="132"/>
    </row>
    <row r="1267" spans="1:15" s="30" customFormat="1">
      <c r="A1267" s="50" t="s">
        <v>17</v>
      </c>
      <c r="B1267" s="51" t="s">
        <v>442</v>
      </c>
      <c r="C1267" s="51"/>
      <c r="D1267" s="51"/>
      <c r="E1267" s="51"/>
      <c r="F1267" s="51" t="s">
        <v>9</v>
      </c>
      <c r="G1267" s="28">
        <f>G1330+G1341</f>
        <v>0</v>
      </c>
      <c r="H1267" s="28">
        <f>H1330+H1341</f>
        <v>0</v>
      </c>
      <c r="I1267" s="28">
        <f t="shared" si="403"/>
        <v>0</v>
      </c>
      <c r="J1267" s="28">
        <f>J1330+J1341</f>
        <v>0</v>
      </c>
      <c r="K1267" s="28">
        <f t="shared" ref="K1267" si="408">K1330+K1341</f>
        <v>0</v>
      </c>
      <c r="L1267" s="132"/>
      <c r="M1267" s="132"/>
      <c r="N1267" s="132"/>
      <c r="O1267" s="132"/>
    </row>
    <row r="1268" spans="1:15" s="30" customFormat="1">
      <c r="A1268" s="59" t="s">
        <v>443</v>
      </c>
      <c r="B1268" s="51" t="s">
        <v>442</v>
      </c>
      <c r="C1268" s="51" t="s">
        <v>444</v>
      </c>
      <c r="D1268" s="51"/>
      <c r="E1268" s="51"/>
      <c r="F1268" s="51"/>
      <c r="G1268" s="28">
        <f>G1316</f>
        <v>150</v>
      </c>
      <c r="H1268" s="28">
        <f>H1316</f>
        <v>0</v>
      </c>
      <c r="I1268" s="28">
        <f t="shared" si="403"/>
        <v>150</v>
      </c>
      <c r="J1268" s="28">
        <f t="shared" ref="J1268:K1268" si="409">J1316</f>
        <v>0</v>
      </c>
      <c r="K1268" s="28">
        <f t="shared" si="409"/>
        <v>0</v>
      </c>
      <c r="L1268" s="132"/>
      <c r="M1268" s="132"/>
      <c r="N1268" s="132"/>
      <c r="O1268" s="132"/>
    </row>
    <row r="1269" spans="1:15" s="30" customFormat="1" ht="36" hidden="1">
      <c r="A1269" s="27" t="s">
        <v>445</v>
      </c>
      <c r="B1269" s="25" t="s">
        <v>442</v>
      </c>
      <c r="C1269" s="25" t="s">
        <v>444</v>
      </c>
      <c r="D1269" s="42" t="s">
        <v>446</v>
      </c>
      <c r="E1269" s="25"/>
      <c r="F1269" s="25"/>
      <c r="G1269" s="112"/>
      <c r="H1269" s="112"/>
      <c r="I1269" s="28">
        <f t="shared" si="403"/>
        <v>0</v>
      </c>
      <c r="J1269" s="28" t="e">
        <f>E1269+#REF!</f>
        <v>#REF!</v>
      </c>
      <c r="K1269" s="54"/>
      <c r="L1269" s="132"/>
      <c r="M1269" s="132"/>
      <c r="N1269" s="132"/>
      <c r="O1269" s="132"/>
    </row>
    <row r="1270" spans="1:15" s="30" customFormat="1" ht="24" hidden="1">
      <c r="A1270" s="52" t="s">
        <v>43</v>
      </c>
      <c r="B1270" s="25" t="s">
        <v>442</v>
      </c>
      <c r="C1270" s="25" t="s">
        <v>444</v>
      </c>
      <c r="D1270" s="42" t="s">
        <v>446</v>
      </c>
      <c r="E1270" s="25" t="s">
        <v>44</v>
      </c>
      <c r="F1270" s="25"/>
      <c r="G1270" s="112"/>
      <c r="H1270" s="112"/>
      <c r="I1270" s="28">
        <f t="shared" si="403"/>
        <v>0</v>
      </c>
      <c r="J1270" s="28" t="e">
        <f>E1270+#REF!</f>
        <v>#REF!</v>
      </c>
      <c r="K1270" s="54"/>
      <c r="L1270" s="132"/>
      <c r="M1270" s="132"/>
      <c r="N1270" s="132"/>
      <c r="O1270" s="132"/>
    </row>
    <row r="1271" spans="1:15" s="30" customFormat="1" ht="36" hidden="1">
      <c r="A1271" s="52" t="s">
        <v>45</v>
      </c>
      <c r="B1271" s="25" t="s">
        <v>442</v>
      </c>
      <c r="C1271" s="25" t="s">
        <v>444</v>
      </c>
      <c r="D1271" s="42" t="s">
        <v>446</v>
      </c>
      <c r="E1271" s="25" t="s">
        <v>52</v>
      </c>
      <c r="F1271" s="25"/>
      <c r="G1271" s="112"/>
      <c r="H1271" s="112"/>
      <c r="I1271" s="28">
        <f t="shared" si="403"/>
        <v>0</v>
      </c>
      <c r="J1271" s="28" t="e">
        <f>E1271+#REF!</f>
        <v>#REF!</v>
      </c>
      <c r="K1271" s="54"/>
      <c r="L1271" s="132"/>
      <c r="M1271" s="132"/>
      <c r="N1271" s="132"/>
      <c r="O1271" s="132"/>
    </row>
    <row r="1272" spans="1:15" s="30" customFormat="1" hidden="1">
      <c r="A1272" s="52" t="s">
        <v>15</v>
      </c>
      <c r="B1272" s="25" t="s">
        <v>442</v>
      </c>
      <c r="C1272" s="25" t="s">
        <v>444</v>
      </c>
      <c r="D1272" s="42" t="s">
        <v>446</v>
      </c>
      <c r="E1272" s="25" t="s">
        <v>52</v>
      </c>
      <c r="F1272" s="25" t="s">
        <v>16</v>
      </c>
      <c r="G1272" s="112"/>
      <c r="H1272" s="112"/>
      <c r="I1272" s="28">
        <f t="shared" si="403"/>
        <v>0</v>
      </c>
      <c r="J1272" s="28" t="e">
        <f>E1272+#REF!</f>
        <v>#REF!</v>
      </c>
      <c r="K1272" s="54"/>
      <c r="L1272" s="132"/>
      <c r="M1272" s="132"/>
      <c r="N1272" s="132"/>
      <c r="O1272" s="132"/>
    </row>
    <row r="1273" spans="1:15" s="30" customFormat="1" ht="60" hidden="1">
      <c r="A1273" s="58" t="s">
        <v>384</v>
      </c>
      <c r="B1273" s="25" t="s">
        <v>442</v>
      </c>
      <c r="C1273" s="25" t="s">
        <v>444</v>
      </c>
      <c r="D1273" s="42" t="s">
        <v>447</v>
      </c>
      <c r="E1273" s="25"/>
      <c r="F1273" s="25"/>
      <c r="G1273" s="112"/>
      <c r="H1273" s="112"/>
      <c r="I1273" s="28">
        <f t="shared" si="403"/>
        <v>0</v>
      </c>
      <c r="J1273" s="28" t="e">
        <f>E1273+#REF!</f>
        <v>#REF!</v>
      </c>
      <c r="K1273" s="54"/>
      <c r="L1273" s="132"/>
      <c r="M1273" s="132"/>
      <c r="N1273" s="132"/>
      <c r="O1273" s="132"/>
    </row>
    <row r="1274" spans="1:15" s="30" customFormat="1" ht="24" hidden="1">
      <c r="A1274" s="52" t="s">
        <v>43</v>
      </c>
      <c r="B1274" s="25" t="s">
        <v>442</v>
      </c>
      <c r="C1274" s="25" t="s">
        <v>444</v>
      </c>
      <c r="D1274" s="42" t="s">
        <v>447</v>
      </c>
      <c r="E1274" s="25" t="s">
        <v>44</v>
      </c>
      <c r="F1274" s="25"/>
      <c r="G1274" s="112"/>
      <c r="H1274" s="112"/>
      <c r="I1274" s="28">
        <f t="shared" si="403"/>
        <v>0</v>
      </c>
      <c r="J1274" s="28" t="e">
        <f>E1274+#REF!</f>
        <v>#REF!</v>
      </c>
      <c r="K1274" s="54"/>
      <c r="L1274" s="132"/>
      <c r="M1274" s="132"/>
      <c r="N1274" s="132"/>
      <c r="O1274" s="132"/>
    </row>
    <row r="1275" spans="1:15" s="30" customFormat="1" ht="36" hidden="1">
      <c r="A1275" s="52" t="s">
        <v>45</v>
      </c>
      <c r="B1275" s="25" t="s">
        <v>442</v>
      </c>
      <c r="C1275" s="25" t="s">
        <v>444</v>
      </c>
      <c r="D1275" s="42" t="s">
        <v>447</v>
      </c>
      <c r="E1275" s="25" t="s">
        <v>52</v>
      </c>
      <c r="F1275" s="25"/>
      <c r="G1275" s="112"/>
      <c r="H1275" s="112"/>
      <c r="I1275" s="28">
        <f t="shared" si="403"/>
        <v>0</v>
      </c>
      <c r="J1275" s="28" t="e">
        <f>E1275+#REF!</f>
        <v>#REF!</v>
      </c>
      <c r="K1275" s="54"/>
      <c r="L1275" s="132"/>
      <c r="M1275" s="132"/>
      <c r="N1275" s="132"/>
      <c r="O1275" s="132"/>
    </row>
    <row r="1276" spans="1:15" s="30" customFormat="1" ht="36" hidden="1">
      <c r="A1276" s="58" t="s">
        <v>207</v>
      </c>
      <c r="B1276" s="25" t="s">
        <v>442</v>
      </c>
      <c r="C1276" s="25" t="s">
        <v>444</v>
      </c>
      <c r="D1276" s="42" t="s">
        <v>447</v>
      </c>
      <c r="E1276" s="25" t="s">
        <v>208</v>
      </c>
      <c r="F1276" s="25"/>
      <c r="G1276" s="112"/>
      <c r="H1276" s="112"/>
      <c r="I1276" s="28">
        <f t="shared" si="403"/>
        <v>0</v>
      </c>
      <c r="J1276" s="28" t="e">
        <f>E1276+#REF!</f>
        <v>#REF!</v>
      </c>
      <c r="K1276" s="54"/>
      <c r="L1276" s="132"/>
      <c r="M1276" s="132"/>
      <c r="N1276" s="132"/>
      <c r="O1276" s="132"/>
    </row>
    <row r="1277" spans="1:15" s="30" customFormat="1" hidden="1">
      <c r="A1277" s="52" t="s">
        <v>17</v>
      </c>
      <c r="B1277" s="25" t="s">
        <v>442</v>
      </c>
      <c r="C1277" s="25" t="s">
        <v>444</v>
      </c>
      <c r="D1277" s="42" t="s">
        <v>447</v>
      </c>
      <c r="E1277" s="25" t="s">
        <v>208</v>
      </c>
      <c r="F1277" s="25" t="s">
        <v>9</v>
      </c>
      <c r="G1277" s="112"/>
      <c r="H1277" s="112"/>
      <c r="I1277" s="28">
        <f t="shared" si="403"/>
        <v>0</v>
      </c>
      <c r="J1277" s="28" t="e">
        <f>E1277+#REF!</f>
        <v>#REF!</v>
      </c>
      <c r="K1277" s="54"/>
      <c r="L1277" s="132"/>
      <c r="M1277" s="132"/>
      <c r="N1277" s="132"/>
      <c r="O1277" s="132"/>
    </row>
    <row r="1278" spans="1:15" s="30" customFormat="1" ht="36" hidden="1">
      <c r="A1278" s="50" t="s">
        <v>448</v>
      </c>
      <c r="B1278" s="51" t="s">
        <v>442</v>
      </c>
      <c r="C1278" s="51" t="s">
        <v>444</v>
      </c>
      <c r="D1278" s="41" t="s">
        <v>449</v>
      </c>
      <c r="E1278" s="51"/>
      <c r="F1278" s="51"/>
      <c r="G1278" s="28">
        <f>G1279</f>
        <v>0</v>
      </c>
      <c r="H1278" s="28"/>
      <c r="I1278" s="28">
        <f t="shared" si="403"/>
        <v>0</v>
      </c>
      <c r="J1278" s="28"/>
      <c r="K1278" s="54"/>
      <c r="L1278" s="132"/>
      <c r="M1278" s="132"/>
      <c r="N1278" s="132"/>
      <c r="O1278" s="132"/>
    </row>
    <row r="1279" spans="1:15" s="30" customFormat="1" ht="48" hidden="1">
      <c r="A1279" s="50" t="s">
        <v>450</v>
      </c>
      <c r="B1279" s="51" t="s">
        <v>442</v>
      </c>
      <c r="C1279" s="51" t="s">
        <v>444</v>
      </c>
      <c r="D1279" s="41" t="s">
        <v>451</v>
      </c>
      <c r="E1279" s="51"/>
      <c r="F1279" s="51"/>
      <c r="G1279" s="28">
        <f>G1280</f>
        <v>0</v>
      </c>
      <c r="H1279" s="28"/>
      <c r="I1279" s="28">
        <f t="shared" si="403"/>
        <v>0</v>
      </c>
      <c r="J1279" s="28"/>
      <c r="K1279" s="54"/>
      <c r="L1279" s="132"/>
      <c r="M1279" s="132"/>
      <c r="N1279" s="132"/>
      <c r="O1279" s="132"/>
    </row>
    <row r="1280" spans="1:15" s="30" customFormat="1" ht="24" hidden="1">
      <c r="A1280" s="52" t="s">
        <v>452</v>
      </c>
      <c r="B1280" s="25" t="s">
        <v>442</v>
      </c>
      <c r="C1280" s="25" t="s">
        <v>444</v>
      </c>
      <c r="D1280" s="42" t="s">
        <v>453</v>
      </c>
      <c r="E1280" s="51"/>
      <c r="F1280" s="51"/>
      <c r="G1280" s="38">
        <f>G1285+G1303+G1292</f>
        <v>0</v>
      </c>
      <c r="H1280" s="38"/>
      <c r="I1280" s="28">
        <f t="shared" si="403"/>
        <v>0</v>
      </c>
      <c r="J1280" s="28"/>
      <c r="K1280" s="54"/>
      <c r="L1280" s="132"/>
      <c r="M1280" s="132"/>
      <c r="N1280" s="132"/>
      <c r="O1280" s="132"/>
    </row>
    <row r="1281" spans="1:15" s="30" customFormat="1" ht="48" hidden="1">
      <c r="A1281" s="52" t="s">
        <v>454</v>
      </c>
      <c r="B1281" s="25" t="s">
        <v>442</v>
      </c>
      <c r="C1281" s="25" t="s">
        <v>444</v>
      </c>
      <c r="D1281" s="42" t="s">
        <v>455</v>
      </c>
      <c r="E1281" s="25"/>
      <c r="F1281" s="25"/>
      <c r="G1281" s="38">
        <f>G1285</f>
        <v>0</v>
      </c>
      <c r="H1281" s="38"/>
      <c r="I1281" s="28">
        <f t="shared" si="403"/>
        <v>0</v>
      </c>
      <c r="J1281" s="28"/>
      <c r="K1281" s="54"/>
      <c r="L1281" s="132"/>
      <c r="M1281" s="132"/>
      <c r="N1281" s="132"/>
      <c r="O1281" s="132"/>
    </row>
    <row r="1282" spans="1:15" s="30" customFormat="1" ht="37.5" hidden="1" customHeight="1">
      <c r="A1282" s="108" t="s">
        <v>207</v>
      </c>
      <c r="B1282" s="25" t="s">
        <v>442</v>
      </c>
      <c r="C1282" s="25" t="s">
        <v>444</v>
      </c>
      <c r="D1282" s="42" t="s">
        <v>456</v>
      </c>
      <c r="E1282" s="25" t="s">
        <v>208</v>
      </c>
      <c r="F1282" s="25"/>
      <c r="G1282" s="112"/>
      <c r="H1282" s="112"/>
      <c r="I1282" s="28">
        <f t="shared" si="403"/>
        <v>0</v>
      </c>
      <c r="J1282" s="28" t="e">
        <f>E1282+#REF!</f>
        <v>#REF!</v>
      </c>
      <c r="K1282" s="54"/>
      <c r="L1282" s="132"/>
      <c r="M1282" s="132"/>
      <c r="N1282" s="132"/>
      <c r="O1282" s="132"/>
    </row>
    <row r="1283" spans="1:15" s="30" customFormat="1" hidden="1">
      <c r="A1283" s="108" t="s">
        <v>209</v>
      </c>
      <c r="B1283" s="25" t="s">
        <v>442</v>
      </c>
      <c r="C1283" s="25" t="s">
        <v>444</v>
      </c>
      <c r="D1283" s="42" t="s">
        <v>456</v>
      </c>
      <c r="E1283" s="25" t="s">
        <v>431</v>
      </c>
      <c r="F1283" s="25"/>
      <c r="G1283" s="112"/>
      <c r="H1283" s="112"/>
      <c r="I1283" s="28">
        <f t="shared" si="403"/>
        <v>0</v>
      </c>
      <c r="J1283" s="28" t="e">
        <f>E1283+#REF!</f>
        <v>#REF!</v>
      </c>
      <c r="K1283" s="54"/>
      <c r="L1283" s="132"/>
      <c r="M1283" s="132"/>
      <c r="N1283" s="132"/>
      <c r="O1283" s="132"/>
    </row>
    <row r="1284" spans="1:15" s="30" customFormat="1" hidden="1">
      <c r="A1284" s="52" t="s">
        <v>15</v>
      </c>
      <c r="B1284" s="25" t="s">
        <v>442</v>
      </c>
      <c r="C1284" s="25" t="s">
        <v>444</v>
      </c>
      <c r="D1284" s="42" t="s">
        <v>456</v>
      </c>
      <c r="E1284" s="25" t="s">
        <v>431</v>
      </c>
      <c r="F1284" s="25" t="s">
        <v>16</v>
      </c>
      <c r="G1284" s="112"/>
      <c r="H1284" s="112"/>
      <c r="I1284" s="28">
        <f t="shared" si="403"/>
        <v>0</v>
      </c>
      <c r="J1284" s="28" t="e">
        <f>E1284+#REF!</f>
        <v>#REF!</v>
      </c>
      <c r="K1284" s="54"/>
      <c r="L1284" s="132"/>
      <c r="M1284" s="132"/>
      <c r="N1284" s="132"/>
      <c r="O1284" s="132"/>
    </row>
    <row r="1285" spans="1:15" s="30" customFormat="1" hidden="1">
      <c r="A1285" s="52" t="s">
        <v>457</v>
      </c>
      <c r="B1285" s="25" t="s">
        <v>442</v>
      </c>
      <c r="C1285" s="25" t="s">
        <v>444</v>
      </c>
      <c r="D1285" s="42" t="s">
        <v>455</v>
      </c>
      <c r="E1285" s="25"/>
      <c r="F1285" s="25"/>
      <c r="G1285" s="38">
        <f>G1286+G1289</f>
        <v>0</v>
      </c>
      <c r="H1285" s="38"/>
      <c r="I1285" s="28">
        <f t="shared" si="403"/>
        <v>0</v>
      </c>
      <c r="J1285" s="38"/>
      <c r="K1285" s="54"/>
      <c r="L1285" s="132"/>
      <c r="M1285" s="132"/>
      <c r="N1285" s="132"/>
      <c r="O1285" s="132"/>
    </row>
    <row r="1286" spans="1:15" s="30" customFormat="1" ht="24" hidden="1">
      <c r="A1286" s="52" t="s">
        <v>43</v>
      </c>
      <c r="B1286" s="25" t="s">
        <v>442</v>
      </c>
      <c r="C1286" s="25" t="s">
        <v>444</v>
      </c>
      <c r="D1286" s="42" t="s">
        <v>455</v>
      </c>
      <c r="E1286" s="25" t="s">
        <v>44</v>
      </c>
      <c r="F1286" s="25"/>
      <c r="G1286" s="38">
        <f>G1287</f>
        <v>0</v>
      </c>
      <c r="H1286" s="38"/>
      <c r="I1286" s="28">
        <f t="shared" si="403"/>
        <v>0</v>
      </c>
      <c r="J1286" s="28"/>
      <c r="K1286" s="54"/>
      <c r="L1286" s="132"/>
      <c r="M1286" s="132"/>
      <c r="N1286" s="132"/>
      <c r="O1286" s="132"/>
    </row>
    <row r="1287" spans="1:15" s="30" customFormat="1" ht="36" hidden="1">
      <c r="A1287" s="52" t="s">
        <v>45</v>
      </c>
      <c r="B1287" s="25" t="s">
        <v>442</v>
      </c>
      <c r="C1287" s="25" t="s">
        <v>444</v>
      </c>
      <c r="D1287" s="42" t="s">
        <v>455</v>
      </c>
      <c r="E1287" s="25" t="s">
        <v>52</v>
      </c>
      <c r="F1287" s="25"/>
      <c r="G1287" s="38">
        <f>G1288</f>
        <v>0</v>
      </c>
      <c r="H1287" s="38"/>
      <c r="I1287" s="28">
        <f t="shared" si="403"/>
        <v>0</v>
      </c>
      <c r="J1287" s="28"/>
      <c r="K1287" s="54"/>
      <c r="L1287" s="132"/>
      <c r="M1287" s="132"/>
      <c r="N1287" s="132"/>
      <c r="O1287" s="132"/>
    </row>
    <row r="1288" spans="1:15" s="30" customFormat="1" hidden="1">
      <c r="A1288" s="52" t="s">
        <v>15</v>
      </c>
      <c r="B1288" s="25" t="s">
        <v>442</v>
      </c>
      <c r="C1288" s="25" t="s">
        <v>444</v>
      </c>
      <c r="D1288" s="42" t="s">
        <v>455</v>
      </c>
      <c r="E1288" s="25" t="s">
        <v>52</v>
      </c>
      <c r="F1288" s="25" t="s">
        <v>16</v>
      </c>
      <c r="G1288" s="53"/>
      <c r="H1288" s="53"/>
      <c r="I1288" s="28">
        <f t="shared" si="403"/>
        <v>0</v>
      </c>
      <c r="J1288" s="28"/>
      <c r="K1288" s="54"/>
      <c r="L1288" s="132"/>
      <c r="M1288" s="132"/>
      <c r="N1288" s="132"/>
      <c r="O1288" s="132"/>
    </row>
    <row r="1289" spans="1:15" s="30" customFormat="1" ht="34.5" hidden="1" customHeight="1">
      <c r="A1289" s="67" t="s">
        <v>207</v>
      </c>
      <c r="B1289" s="25" t="s">
        <v>442</v>
      </c>
      <c r="C1289" s="25" t="s">
        <v>444</v>
      </c>
      <c r="D1289" s="42" t="s">
        <v>455</v>
      </c>
      <c r="E1289" s="25" t="s">
        <v>208</v>
      </c>
      <c r="F1289" s="25"/>
      <c r="G1289" s="53">
        <f>G1290</f>
        <v>0</v>
      </c>
      <c r="H1289" s="53"/>
      <c r="I1289" s="28">
        <f t="shared" si="403"/>
        <v>0</v>
      </c>
      <c r="J1289" s="38"/>
      <c r="K1289" s="54"/>
      <c r="L1289" s="132"/>
      <c r="M1289" s="132"/>
      <c r="N1289" s="132"/>
      <c r="O1289" s="132"/>
    </row>
    <row r="1290" spans="1:15" s="30" customFormat="1" hidden="1">
      <c r="A1290" s="67" t="s">
        <v>209</v>
      </c>
      <c r="B1290" s="25" t="s">
        <v>442</v>
      </c>
      <c r="C1290" s="25" t="s">
        <v>444</v>
      </c>
      <c r="D1290" s="42" t="s">
        <v>455</v>
      </c>
      <c r="E1290" s="25" t="s">
        <v>431</v>
      </c>
      <c r="F1290" s="25"/>
      <c r="G1290" s="53">
        <f>G1291</f>
        <v>0</v>
      </c>
      <c r="H1290" s="53"/>
      <c r="I1290" s="28">
        <f t="shared" si="403"/>
        <v>0</v>
      </c>
      <c r="J1290" s="38"/>
      <c r="K1290" s="54"/>
      <c r="L1290" s="132"/>
      <c r="M1290" s="132"/>
      <c r="N1290" s="132"/>
      <c r="O1290" s="132"/>
    </row>
    <row r="1291" spans="1:15" s="30" customFormat="1" hidden="1">
      <c r="A1291" s="52" t="s">
        <v>15</v>
      </c>
      <c r="B1291" s="25" t="s">
        <v>442</v>
      </c>
      <c r="C1291" s="25" t="s">
        <v>444</v>
      </c>
      <c r="D1291" s="42" t="s">
        <v>455</v>
      </c>
      <c r="E1291" s="25" t="s">
        <v>431</v>
      </c>
      <c r="F1291" s="25" t="s">
        <v>16</v>
      </c>
      <c r="G1291" s="53"/>
      <c r="H1291" s="53"/>
      <c r="I1291" s="28">
        <f t="shared" si="403"/>
        <v>0</v>
      </c>
      <c r="J1291" s="38"/>
      <c r="K1291" s="54"/>
      <c r="L1291" s="132"/>
      <c r="M1291" s="132"/>
      <c r="N1291" s="132"/>
      <c r="O1291" s="132"/>
    </row>
    <row r="1292" spans="1:15" s="30" customFormat="1" ht="36" hidden="1">
      <c r="A1292" s="52" t="s">
        <v>458</v>
      </c>
      <c r="B1292" s="25" t="s">
        <v>442</v>
      </c>
      <c r="C1292" s="25" t="s">
        <v>444</v>
      </c>
      <c r="D1292" s="42" t="s">
        <v>459</v>
      </c>
      <c r="E1292" s="25"/>
      <c r="F1292" s="25"/>
      <c r="G1292" s="38">
        <f>G1293</f>
        <v>0</v>
      </c>
      <c r="H1292" s="38"/>
      <c r="I1292" s="28">
        <f t="shared" si="403"/>
        <v>0</v>
      </c>
      <c r="J1292" s="38" t="e">
        <f>E1292+#REF!</f>
        <v>#REF!</v>
      </c>
      <c r="K1292" s="54"/>
      <c r="L1292" s="132"/>
      <c r="M1292" s="132"/>
      <c r="N1292" s="132"/>
      <c r="O1292" s="132"/>
    </row>
    <row r="1293" spans="1:15" s="30" customFormat="1" ht="36" hidden="1">
      <c r="A1293" s="67" t="s">
        <v>207</v>
      </c>
      <c r="B1293" s="25" t="s">
        <v>442</v>
      </c>
      <c r="C1293" s="25" t="s">
        <v>444</v>
      </c>
      <c r="D1293" s="42" t="s">
        <v>459</v>
      </c>
      <c r="E1293" s="25" t="s">
        <v>208</v>
      </c>
      <c r="F1293" s="25"/>
      <c r="G1293" s="38">
        <f>G1294</f>
        <v>0</v>
      </c>
      <c r="H1293" s="38"/>
      <c r="I1293" s="28">
        <f t="shared" si="403"/>
        <v>0</v>
      </c>
      <c r="J1293" s="38" t="e">
        <f>E1293+#REF!</f>
        <v>#REF!</v>
      </c>
      <c r="K1293" s="54"/>
      <c r="L1293" s="132"/>
      <c r="M1293" s="132"/>
      <c r="N1293" s="132"/>
      <c r="O1293" s="132"/>
    </row>
    <row r="1294" spans="1:15" s="30" customFormat="1" hidden="1">
      <c r="A1294" s="67" t="s">
        <v>209</v>
      </c>
      <c r="B1294" s="25" t="s">
        <v>442</v>
      </c>
      <c r="C1294" s="25" t="s">
        <v>444</v>
      </c>
      <c r="D1294" s="42" t="s">
        <v>459</v>
      </c>
      <c r="E1294" s="25" t="s">
        <v>431</v>
      </c>
      <c r="F1294" s="25"/>
      <c r="G1294" s="38">
        <f>G1295</f>
        <v>0</v>
      </c>
      <c r="H1294" s="38"/>
      <c r="I1294" s="28">
        <f t="shared" si="403"/>
        <v>0</v>
      </c>
      <c r="J1294" s="38" t="e">
        <f>E1294+#REF!</f>
        <v>#REF!</v>
      </c>
      <c r="K1294" s="54"/>
      <c r="L1294" s="132"/>
      <c r="M1294" s="132"/>
      <c r="N1294" s="132"/>
      <c r="O1294" s="132"/>
    </row>
    <row r="1295" spans="1:15" s="30" customFormat="1" hidden="1">
      <c r="A1295" s="52" t="s">
        <v>17</v>
      </c>
      <c r="B1295" s="25" t="s">
        <v>442</v>
      </c>
      <c r="C1295" s="25" t="s">
        <v>444</v>
      </c>
      <c r="D1295" s="42" t="s">
        <v>459</v>
      </c>
      <c r="E1295" s="25" t="s">
        <v>431</v>
      </c>
      <c r="F1295" s="25" t="s">
        <v>9</v>
      </c>
      <c r="G1295" s="53"/>
      <c r="H1295" s="53"/>
      <c r="I1295" s="28">
        <f t="shared" si="403"/>
        <v>0</v>
      </c>
      <c r="J1295" s="38" t="e">
        <f>E1295+#REF!</f>
        <v>#REF!</v>
      </c>
      <c r="K1295" s="54"/>
      <c r="L1295" s="132"/>
      <c r="M1295" s="132"/>
      <c r="N1295" s="132"/>
      <c r="O1295" s="132"/>
    </row>
    <row r="1296" spans="1:15" s="30" customFormat="1" ht="24" hidden="1">
      <c r="A1296" s="52" t="s">
        <v>460</v>
      </c>
      <c r="B1296" s="25" t="s">
        <v>442</v>
      </c>
      <c r="C1296" s="25" t="s">
        <v>444</v>
      </c>
      <c r="D1296" s="42" t="s">
        <v>461</v>
      </c>
      <c r="E1296" s="25"/>
      <c r="F1296" s="25"/>
      <c r="G1296" s="53"/>
      <c r="H1296" s="53"/>
      <c r="I1296" s="28">
        <f t="shared" si="403"/>
        <v>0</v>
      </c>
      <c r="J1296" s="38"/>
      <c r="K1296" s="54"/>
      <c r="L1296" s="132"/>
      <c r="M1296" s="132"/>
      <c r="N1296" s="132"/>
      <c r="O1296" s="132"/>
    </row>
    <row r="1297" spans="1:15" s="30" customFormat="1" ht="36" hidden="1">
      <c r="A1297" s="67" t="s">
        <v>207</v>
      </c>
      <c r="B1297" s="25" t="s">
        <v>442</v>
      </c>
      <c r="C1297" s="25" t="s">
        <v>444</v>
      </c>
      <c r="D1297" s="42" t="s">
        <v>461</v>
      </c>
      <c r="E1297" s="25" t="s">
        <v>208</v>
      </c>
      <c r="F1297" s="25"/>
      <c r="G1297" s="38">
        <f>G1298</f>
        <v>0</v>
      </c>
      <c r="H1297" s="38"/>
      <c r="I1297" s="28">
        <f t="shared" si="403"/>
        <v>0</v>
      </c>
      <c r="J1297" s="28"/>
      <c r="K1297" s="54"/>
      <c r="L1297" s="132"/>
      <c r="M1297" s="132"/>
      <c r="N1297" s="132"/>
      <c r="O1297" s="132"/>
    </row>
    <row r="1298" spans="1:15" s="30" customFormat="1" hidden="1">
      <c r="A1298" s="67" t="s">
        <v>209</v>
      </c>
      <c r="B1298" s="25" t="s">
        <v>442</v>
      </c>
      <c r="C1298" s="25" t="s">
        <v>444</v>
      </c>
      <c r="D1298" s="42" t="s">
        <v>461</v>
      </c>
      <c r="E1298" s="25" t="s">
        <v>431</v>
      </c>
      <c r="F1298" s="25"/>
      <c r="G1298" s="38">
        <f>G1299</f>
        <v>0</v>
      </c>
      <c r="H1298" s="38"/>
      <c r="I1298" s="28">
        <f t="shared" si="403"/>
        <v>0</v>
      </c>
      <c r="J1298" s="28"/>
      <c r="K1298" s="54"/>
      <c r="L1298" s="132"/>
      <c r="M1298" s="132"/>
      <c r="N1298" s="132"/>
      <c r="O1298" s="132"/>
    </row>
    <row r="1299" spans="1:15" s="30" customFormat="1" hidden="1">
      <c r="A1299" s="52" t="s">
        <v>15</v>
      </c>
      <c r="B1299" s="25" t="s">
        <v>442</v>
      </c>
      <c r="C1299" s="25" t="s">
        <v>444</v>
      </c>
      <c r="D1299" s="42" t="s">
        <v>461</v>
      </c>
      <c r="E1299" s="25" t="s">
        <v>431</v>
      </c>
      <c r="F1299" s="25" t="s">
        <v>16</v>
      </c>
      <c r="G1299" s="53"/>
      <c r="H1299" s="53"/>
      <c r="I1299" s="28">
        <f t="shared" si="403"/>
        <v>0</v>
      </c>
      <c r="J1299" s="28"/>
      <c r="K1299" s="54"/>
      <c r="L1299" s="132"/>
      <c r="M1299" s="132"/>
      <c r="N1299" s="132"/>
      <c r="O1299" s="132"/>
    </row>
    <row r="1300" spans="1:15" s="30" customFormat="1" ht="48" hidden="1">
      <c r="A1300" s="50" t="s">
        <v>376</v>
      </c>
      <c r="B1300" s="25" t="s">
        <v>442</v>
      </c>
      <c r="C1300" s="25" t="s">
        <v>444</v>
      </c>
      <c r="D1300" s="42" t="s">
        <v>462</v>
      </c>
      <c r="E1300" s="25"/>
      <c r="F1300" s="25"/>
      <c r="G1300" s="38">
        <f>G1301</f>
        <v>0</v>
      </c>
      <c r="H1300" s="38"/>
      <c r="I1300" s="28">
        <f t="shared" si="403"/>
        <v>0</v>
      </c>
      <c r="J1300" s="38" t="e">
        <f>E1300+#REF!</f>
        <v>#REF!</v>
      </c>
      <c r="K1300" s="54"/>
      <c r="L1300" s="132"/>
      <c r="M1300" s="132"/>
      <c r="N1300" s="132"/>
      <c r="O1300" s="132"/>
    </row>
    <row r="1301" spans="1:15" s="30" customFormat="1" ht="36" hidden="1">
      <c r="A1301" s="67" t="s">
        <v>207</v>
      </c>
      <c r="B1301" s="25" t="s">
        <v>442</v>
      </c>
      <c r="C1301" s="25" t="s">
        <v>444</v>
      </c>
      <c r="D1301" s="42" t="s">
        <v>462</v>
      </c>
      <c r="E1301" s="25" t="s">
        <v>208</v>
      </c>
      <c r="F1301" s="25"/>
      <c r="G1301" s="38">
        <f>G1302</f>
        <v>0</v>
      </c>
      <c r="H1301" s="38"/>
      <c r="I1301" s="28">
        <f t="shared" si="403"/>
        <v>0</v>
      </c>
      <c r="J1301" s="38" t="e">
        <f>E1301+#REF!</f>
        <v>#REF!</v>
      </c>
      <c r="K1301" s="54"/>
      <c r="L1301" s="132"/>
      <c r="M1301" s="132"/>
      <c r="N1301" s="132"/>
      <c r="O1301" s="132"/>
    </row>
    <row r="1302" spans="1:15" s="30" customFormat="1" hidden="1">
      <c r="A1302" s="67" t="s">
        <v>209</v>
      </c>
      <c r="B1302" s="25" t="s">
        <v>442</v>
      </c>
      <c r="C1302" s="25" t="s">
        <v>444</v>
      </c>
      <c r="D1302" s="42" t="s">
        <v>462</v>
      </c>
      <c r="E1302" s="25" t="s">
        <v>431</v>
      </c>
      <c r="F1302" s="25"/>
      <c r="G1302" s="38">
        <f>G1303</f>
        <v>0</v>
      </c>
      <c r="H1302" s="38"/>
      <c r="I1302" s="28">
        <f t="shared" si="403"/>
        <v>0</v>
      </c>
      <c r="J1302" s="38" t="e">
        <f>E1302+#REF!</f>
        <v>#REF!</v>
      </c>
      <c r="K1302" s="54"/>
      <c r="L1302" s="132"/>
      <c r="M1302" s="132"/>
      <c r="N1302" s="132"/>
      <c r="O1302" s="132"/>
    </row>
    <row r="1303" spans="1:15" s="30" customFormat="1" hidden="1">
      <c r="A1303" s="52" t="s">
        <v>17</v>
      </c>
      <c r="B1303" s="25" t="s">
        <v>442</v>
      </c>
      <c r="C1303" s="25" t="s">
        <v>444</v>
      </c>
      <c r="D1303" s="42" t="s">
        <v>462</v>
      </c>
      <c r="E1303" s="25" t="s">
        <v>431</v>
      </c>
      <c r="F1303" s="25" t="s">
        <v>9</v>
      </c>
      <c r="G1303" s="53"/>
      <c r="H1303" s="53"/>
      <c r="I1303" s="28">
        <f t="shared" si="403"/>
        <v>0</v>
      </c>
      <c r="J1303" s="38" t="e">
        <f>E1303+#REF!</f>
        <v>#REF!</v>
      </c>
      <c r="K1303" s="54"/>
      <c r="L1303" s="132"/>
      <c r="M1303" s="132"/>
      <c r="N1303" s="132"/>
      <c r="O1303" s="132"/>
    </row>
    <row r="1304" spans="1:15" s="30" customFormat="1" ht="36" hidden="1" customHeight="1">
      <c r="A1304" s="67" t="s">
        <v>463</v>
      </c>
      <c r="B1304" s="25" t="s">
        <v>442</v>
      </c>
      <c r="C1304" s="25" t="s">
        <v>444</v>
      </c>
      <c r="D1304" s="42" t="s">
        <v>464</v>
      </c>
      <c r="E1304" s="25"/>
      <c r="F1304" s="25"/>
      <c r="G1304" s="53"/>
      <c r="H1304" s="53"/>
      <c r="I1304" s="28">
        <f t="shared" si="403"/>
        <v>0</v>
      </c>
      <c r="J1304" s="38"/>
      <c r="K1304" s="54"/>
      <c r="L1304" s="132"/>
      <c r="M1304" s="132"/>
      <c r="N1304" s="132"/>
      <c r="O1304" s="132"/>
    </row>
    <row r="1305" spans="1:15" s="30" customFormat="1" ht="38.25" hidden="1" customHeight="1">
      <c r="A1305" s="67" t="s">
        <v>207</v>
      </c>
      <c r="B1305" s="25" t="s">
        <v>442</v>
      </c>
      <c r="C1305" s="25" t="s">
        <v>444</v>
      </c>
      <c r="D1305" s="42" t="s">
        <v>464</v>
      </c>
      <c r="E1305" s="25" t="s">
        <v>208</v>
      </c>
      <c r="F1305" s="25"/>
      <c r="G1305" s="53"/>
      <c r="H1305" s="53"/>
      <c r="I1305" s="28">
        <f t="shared" si="403"/>
        <v>0</v>
      </c>
      <c r="J1305" s="38"/>
      <c r="K1305" s="54"/>
      <c r="L1305" s="132"/>
      <c r="M1305" s="132"/>
      <c r="N1305" s="132"/>
      <c r="O1305" s="132"/>
    </row>
    <row r="1306" spans="1:15" s="30" customFormat="1" hidden="1">
      <c r="A1306" s="67" t="s">
        <v>209</v>
      </c>
      <c r="B1306" s="25" t="s">
        <v>442</v>
      </c>
      <c r="C1306" s="25" t="s">
        <v>444</v>
      </c>
      <c r="D1306" s="42" t="s">
        <v>464</v>
      </c>
      <c r="E1306" s="25" t="s">
        <v>431</v>
      </c>
      <c r="F1306" s="25"/>
      <c r="G1306" s="53"/>
      <c r="H1306" s="53"/>
      <c r="I1306" s="28">
        <f t="shared" si="403"/>
        <v>0</v>
      </c>
      <c r="J1306" s="38"/>
      <c r="K1306" s="54"/>
      <c r="L1306" s="132"/>
      <c r="M1306" s="132"/>
      <c r="N1306" s="132"/>
      <c r="O1306" s="132"/>
    </row>
    <row r="1307" spans="1:15" s="30" customFormat="1" hidden="1">
      <c r="A1307" s="52" t="s">
        <v>17</v>
      </c>
      <c r="B1307" s="25" t="s">
        <v>442</v>
      </c>
      <c r="C1307" s="25" t="s">
        <v>444</v>
      </c>
      <c r="D1307" s="42" t="s">
        <v>464</v>
      </c>
      <c r="E1307" s="25" t="s">
        <v>431</v>
      </c>
      <c r="F1307" s="25" t="s">
        <v>9</v>
      </c>
      <c r="G1307" s="53"/>
      <c r="H1307" s="53"/>
      <c r="I1307" s="28">
        <f t="shared" si="403"/>
        <v>0</v>
      </c>
      <c r="J1307" s="38"/>
      <c r="K1307" s="54"/>
      <c r="L1307" s="132"/>
      <c r="M1307" s="132"/>
      <c r="N1307" s="132"/>
      <c r="O1307" s="132"/>
    </row>
    <row r="1308" spans="1:15" s="30" customFormat="1" ht="48" hidden="1">
      <c r="A1308" s="52" t="s">
        <v>465</v>
      </c>
      <c r="B1308" s="25" t="s">
        <v>442</v>
      </c>
      <c r="C1308" s="25" t="s">
        <v>444</v>
      </c>
      <c r="D1308" s="42" t="s">
        <v>466</v>
      </c>
      <c r="E1308" s="25"/>
      <c r="F1308" s="25"/>
      <c r="G1308" s="53"/>
      <c r="H1308" s="53"/>
      <c r="I1308" s="28">
        <f t="shared" si="403"/>
        <v>0</v>
      </c>
      <c r="J1308" s="38"/>
      <c r="K1308" s="54"/>
      <c r="L1308" s="132"/>
      <c r="M1308" s="132"/>
      <c r="N1308" s="132"/>
      <c r="O1308" s="132"/>
    </row>
    <row r="1309" spans="1:15" s="30" customFormat="1" ht="36" hidden="1">
      <c r="A1309" s="67" t="s">
        <v>207</v>
      </c>
      <c r="B1309" s="25" t="s">
        <v>442</v>
      </c>
      <c r="C1309" s="25" t="s">
        <v>444</v>
      </c>
      <c r="D1309" s="42" t="s">
        <v>466</v>
      </c>
      <c r="E1309" s="25" t="s">
        <v>208</v>
      </c>
      <c r="F1309" s="25"/>
      <c r="G1309" s="53"/>
      <c r="H1309" s="53"/>
      <c r="I1309" s="28">
        <f t="shared" si="403"/>
        <v>0</v>
      </c>
      <c r="J1309" s="38"/>
      <c r="K1309" s="54"/>
      <c r="L1309" s="132"/>
      <c r="M1309" s="132"/>
      <c r="N1309" s="132"/>
      <c r="O1309" s="132"/>
    </row>
    <row r="1310" spans="1:15" s="30" customFormat="1" hidden="1">
      <c r="A1310" s="67" t="s">
        <v>209</v>
      </c>
      <c r="B1310" s="25" t="s">
        <v>442</v>
      </c>
      <c r="C1310" s="25" t="s">
        <v>444</v>
      </c>
      <c r="D1310" s="42" t="s">
        <v>466</v>
      </c>
      <c r="E1310" s="25" t="s">
        <v>431</v>
      </c>
      <c r="F1310" s="25"/>
      <c r="G1310" s="53"/>
      <c r="H1310" s="53"/>
      <c r="I1310" s="28">
        <f t="shared" si="403"/>
        <v>0</v>
      </c>
      <c r="J1310" s="38"/>
      <c r="K1310" s="54"/>
      <c r="L1310" s="132"/>
      <c r="M1310" s="132"/>
      <c r="N1310" s="132"/>
      <c r="O1310" s="132"/>
    </row>
    <row r="1311" spans="1:15" s="30" customFormat="1" hidden="1">
      <c r="A1311" s="52" t="s">
        <v>15</v>
      </c>
      <c r="B1311" s="25" t="s">
        <v>442</v>
      </c>
      <c r="C1311" s="25" t="s">
        <v>444</v>
      </c>
      <c r="D1311" s="42" t="s">
        <v>466</v>
      </c>
      <c r="E1311" s="25" t="s">
        <v>431</v>
      </c>
      <c r="F1311" s="25" t="s">
        <v>16</v>
      </c>
      <c r="G1311" s="53"/>
      <c r="H1311" s="53"/>
      <c r="I1311" s="28">
        <f t="shared" si="403"/>
        <v>0</v>
      </c>
      <c r="J1311" s="38"/>
      <c r="K1311" s="54"/>
      <c r="L1311" s="132"/>
      <c r="M1311" s="132"/>
      <c r="N1311" s="132"/>
      <c r="O1311" s="132"/>
    </row>
    <row r="1312" spans="1:15" s="30" customFormat="1" ht="35.25" hidden="1" customHeight="1">
      <c r="A1312" s="67" t="s">
        <v>463</v>
      </c>
      <c r="B1312" s="51" t="s">
        <v>442</v>
      </c>
      <c r="C1312" s="51" t="s">
        <v>444</v>
      </c>
      <c r="D1312" s="42" t="s">
        <v>467</v>
      </c>
      <c r="E1312" s="25"/>
      <c r="F1312" s="25"/>
      <c r="G1312" s="53"/>
      <c r="H1312" s="53"/>
      <c r="I1312" s="28">
        <f t="shared" si="403"/>
        <v>0</v>
      </c>
      <c r="J1312" s="38"/>
      <c r="K1312" s="54"/>
      <c r="L1312" s="132"/>
      <c r="M1312" s="132"/>
      <c r="N1312" s="132"/>
      <c r="O1312" s="132"/>
    </row>
    <row r="1313" spans="1:15" s="30" customFormat="1" ht="38.25" hidden="1" customHeight="1">
      <c r="A1313" s="67" t="s">
        <v>207</v>
      </c>
      <c r="B1313" s="25" t="s">
        <v>442</v>
      </c>
      <c r="C1313" s="25" t="s">
        <v>444</v>
      </c>
      <c r="D1313" s="42" t="s">
        <v>467</v>
      </c>
      <c r="E1313" s="25" t="s">
        <v>208</v>
      </c>
      <c r="F1313" s="25"/>
      <c r="G1313" s="53"/>
      <c r="H1313" s="53"/>
      <c r="I1313" s="28">
        <f t="shared" si="403"/>
        <v>0</v>
      </c>
      <c r="J1313" s="38"/>
      <c r="K1313" s="54"/>
      <c r="L1313" s="132"/>
      <c r="M1313" s="132"/>
      <c r="N1313" s="132"/>
      <c r="O1313" s="132"/>
    </row>
    <row r="1314" spans="1:15" s="30" customFormat="1" hidden="1">
      <c r="A1314" s="67" t="s">
        <v>209</v>
      </c>
      <c r="B1314" s="25" t="s">
        <v>442</v>
      </c>
      <c r="C1314" s="25" t="s">
        <v>444</v>
      </c>
      <c r="D1314" s="42" t="s">
        <v>467</v>
      </c>
      <c r="E1314" s="25" t="s">
        <v>431</v>
      </c>
      <c r="F1314" s="25"/>
      <c r="G1314" s="53"/>
      <c r="H1314" s="53"/>
      <c r="I1314" s="28">
        <f t="shared" si="403"/>
        <v>0</v>
      </c>
      <c r="J1314" s="38"/>
      <c r="K1314" s="54"/>
      <c r="L1314" s="132"/>
      <c r="M1314" s="132"/>
      <c r="N1314" s="132"/>
      <c r="O1314" s="132"/>
    </row>
    <row r="1315" spans="1:15" s="30" customFormat="1" hidden="1">
      <c r="A1315" s="52" t="s">
        <v>17</v>
      </c>
      <c r="B1315" s="25" t="s">
        <v>442</v>
      </c>
      <c r="C1315" s="25" t="s">
        <v>444</v>
      </c>
      <c r="D1315" s="42" t="s">
        <v>467</v>
      </c>
      <c r="E1315" s="25" t="s">
        <v>431</v>
      </c>
      <c r="F1315" s="25" t="s">
        <v>9</v>
      </c>
      <c r="G1315" s="53"/>
      <c r="H1315" s="53"/>
      <c r="I1315" s="28">
        <f t="shared" si="403"/>
        <v>0</v>
      </c>
      <c r="J1315" s="38"/>
      <c r="K1315" s="54"/>
      <c r="L1315" s="132"/>
      <c r="M1315" s="132"/>
      <c r="N1315" s="132"/>
      <c r="O1315" s="132"/>
    </row>
    <row r="1316" spans="1:15" s="30" customFormat="1" ht="39" customHeight="1">
      <c r="A1316" s="68" t="s">
        <v>681</v>
      </c>
      <c r="B1316" s="25" t="s">
        <v>442</v>
      </c>
      <c r="C1316" s="25" t="s">
        <v>444</v>
      </c>
      <c r="D1316" s="42" t="s">
        <v>385</v>
      </c>
      <c r="E1316" s="25"/>
      <c r="F1316" s="25"/>
      <c r="G1316" s="38">
        <f t="shared" ref="G1316:K1320" si="410">G1317</f>
        <v>150</v>
      </c>
      <c r="H1316" s="38">
        <f t="shared" si="410"/>
        <v>0</v>
      </c>
      <c r="I1316" s="28">
        <f t="shared" si="403"/>
        <v>150</v>
      </c>
      <c r="J1316" s="38">
        <f t="shared" si="410"/>
        <v>0</v>
      </c>
      <c r="K1316" s="38">
        <f t="shared" si="410"/>
        <v>0</v>
      </c>
      <c r="L1316" s="132"/>
      <c r="M1316" s="132"/>
      <c r="N1316" s="132"/>
      <c r="O1316" s="132"/>
    </row>
    <row r="1317" spans="1:15" s="30" customFormat="1" ht="51.75" customHeight="1">
      <c r="A1317" s="68" t="s">
        <v>682</v>
      </c>
      <c r="B1317" s="25" t="s">
        <v>442</v>
      </c>
      <c r="C1317" s="25" t="s">
        <v>444</v>
      </c>
      <c r="D1317" s="42" t="s">
        <v>468</v>
      </c>
      <c r="E1317" s="25"/>
      <c r="F1317" s="25"/>
      <c r="G1317" s="38">
        <f t="shared" si="410"/>
        <v>150</v>
      </c>
      <c r="H1317" s="38">
        <f t="shared" si="410"/>
        <v>0</v>
      </c>
      <c r="I1317" s="28">
        <f t="shared" si="403"/>
        <v>150</v>
      </c>
      <c r="J1317" s="38">
        <f t="shared" si="410"/>
        <v>0</v>
      </c>
      <c r="K1317" s="38">
        <f t="shared" si="410"/>
        <v>0</v>
      </c>
      <c r="L1317" s="132"/>
      <c r="M1317" s="132"/>
      <c r="N1317" s="132"/>
      <c r="O1317" s="132"/>
    </row>
    <row r="1318" spans="1:15" s="30" customFormat="1" ht="15" customHeight="1">
      <c r="A1318" s="27" t="s">
        <v>469</v>
      </c>
      <c r="B1318" s="25" t="s">
        <v>442</v>
      </c>
      <c r="C1318" s="25" t="s">
        <v>444</v>
      </c>
      <c r="D1318" s="42" t="s">
        <v>468</v>
      </c>
      <c r="E1318" s="25"/>
      <c r="F1318" s="25"/>
      <c r="G1318" s="38">
        <f t="shared" si="410"/>
        <v>150</v>
      </c>
      <c r="H1318" s="38">
        <f t="shared" si="410"/>
        <v>0</v>
      </c>
      <c r="I1318" s="28">
        <f t="shared" si="403"/>
        <v>150</v>
      </c>
      <c r="J1318" s="38">
        <f t="shared" si="410"/>
        <v>0</v>
      </c>
      <c r="K1318" s="38">
        <f t="shared" si="410"/>
        <v>0</v>
      </c>
      <c r="L1318" s="132"/>
      <c r="M1318" s="132"/>
      <c r="N1318" s="132"/>
      <c r="O1318" s="132"/>
    </row>
    <row r="1319" spans="1:15" s="30" customFormat="1" ht="28.5" customHeight="1">
      <c r="A1319" s="52" t="s">
        <v>43</v>
      </c>
      <c r="B1319" s="25" t="s">
        <v>442</v>
      </c>
      <c r="C1319" s="25" t="s">
        <v>444</v>
      </c>
      <c r="D1319" s="42" t="s">
        <v>468</v>
      </c>
      <c r="E1319" s="25" t="s">
        <v>44</v>
      </c>
      <c r="F1319" s="25"/>
      <c r="G1319" s="38">
        <f t="shared" si="410"/>
        <v>150</v>
      </c>
      <c r="H1319" s="38">
        <f t="shared" si="410"/>
        <v>0</v>
      </c>
      <c r="I1319" s="28">
        <f t="shared" ref="I1319:I1374" si="411">G1319+H1319</f>
        <v>150</v>
      </c>
      <c r="J1319" s="38">
        <f t="shared" si="410"/>
        <v>0</v>
      </c>
      <c r="K1319" s="38">
        <f t="shared" si="410"/>
        <v>0</v>
      </c>
      <c r="L1319" s="132"/>
      <c r="M1319" s="132"/>
      <c r="N1319" s="132"/>
      <c r="O1319" s="132"/>
    </row>
    <row r="1320" spans="1:15" s="30" customFormat="1" ht="39" customHeight="1">
      <c r="A1320" s="52" t="s">
        <v>45</v>
      </c>
      <c r="B1320" s="25" t="s">
        <v>442</v>
      </c>
      <c r="C1320" s="25" t="s">
        <v>444</v>
      </c>
      <c r="D1320" s="42" t="s">
        <v>468</v>
      </c>
      <c r="E1320" s="25" t="s">
        <v>52</v>
      </c>
      <c r="F1320" s="25"/>
      <c r="G1320" s="38">
        <f t="shared" si="410"/>
        <v>150</v>
      </c>
      <c r="H1320" s="38">
        <f t="shared" si="410"/>
        <v>0</v>
      </c>
      <c r="I1320" s="28">
        <f t="shared" si="411"/>
        <v>150</v>
      </c>
      <c r="J1320" s="38">
        <f t="shared" si="410"/>
        <v>0</v>
      </c>
      <c r="K1320" s="38">
        <f t="shared" si="410"/>
        <v>0</v>
      </c>
      <c r="L1320" s="132"/>
      <c r="M1320" s="132"/>
      <c r="N1320" s="132"/>
      <c r="O1320" s="132"/>
    </row>
    <row r="1321" spans="1:15" s="30" customFormat="1">
      <c r="A1321" s="52" t="s">
        <v>15</v>
      </c>
      <c r="B1321" s="25" t="s">
        <v>442</v>
      </c>
      <c r="C1321" s="25" t="s">
        <v>444</v>
      </c>
      <c r="D1321" s="42" t="s">
        <v>468</v>
      </c>
      <c r="E1321" s="25" t="s">
        <v>52</v>
      </c>
      <c r="F1321" s="25" t="s">
        <v>16</v>
      </c>
      <c r="G1321" s="53">
        <f>'[1]Бюджет 2026 г 1 чт расчет (2)'!$H$1267</f>
        <v>150</v>
      </c>
      <c r="H1321" s="53"/>
      <c r="I1321" s="28">
        <f t="shared" si="411"/>
        <v>150</v>
      </c>
      <c r="J1321" s="38">
        <f>'[4]Поправки февраль'!$K$1267</f>
        <v>0</v>
      </c>
      <c r="K1321" s="53">
        <f>'[4]Поправки февраль'!$M$1267</f>
        <v>0</v>
      </c>
      <c r="L1321" s="132"/>
      <c r="M1321" s="132"/>
      <c r="N1321" s="132"/>
      <c r="O1321" s="132"/>
    </row>
    <row r="1322" spans="1:15" s="30" customFormat="1" ht="72" hidden="1">
      <c r="A1322" s="52" t="s">
        <v>28</v>
      </c>
      <c r="B1322" s="25" t="s">
        <v>442</v>
      </c>
      <c r="C1322" s="25" t="s">
        <v>444</v>
      </c>
      <c r="D1322" s="42" t="s">
        <v>470</v>
      </c>
      <c r="E1322" s="25" t="s">
        <v>29</v>
      </c>
      <c r="F1322" s="25"/>
      <c r="G1322" s="38">
        <f>G1323</f>
        <v>0</v>
      </c>
      <c r="H1322" s="38"/>
      <c r="I1322" s="28">
        <f t="shared" si="411"/>
        <v>0</v>
      </c>
      <c r="J1322" s="38"/>
      <c r="K1322" s="54"/>
      <c r="L1322" s="132"/>
      <c r="M1322" s="132"/>
      <c r="N1322" s="132"/>
      <c r="O1322" s="132"/>
    </row>
    <row r="1323" spans="1:15" s="30" customFormat="1" ht="24" hidden="1">
      <c r="A1323" s="52" t="s">
        <v>142</v>
      </c>
      <c r="B1323" s="25" t="s">
        <v>442</v>
      </c>
      <c r="C1323" s="25" t="s">
        <v>444</v>
      </c>
      <c r="D1323" s="42" t="s">
        <v>470</v>
      </c>
      <c r="E1323" s="25" t="s">
        <v>143</v>
      </c>
      <c r="F1323" s="25"/>
      <c r="G1323" s="38">
        <f>G1324</f>
        <v>0</v>
      </c>
      <c r="H1323" s="38"/>
      <c r="I1323" s="28">
        <f t="shared" si="411"/>
        <v>0</v>
      </c>
      <c r="J1323" s="38"/>
      <c r="K1323" s="54"/>
      <c r="L1323" s="132"/>
      <c r="M1323" s="132"/>
      <c r="N1323" s="132"/>
      <c r="O1323" s="132"/>
    </row>
    <row r="1324" spans="1:15" s="30" customFormat="1" hidden="1">
      <c r="A1324" s="52" t="s">
        <v>15</v>
      </c>
      <c r="B1324" s="25" t="s">
        <v>442</v>
      </c>
      <c r="C1324" s="25" t="s">
        <v>444</v>
      </c>
      <c r="D1324" s="42" t="s">
        <v>470</v>
      </c>
      <c r="E1324" s="25" t="s">
        <v>143</v>
      </c>
      <c r="F1324" s="25" t="s">
        <v>16</v>
      </c>
      <c r="G1324" s="53"/>
      <c r="H1324" s="53"/>
      <c r="I1324" s="28">
        <f t="shared" si="411"/>
        <v>0</v>
      </c>
      <c r="J1324" s="38"/>
      <c r="K1324" s="54"/>
      <c r="L1324" s="132"/>
      <c r="M1324" s="132"/>
      <c r="N1324" s="132"/>
      <c r="O1324" s="132"/>
    </row>
    <row r="1325" spans="1:15" s="30" customFormat="1" hidden="1">
      <c r="A1325" s="50" t="s">
        <v>471</v>
      </c>
      <c r="B1325" s="51" t="s">
        <v>442</v>
      </c>
      <c r="C1325" s="51" t="s">
        <v>472</v>
      </c>
      <c r="D1325" s="41"/>
      <c r="E1325" s="25"/>
      <c r="F1325" s="25"/>
      <c r="G1325" s="38">
        <f>G1326+G1338+G1331</f>
        <v>0</v>
      </c>
      <c r="H1325" s="38"/>
      <c r="I1325" s="28">
        <f t="shared" si="411"/>
        <v>0</v>
      </c>
      <c r="J1325" s="38">
        <f>J1326+J1338+J1331</f>
        <v>0</v>
      </c>
      <c r="K1325" s="38">
        <f>K1326+K1338+K1331</f>
        <v>0</v>
      </c>
      <c r="L1325" s="132"/>
      <c r="M1325" s="132"/>
      <c r="N1325" s="132"/>
      <c r="O1325" s="132"/>
    </row>
    <row r="1326" spans="1:15" s="30" customFormat="1" ht="25.5" hidden="1">
      <c r="A1326" s="26" t="s">
        <v>24</v>
      </c>
      <c r="B1326" s="25" t="s">
        <v>442</v>
      </c>
      <c r="C1326" s="25" t="s">
        <v>472</v>
      </c>
      <c r="D1326" s="42" t="s">
        <v>25</v>
      </c>
      <c r="E1326" s="25"/>
      <c r="F1326" s="25"/>
      <c r="G1326" s="53">
        <f>G1327</f>
        <v>0</v>
      </c>
      <c r="H1326" s="53"/>
      <c r="I1326" s="28">
        <f t="shared" si="411"/>
        <v>0</v>
      </c>
      <c r="J1326" s="53">
        <f t="shared" ref="J1326:K1329" si="412">J1327</f>
        <v>0</v>
      </c>
      <c r="K1326" s="53">
        <f t="shared" si="412"/>
        <v>0</v>
      </c>
      <c r="L1326" s="132"/>
      <c r="M1326" s="132"/>
      <c r="N1326" s="132"/>
      <c r="O1326" s="132"/>
    </row>
    <row r="1327" spans="1:15" s="30" customFormat="1" ht="24" hidden="1" customHeight="1">
      <c r="A1327" s="68" t="s">
        <v>595</v>
      </c>
      <c r="B1327" s="25" t="s">
        <v>442</v>
      </c>
      <c r="C1327" s="25" t="s">
        <v>472</v>
      </c>
      <c r="D1327" s="42" t="s">
        <v>598</v>
      </c>
      <c r="E1327" s="25"/>
      <c r="F1327" s="25"/>
      <c r="G1327" s="53">
        <f>G1328</f>
        <v>0</v>
      </c>
      <c r="H1327" s="53"/>
      <c r="I1327" s="28">
        <f t="shared" si="411"/>
        <v>0</v>
      </c>
      <c r="J1327" s="53">
        <f t="shared" si="412"/>
        <v>0</v>
      </c>
      <c r="K1327" s="53">
        <f t="shared" si="412"/>
        <v>0</v>
      </c>
      <c r="L1327" s="132"/>
      <c r="M1327" s="132"/>
      <c r="N1327" s="132"/>
      <c r="O1327" s="132"/>
    </row>
    <row r="1328" spans="1:15" s="30" customFormat="1" ht="25.5" hidden="1">
      <c r="A1328" s="26" t="s">
        <v>43</v>
      </c>
      <c r="B1328" s="25" t="s">
        <v>442</v>
      </c>
      <c r="C1328" s="25" t="s">
        <v>472</v>
      </c>
      <c r="D1328" s="42" t="s">
        <v>598</v>
      </c>
      <c r="E1328" s="25" t="s">
        <v>44</v>
      </c>
      <c r="F1328" s="25"/>
      <c r="G1328" s="53">
        <f>G1329</f>
        <v>0</v>
      </c>
      <c r="H1328" s="53"/>
      <c r="I1328" s="28">
        <f t="shared" si="411"/>
        <v>0</v>
      </c>
      <c r="J1328" s="53">
        <f t="shared" si="412"/>
        <v>0</v>
      </c>
      <c r="K1328" s="53">
        <f t="shared" si="412"/>
        <v>0</v>
      </c>
      <c r="L1328" s="132"/>
      <c r="M1328" s="132"/>
      <c r="N1328" s="132"/>
      <c r="O1328" s="132"/>
    </row>
    <row r="1329" spans="1:15" s="30" customFormat="1" ht="15.75" hidden="1" customHeight="1">
      <c r="A1329" s="26" t="s">
        <v>45</v>
      </c>
      <c r="B1329" s="25" t="s">
        <v>442</v>
      </c>
      <c r="C1329" s="25" t="s">
        <v>472</v>
      </c>
      <c r="D1329" s="42" t="s">
        <v>598</v>
      </c>
      <c r="E1329" s="25" t="s">
        <v>52</v>
      </c>
      <c r="F1329" s="25"/>
      <c r="G1329" s="53">
        <f>G1330</f>
        <v>0</v>
      </c>
      <c r="H1329" s="53"/>
      <c r="I1329" s="28">
        <f t="shared" si="411"/>
        <v>0</v>
      </c>
      <c r="J1329" s="53">
        <f t="shared" si="412"/>
        <v>0</v>
      </c>
      <c r="K1329" s="53">
        <f t="shared" si="412"/>
        <v>0</v>
      </c>
      <c r="L1329" s="132"/>
      <c r="M1329" s="132"/>
      <c r="N1329" s="132"/>
      <c r="O1329" s="132"/>
    </row>
    <row r="1330" spans="1:15" s="30" customFormat="1" hidden="1">
      <c r="A1330" s="26" t="s">
        <v>109</v>
      </c>
      <c r="B1330" s="25" t="s">
        <v>442</v>
      </c>
      <c r="C1330" s="25" t="s">
        <v>472</v>
      </c>
      <c r="D1330" s="42" t="s">
        <v>598</v>
      </c>
      <c r="E1330" s="25" t="s">
        <v>52</v>
      </c>
      <c r="F1330" s="25" t="s">
        <v>9</v>
      </c>
      <c r="G1330" s="53"/>
      <c r="H1330" s="53"/>
      <c r="I1330" s="28">
        <f t="shared" si="411"/>
        <v>0</v>
      </c>
      <c r="J1330" s="38"/>
      <c r="K1330" s="54"/>
      <c r="L1330" s="132"/>
      <c r="M1330" s="132"/>
      <c r="N1330" s="132"/>
      <c r="O1330" s="132"/>
    </row>
    <row r="1331" spans="1:15" s="30" customFormat="1" ht="38.25" hidden="1">
      <c r="A1331" s="16" t="s">
        <v>199</v>
      </c>
      <c r="B1331" s="25" t="s">
        <v>442</v>
      </c>
      <c r="C1331" s="25" t="s">
        <v>472</v>
      </c>
      <c r="D1331" s="25" t="s">
        <v>200</v>
      </c>
      <c r="E1331" s="25"/>
      <c r="F1331" s="25"/>
      <c r="G1331" s="38">
        <f t="shared" ref="G1331:J1336" si="413">G1332</f>
        <v>0</v>
      </c>
      <c r="H1331" s="38"/>
      <c r="I1331" s="28">
        <f t="shared" si="411"/>
        <v>0</v>
      </c>
      <c r="J1331" s="38">
        <f t="shared" si="413"/>
        <v>0</v>
      </c>
      <c r="K1331" s="54"/>
      <c r="L1331" s="132"/>
      <c r="M1331" s="132"/>
      <c r="N1331" s="132"/>
      <c r="O1331" s="132"/>
    </row>
    <row r="1332" spans="1:15" s="30" customFormat="1" ht="38.25" hidden="1">
      <c r="A1332" s="16" t="s">
        <v>296</v>
      </c>
      <c r="B1332" s="25" t="s">
        <v>442</v>
      </c>
      <c r="C1332" s="25" t="s">
        <v>472</v>
      </c>
      <c r="D1332" s="25" t="s">
        <v>297</v>
      </c>
      <c r="E1332" s="25"/>
      <c r="F1332" s="25"/>
      <c r="G1332" s="38">
        <f t="shared" si="413"/>
        <v>0</v>
      </c>
      <c r="H1332" s="38"/>
      <c r="I1332" s="28">
        <f t="shared" si="411"/>
        <v>0</v>
      </c>
      <c r="J1332" s="38">
        <f t="shared" si="413"/>
        <v>0</v>
      </c>
      <c r="K1332" s="54"/>
      <c r="L1332" s="132"/>
      <c r="M1332" s="132"/>
      <c r="N1332" s="132"/>
      <c r="O1332" s="132"/>
    </row>
    <row r="1333" spans="1:15" s="30" customFormat="1" ht="38.25" hidden="1">
      <c r="A1333" s="16" t="s">
        <v>474</v>
      </c>
      <c r="B1333" s="25" t="s">
        <v>442</v>
      </c>
      <c r="C1333" s="25" t="s">
        <v>472</v>
      </c>
      <c r="D1333" s="25" t="s">
        <v>475</v>
      </c>
      <c r="E1333" s="25"/>
      <c r="F1333" s="25"/>
      <c r="G1333" s="38">
        <f t="shared" si="413"/>
        <v>0</v>
      </c>
      <c r="H1333" s="38"/>
      <c r="I1333" s="28">
        <f t="shared" si="411"/>
        <v>0</v>
      </c>
      <c r="J1333" s="38">
        <f t="shared" si="413"/>
        <v>0</v>
      </c>
      <c r="K1333" s="54"/>
      <c r="L1333" s="132"/>
      <c r="M1333" s="132"/>
      <c r="N1333" s="132"/>
      <c r="O1333" s="132"/>
    </row>
    <row r="1334" spans="1:15" s="30" customFormat="1" hidden="1">
      <c r="A1334" s="16" t="s">
        <v>132</v>
      </c>
      <c r="B1334" s="25" t="s">
        <v>442</v>
      </c>
      <c r="C1334" s="25" t="s">
        <v>472</v>
      </c>
      <c r="D1334" s="25" t="s">
        <v>476</v>
      </c>
      <c r="E1334" s="25"/>
      <c r="F1334" s="25"/>
      <c r="G1334" s="38">
        <f t="shared" si="413"/>
        <v>0</v>
      </c>
      <c r="H1334" s="38"/>
      <c r="I1334" s="28">
        <f t="shared" si="411"/>
        <v>0</v>
      </c>
      <c r="J1334" s="38">
        <f t="shared" si="413"/>
        <v>0</v>
      </c>
      <c r="K1334" s="54"/>
      <c r="L1334" s="132"/>
      <c r="M1334" s="132"/>
      <c r="N1334" s="132"/>
      <c r="O1334" s="132"/>
    </row>
    <row r="1335" spans="1:15" s="30" customFormat="1" ht="51" hidden="1">
      <c r="A1335" s="75" t="s">
        <v>207</v>
      </c>
      <c r="B1335" s="25" t="s">
        <v>442</v>
      </c>
      <c r="C1335" s="25" t="s">
        <v>472</v>
      </c>
      <c r="D1335" s="25" t="s">
        <v>476</v>
      </c>
      <c r="E1335" s="25" t="s">
        <v>208</v>
      </c>
      <c r="F1335" s="25"/>
      <c r="G1335" s="38">
        <f t="shared" si="413"/>
        <v>0</v>
      </c>
      <c r="H1335" s="38"/>
      <c r="I1335" s="28">
        <f t="shared" si="411"/>
        <v>0</v>
      </c>
      <c r="J1335" s="38">
        <f t="shared" si="413"/>
        <v>0</v>
      </c>
      <c r="K1335" s="54"/>
      <c r="L1335" s="132"/>
      <c r="M1335" s="132"/>
      <c r="N1335" s="132"/>
      <c r="O1335" s="132"/>
    </row>
    <row r="1336" spans="1:15" s="30" customFormat="1" hidden="1">
      <c r="A1336" s="75" t="s">
        <v>209</v>
      </c>
      <c r="B1336" s="25" t="s">
        <v>442</v>
      </c>
      <c r="C1336" s="25" t="s">
        <v>472</v>
      </c>
      <c r="D1336" s="25" t="s">
        <v>476</v>
      </c>
      <c r="E1336" s="25" t="s">
        <v>431</v>
      </c>
      <c r="F1336" s="25"/>
      <c r="G1336" s="38">
        <f t="shared" si="413"/>
        <v>0</v>
      </c>
      <c r="H1336" s="38"/>
      <c r="I1336" s="28">
        <f t="shared" si="411"/>
        <v>0</v>
      </c>
      <c r="J1336" s="38">
        <f t="shared" si="413"/>
        <v>0</v>
      </c>
      <c r="K1336" s="54"/>
      <c r="L1336" s="132"/>
      <c r="M1336" s="132"/>
      <c r="N1336" s="132"/>
      <c r="O1336" s="132"/>
    </row>
    <row r="1337" spans="1:15" s="30" customFormat="1" hidden="1">
      <c r="A1337" s="26" t="s">
        <v>80</v>
      </c>
      <c r="B1337" s="25" t="s">
        <v>442</v>
      </c>
      <c r="C1337" s="25" t="s">
        <v>472</v>
      </c>
      <c r="D1337" s="25" t="s">
        <v>476</v>
      </c>
      <c r="E1337" s="25" t="s">
        <v>431</v>
      </c>
      <c r="F1337" s="25" t="s">
        <v>16</v>
      </c>
      <c r="G1337" s="53"/>
      <c r="H1337" s="53"/>
      <c r="I1337" s="28">
        <f t="shared" si="411"/>
        <v>0</v>
      </c>
      <c r="J1337" s="38"/>
      <c r="K1337" s="54"/>
      <c r="L1337" s="132"/>
      <c r="M1337" s="132"/>
      <c r="N1337" s="132"/>
      <c r="O1337" s="132"/>
    </row>
    <row r="1338" spans="1:15" s="30" customFormat="1" ht="25.5" hidden="1">
      <c r="A1338" s="26" t="s">
        <v>24</v>
      </c>
      <c r="B1338" s="25" t="s">
        <v>442</v>
      </c>
      <c r="C1338" s="25" t="s">
        <v>472</v>
      </c>
      <c r="D1338" s="42" t="s">
        <v>477</v>
      </c>
      <c r="E1338" s="25"/>
      <c r="F1338" s="25"/>
      <c r="G1338" s="38">
        <f t="shared" ref="G1338:J1340" si="414">G1339</f>
        <v>0</v>
      </c>
      <c r="H1338" s="38"/>
      <c r="I1338" s="28">
        <f t="shared" si="411"/>
        <v>0</v>
      </c>
      <c r="J1338" s="38">
        <f t="shared" si="414"/>
        <v>0</v>
      </c>
      <c r="K1338" s="54"/>
      <c r="L1338" s="132"/>
      <c r="M1338" s="132"/>
      <c r="N1338" s="132"/>
      <c r="O1338" s="132"/>
    </row>
    <row r="1339" spans="1:15" s="30" customFormat="1" ht="25.5" hidden="1">
      <c r="A1339" s="16" t="s">
        <v>473</v>
      </c>
      <c r="B1339" s="25" t="s">
        <v>442</v>
      </c>
      <c r="C1339" s="25" t="s">
        <v>472</v>
      </c>
      <c r="D1339" s="32" t="s">
        <v>478</v>
      </c>
      <c r="E1339" s="25" t="s">
        <v>255</v>
      </c>
      <c r="F1339" s="25"/>
      <c r="G1339" s="38">
        <f t="shared" si="414"/>
        <v>0</v>
      </c>
      <c r="H1339" s="38"/>
      <c r="I1339" s="28">
        <f t="shared" si="411"/>
        <v>0</v>
      </c>
      <c r="J1339" s="38">
        <f t="shared" si="414"/>
        <v>0</v>
      </c>
      <c r="K1339" s="54"/>
      <c r="L1339" s="132"/>
      <c r="M1339" s="132"/>
      <c r="N1339" s="132"/>
      <c r="O1339" s="132"/>
    </row>
    <row r="1340" spans="1:15" s="30" customFormat="1" ht="38.25" hidden="1">
      <c r="A1340" s="119" t="s">
        <v>378</v>
      </c>
      <c r="B1340" s="25" t="s">
        <v>442</v>
      </c>
      <c r="C1340" s="25" t="s">
        <v>472</v>
      </c>
      <c r="D1340" s="32" t="s">
        <v>478</v>
      </c>
      <c r="E1340" s="25" t="s">
        <v>255</v>
      </c>
      <c r="F1340" s="25"/>
      <c r="G1340" s="38">
        <f t="shared" si="414"/>
        <v>0</v>
      </c>
      <c r="H1340" s="38"/>
      <c r="I1340" s="28">
        <f t="shared" si="411"/>
        <v>0</v>
      </c>
      <c r="J1340" s="38">
        <f t="shared" si="414"/>
        <v>0</v>
      </c>
      <c r="K1340" s="54"/>
      <c r="L1340" s="132"/>
      <c r="M1340" s="132"/>
      <c r="N1340" s="132"/>
      <c r="O1340" s="132"/>
    </row>
    <row r="1341" spans="1:15" s="30" customFormat="1" hidden="1">
      <c r="A1341" s="16" t="s">
        <v>17</v>
      </c>
      <c r="B1341" s="25" t="s">
        <v>442</v>
      </c>
      <c r="C1341" s="25" t="s">
        <v>472</v>
      </c>
      <c r="D1341" s="32" t="s">
        <v>478</v>
      </c>
      <c r="E1341" s="25" t="s">
        <v>255</v>
      </c>
      <c r="F1341" s="25" t="s">
        <v>9</v>
      </c>
      <c r="G1341" s="53"/>
      <c r="H1341" s="53"/>
      <c r="I1341" s="28">
        <f t="shared" si="411"/>
        <v>0</v>
      </c>
      <c r="J1341" s="38"/>
      <c r="K1341" s="54"/>
      <c r="L1341" s="132"/>
      <c r="M1341" s="132"/>
      <c r="N1341" s="132"/>
      <c r="O1341" s="132"/>
    </row>
    <row r="1342" spans="1:15" s="30" customFormat="1" ht="60.75" customHeight="1">
      <c r="A1342" s="50" t="s">
        <v>479</v>
      </c>
      <c r="B1342" s="51" t="s">
        <v>480</v>
      </c>
      <c r="C1342" s="51"/>
      <c r="D1342" s="51" t="s">
        <v>481</v>
      </c>
      <c r="E1342" s="51"/>
      <c r="F1342" s="51"/>
      <c r="G1342" s="28">
        <f t="shared" ref="G1342:K1342" si="415">G1343+G1344</f>
        <v>5500.7</v>
      </c>
      <c r="H1342" s="28">
        <f t="shared" si="415"/>
        <v>50</v>
      </c>
      <c r="I1342" s="28">
        <f t="shared" si="411"/>
        <v>5550.7</v>
      </c>
      <c r="J1342" s="28">
        <f t="shared" si="415"/>
        <v>5500.7</v>
      </c>
      <c r="K1342" s="28">
        <f t="shared" si="415"/>
        <v>5500.7</v>
      </c>
      <c r="L1342" s="132"/>
      <c r="M1342" s="132"/>
      <c r="N1342" s="132"/>
      <c r="O1342" s="132"/>
    </row>
    <row r="1343" spans="1:15" s="30" customFormat="1">
      <c r="A1343" s="50" t="s">
        <v>275</v>
      </c>
      <c r="B1343" s="51" t="s">
        <v>480</v>
      </c>
      <c r="C1343" s="51"/>
      <c r="D1343" s="51"/>
      <c r="E1343" s="51"/>
      <c r="F1343" s="51" t="s">
        <v>16</v>
      </c>
      <c r="G1343" s="28">
        <f t="shared" ref="G1343:K1343" si="416">G1357+G1362+G1366</f>
        <v>0</v>
      </c>
      <c r="H1343" s="28">
        <f t="shared" si="416"/>
        <v>50</v>
      </c>
      <c r="I1343" s="28">
        <f t="shared" si="411"/>
        <v>50</v>
      </c>
      <c r="J1343" s="28">
        <f t="shared" si="416"/>
        <v>0</v>
      </c>
      <c r="K1343" s="28">
        <f t="shared" si="416"/>
        <v>0</v>
      </c>
      <c r="L1343" s="132"/>
      <c r="M1343" s="132"/>
      <c r="N1343" s="132"/>
      <c r="O1343" s="132"/>
    </row>
    <row r="1344" spans="1:15" s="30" customFormat="1">
      <c r="A1344" s="50" t="s">
        <v>17</v>
      </c>
      <c r="B1344" s="51" t="s">
        <v>480</v>
      </c>
      <c r="C1344" s="51"/>
      <c r="D1344" s="51"/>
      <c r="E1344" s="51"/>
      <c r="F1344" s="51" t="s">
        <v>9</v>
      </c>
      <c r="G1344" s="28">
        <f t="shared" ref="G1344:K1344" si="417">G1351+G1367</f>
        <v>5500.7</v>
      </c>
      <c r="H1344" s="28">
        <f t="shared" si="417"/>
        <v>0</v>
      </c>
      <c r="I1344" s="28">
        <f t="shared" si="411"/>
        <v>5500.7</v>
      </c>
      <c r="J1344" s="28">
        <f t="shared" si="417"/>
        <v>5500.7</v>
      </c>
      <c r="K1344" s="28">
        <f t="shared" si="417"/>
        <v>5500.7</v>
      </c>
      <c r="L1344" s="132"/>
      <c r="M1344" s="132"/>
      <c r="N1344" s="132"/>
      <c r="O1344" s="132"/>
    </row>
    <row r="1345" spans="1:15" s="30" customFormat="1" ht="37.5" customHeight="1">
      <c r="A1345" s="50" t="s">
        <v>482</v>
      </c>
      <c r="B1345" s="51" t="s">
        <v>480</v>
      </c>
      <c r="C1345" s="51" t="s">
        <v>483</v>
      </c>
      <c r="D1345" s="51"/>
      <c r="E1345" s="51"/>
      <c r="F1345" s="25"/>
      <c r="G1345" s="28">
        <f t="shared" ref="G1345:K1350" si="418">G1346</f>
        <v>5500.7</v>
      </c>
      <c r="H1345" s="28">
        <f t="shared" si="418"/>
        <v>0</v>
      </c>
      <c r="I1345" s="28">
        <f t="shared" si="411"/>
        <v>5500.7</v>
      </c>
      <c r="J1345" s="28">
        <f t="shared" si="418"/>
        <v>5500.7</v>
      </c>
      <c r="K1345" s="28">
        <f t="shared" si="418"/>
        <v>5500.7</v>
      </c>
      <c r="L1345" s="132"/>
      <c r="M1345" s="132"/>
      <c r="N1345" s="132"/>
      <c r="O1345" s="132"/>
    </row>
    <row r="1346" spans="1:15" s="30" customFormat="1" ht="25.5" customHeight="1">
      <c r="A1346" s="52" t="s">
        <v>24</v>
      </c>
      <c r="B1346" s="25" t="s">
        <v>480</v>
      </c>
      <c r="C1346" s="25" t="s">
        <v>483</v>
      </c>
      <c r="D1346" s="25" t="s">
        <v>25</v>
      </c>
      <c r="E1346" s="25"/>
      <c r="F1346" s="61"/>
      <c r="G1346" s="38">
        <f t="shared" si="418"/>
        <v>5500.7</v>
      </c>
      <c r="H1346" s="38">
        <f t="shared" si="418"/>
        <v>0</v>
      </c>
      <c r="I1346" s="28">
        <f t="shared" si="411"/>
        <v>5500.7</v>
      </c>
      <c r="J1346" s="38">
        <f t="shared" si="418"/>
        <v>5500.7</v>
      </c>
      <c r="K1346" s="38">
        <f t="shared" si="418"/>
        <v>5500.7</v>
      </c>
      <c r="L1346" s="132"/>
      <c r="M1346" s="132"/>
      <c r="N1346" s="132"/>
      <c r="O1346" s="132"/>
    </row>
    <row r="1347" spans="1:15" s="30" customFormat="1" ht="17.25" customHeight="1">
      <c r="A1347" s="52" t="s">
        <v>484</v>
      </c>
      <c r="B1347" s="25" t="s">
        <v>480</v>
      </c>
      <c r="C1347" s="25" t="s">
        <v>483</v>
      </c>
      <c r="D1347" s="32" t="s">
        <v>25</v>
      </c>
      <c r="E1347" s="25"/>
      <c r="F1347" s="61"/>
      <c r="G1347" s="38">
        <f t="shared" si="418"/>
        <v>5500.7</v>
      </c>
      <c r="H1347" s="38">
        <f t="shared" si="418"/>
        <v>0</v>
      </c>
      <c r="I1347" s="28">
        <f t="shared" si="411"/>
        <v>5500.7</v>
      </c>
      <c r="J1347" s="38">
        <f t="shared" si="418"/>
        <v>5500.7</v>
      </c>
      <c r="K1347" s="38">
        <f t="shared" si="418"/>
        <v>5500.7</v>
      </c>
      <c r="L1347" s="132"/>
      <c r="M1347" s="132"/>
      <c r="N1347" s="132"/>
      <c r="O1347" s="132"/>
    </row>
    <row r="1348" spans="1:15" s="30" customFormat="1" ht="36">
      <c r="A1348" s="52" t="s">
        <v>485</v>
      </c>
      <c r="B1348" s="25" t="s">
        <v>480</v>
      </c>
      <c r="C1348" s="25" t="s">
        <v>483</v>
      </c>
      <c r="D1348" s="32" t="s">
        <v>25</v>
      </c>
      <c r="E1348" s="25"/>
      <c r="F1348" s="25"/>
      <c r="G1348" s="38">
        <f t="shared" si="418"/>
        <v>5500.7</v>
      </c>
      <c r="H1348" s="38">
        <f t="shared" si="418"/>
        <v>0</v>
      </c>
      <c r="I1348" s="28">
        <f t="shared" si="411"/>
        <v>5500.7</v>
      </c>
      <c r="J1348" s="38">
        <f t="shared" si="418"/>
        <v>5500.7</v>
      </c>
      <c r="K1348" s="38">
        <f t="shared" si="418"/>
        <v>5500.7</v>
      </c>
      <c r="L1348" s="132"/>
      <c r="M1348" s="132"/>
      <c r="N1348" s="132"/>
      <c r="O1348" s="132"/>
    </row>
    <row r="1349" spans="1:15" s="30" customFormat="1" ht="26.25" customHeight="1">
      <c r="A1349" s="52" t="s">
        <v>486</v>
      </c>
      <c r="B1349" s="25" t="s">
        <v>480</v>
      </c>
      <c r="C1349" s="25" t="s">
        <v>483</v>
      </c>
      <c r="D1349" s="32" t="s">
        <v>487</v>
      </c>
      <c r="E1349" s="25"/>
      <c r="F1349" s="25"/>
      <c r="G1349" s="38">
        <f t="shared" si="418"/>
        <v>5500.7</v>
      </c>
      <c r="H1349" s="38">
        <f t="shared" si="418"/>
        <v>0</v>
      </c>
      <c r="I1349" s="28">
        <f t="shared" si="411"/>
        <v>5500.7</v>
      </c>
      <c r="J1349" s="38">
        <f t="shared" si="418"/>
        <v>5500.7</v>
      </c>
      <c r="K1349" s="38">
        <f t="shared" si="418"/>
        <v>5500.7</v>
      </c>
      <c r="L1349" s="132"/>
      <c r="M1349" s="132"/>
      <c r="N1349" s="132"/>
      <c r="O1349" s="132"/>
    </row>
    <row r="1350" spans="1:15" s="30" customFormat="1">
      <c r="A1350" s="54" t="s">
        <v>121</v>
      </c>
      <c r="B1350" s="25" t="s">
        <v>480</v>
      </c>
      <c r="C1350" s="25" t="s">
        <v>483</v>
      </c>
      <c r="D1350" s="32" t="s">
        <v>487</v>
      </c>
      <c r="E1350" s="25" t="s">
        <v>488</v>
      </c>
      <c r="F1350" s="25"/>
      <c r="G1350" s="38">
        <f t="shared" si="418"/>
        <v>5500.7</v>
      </c>
      <c r="H1350" s="38">
        <f t="shared" si="418"/>
        <v>0</v>
      </c>
      <c r="I1350" s="28">
        <f t="shared" si="411"/>
        <v>5500.7</v>
      </c>
      <c r="J1350" s="38">
        <f t="shared" si="418"/>
        <v>5500.7</v>
      </c>
      <c r="K1350" s="38">
        <f t="shared" si="418"/>
        <v>5500.7</v>
      </c>
      <c r="L1350" s="132"/>
      <c r="M1350" s="132"/>
      <c r="N1350" s="132"/>
      <c r="O1350" s="132"/>
    </row>
    <row r="1351" spans="1:15" s="30" customFormat="1" ht="16.5" customHeight="1">
      <c r="A1351" s="52" t="s">
        <v>17</v>
      </c>
      <c r="B1351" s="25" t="s">
        <v>480</v>
      </c>
      <c r="C1351" s="25" t="s">
        <v>483</v>
      </c>
      <c r="D1351" s="32" t="s">
        <v>487</v>
      </c>
      <c r="E1351" s="25" t="s">
        <v>488</v>
      </c>
      <c r="F1351" s="25" t="s">
        <v>9</v>
      </c>
      <c r="G1351" s="38">
        <f>'[1]Бюджет 2026 г 1 чт расчет (2)'!$H$687</f>
        <v>5500.7</v>
      </c>
      <c r="H1351" s="38"/>
      <c r="I1351" s="28">
        <f t="shared" si="411"/>
        <v>5500.7</v>
      </c>
      <c r="J1351" s="53">
        <f>'[1]Бюджет 2026 г 1 чт расчет (2)'!$I$687</f>
        <v>5500.7</v>
      </c>
      <c r="K1351" s="53">
        <f>'[1]Бюджет 2026 г 1 чт расчет (2)'!$K$687</f>
        <v>5500.7</v>
      </c>
      <c r="L1351" s="132"/>
      <c r="M1351" s="132"/>
      <c r="N1351" s="132"/>
      <c r="O1351" s="132"/>
    </row>
    <row r="1352" spans="1:15" s="30" customFormat="1" ht="16.5" hidden="1" customHeight="1">
      <c r="A1352" s="120" t="s">
        <v>489</v>
      </c>
      <c r="B1352" s="51" t="s">
        <v>480</v>
      </c>
      <c r="C1352" s="51" t="s">
        <v>490</v>
      </c>
      <c r="D1352" s="51"/>
      <c r="E1352" s="51"/>
      <c r="F1352" s="121"/>
      <c r="G1352" s="122">
        <f t="shared" ref="G1352:J1356" si="419">G1353</f>
        <v>0</v>
      </c>
      <c r="H1352" s="122"/>
      <c r="I1352" s="28">
        <f t="shared" si="411"/>
        <v>0</v>
      </c>
      <c r="J1352" s="122">
        <f t="shared" si="419"/>
        <v>0</v>
      </c>
      <c r="K1352" s="54"/>
      <c r="L1352" s="132"/>
      <c r="M1352" s="132"/>
      <c r="N1352" s="132"/>
      <c r="O1352" s="132"/>
    </row>
    <row r="1353" spans="1:15" s="30" customFormat="1" ht="16.5" hidden="1" customHeight="1">
      <c r="A1353" s="120" t="s">
        <v>24</v>
      </c>
      <c r="B1353" s="51" t="s">
        <v>480</v>
      </c>
      <c r="C1353" s="51" t="s">
        <v>490</v>
      </c>
      <c r="D1353" s="51" t="s">
        <v>25</v>
      </c>
      <c r="E1353" s="51"/>
      <c r="F1353" s="121"/>
      <c r="G1353" s="123">
        <f t="shared" si="419"/>
        <v>0</v>
      </c>
      <c r="H1353" s="123"/>
      <c r="I1353" s="28">
        <f t="shared" si="411"/>
        <v>0</v>
      </c>
      <c r="J1353" s="123">
        <f t="shared" si="419"/>
        <v>0</v>
      </c>
      <c r="K1353" s="54"/>
      <c r="L1353" s="132"/>
      <c r="M1353" s="132"/>
      <c r="N1353" s="132"/>
      <c r="O1353" s="132"/>
    </row>
    <row r="1354" spans="1:15" s="30" customFormat="1" ht="16.5" hidden="1" customHeight="1">
      <c r="A1354" s="124" t="s">
        <v>491</v>
      </c>
      <c r="B1354" s="25" t="s">
        <v>480</v>
      </c>
      <c r="C1354" s="25" t="s">
        <v>490</v>
      </c>
      <c r="D1354" s="32" t="s">
        <v>492</v>
      </c>
      <c r="E1354" s="25"/>
      <c r="F1354" s="125"/>
      <c r="G1354" s="123">
        <f t="shared" si="419"/>
        <v>0</v>
      </c>
      <c r="H1354" s="123"/>
      <c r="I1354" s="28">
        <f t="shared" si="411"/>
        <v>0</v>
      </c>
      <c r="J1354" s="123">
        <f t="shared" si="419"/>
        <v>0</v>
      </c>
      <c r="K1354" s="54"/>
      <c r="L1354" s="132"/>
      <c r="M1354" s="132"/>
      <c r="N1354" s="132"/>
      <c r="O1354" s="132"/>
    </row>
    <row r="1355" spans="1:15" s="30" customFormat="1" ht="16.5" hidden="1" customHeight="1">
      <c r="A1355" s="124" t="s">
        <v>121</v>
      </c>
      <c r="B1355" s="25" t="s">
        <v>480</v>
      </c>
      <c r="C1355" s="25" t="s">
        <v>490</v>
      </c>
      <c r="D1355" s="32" t="s">
        <v>492</v>
      </c>
      <c r="E1355" s="25" t="s">
        <v>122</v>
      </c>
      <c r="F1355" s="125"/>
      <c r="G1355" s="123">
        <f t="shared" si="419"/>
        <v>0</v>
      </c>
      <c r="H1355" s="123"/>
      <c r="I1355" s="28">
        <f t="shared" si="411"/>
        <v>0</v>
      </c>
      <c r="J1355" s="123">
        <f t="shared" si="419"/>
        <v>0</v>
      </c>
      <c r="K1355" s="54"/>
      <c r="L1355" s="132"/>
      <c r="M1355" s="132"/>
      <c r="N1355" s="132"/>
      <c r="O1355" s="132"/>
    </row>
    <row r="1356" spans="1:15" s="30" customFormat="1" ht="16.5" hidden="1" customHeight="1">
      <c r="A1356" s="124" t="s">
        <v>493</v>
      </c>
      <c r="B1356" s="25" t="s">
        <v>480</v>
      </c>
      <c r="C1356" s="25" t="s">
        <v>490</v>
      </c>
      <c r="D1356" s="32" t="s">
        <v>492</v>
      </c>
      <c r="E1356" s="25" t="s">
        <v>488</v>
      </c>
      <c r="F1356" s="126"/>
      <c r="G1356" s="123">
        <f t="shared" si="419"/>
        <v>0</v>
      </c>
      <c r="H1356" s="123"/>
      <c r="I1356" s="28">
        <f t="shared" si="411"/>
        <v>0</v>
      </c>
      <c r="J1356" s="123">
        <f t="shared" si="419"/>
        <v>0</v>
      </c>
      <c r="K1356" s="54"/>
      <c r="L1356" s="132"/>
      <c r="M1356" s="132"/>
      <c r="N1356" s="132"/>
      <c r="O1356" s="132"/>
    </row>
    <row r="1357" spans="1:15" s="30" customFormat="1" ht="16.5" hidden="1" customHeight="1">
      <c r="A1357" s="127" t="s">
        <v>15</v>
      </c>
      <c r="B1357" s="25" t="s">
        <v>480</v>
      </c>
      <c r="C1357" s="25" t="s">
        <v>490</v>
      </c>
      <c r="D1357" s="32" t="s">
        <v>492</v>
      </c>
      <c r="E1357" s="25" t="s">
        <v>488</v>
      </c>
      <c r="F1357" s="125" t="s">
        <v>16</v>
      </c>
      <c r="G1357" s="53"/>
      <c r="H1357" s="53"/>
      <c r="I1357" s="28">
        <f t="shared" si="411"/>
        <v>0</v>
      </c>
      <c r="J1357" s="38"/>
      <c r="K1357" s="54"/>
      <c r="L1357" s="132"/>
      <c r="M1357" s="132"/>
      <c r="N1357" s="132"/>
      <c r="O1357" s="132"/>
    </row>
    <row r="1358" spans="1:15" s="141" customFormat="1" ht="42.75" customHeight="1">
      <c r="A1358" s="71" t="s">
        <v>494</v>
      </c>
      <c r="B1358" s="51" t="s">
        <v>480</v>
      </c>
      <c r="C1358" s="18" t="s">
        <v>495</v>
      </c>
      <c r="D1358" s="41"/>
      <c r="E1358" s="73"/>
      <c r="F1358" s="73"/>
      <c r="G1358" s="152">
        <f t="shared" ref="G1358:K1358" si="420">G1359+G1363</f>
        <v>0</v>
      </c>
      <c r="H1358" s="152">
        <f t="shared" si="420"/>
        <v>50</v>
      </c>
      <c r="I1358" s="28">
        <f t="shared" si="411"/>
        <v>50</v>
      </c>
      <c r="J1358" s="152">
        <f t="shared" si="420"/>
        <v>0</v>
      </c>
      <c r="K1358" s="152">
        <f t="shared" si="420"/>
        <v>0</v>
      </c>
      <c r="L1358" s="153"/>
      <c r="M1358" s="153"/>
      <c r="N1358" s="153"/>
      <c r="O1358" s="153"/>
    </row>
    <row r="1359" spans="1:15" s="141" customFormat="1" ht="21" customHeight="1">
      <c r="A1359" s="16" t="s">
        <v>81</v>
      </c>
      <c r="B1359" s="25" t="s">
        <v>480</v>
      </c>
      <c r="C1359" s="19" t="s">
        <v>495</v>
      </c>
      <c r="D1359" s="32" t="s">
        <v>83</v>
      </c>
      <c r="E1359" s="76"/>
      <c r="F1359" s="76"/>
      <c r="G1359" s="77">
        <f t="shared" ref="G1359:J1361" si="421">G1360</f>
        <v>0</v>
      </c>
      <c r="H1359" s="77">
        <f t="shared" si="421"/>
        <v>50</v>
      </c>
      <c r="I1359" s="28">
        <f t="shared" si="411"/>
        <v>50</v>
      </c>
      <c r="J1359" s="77">
        <f t="shared" si="421"/>
        <v>0</v>
      </c>
      <c r="K1359" s="54"/>
      <c r="L1359" s="132"/>
      <c r="M1359" s="132"/>
      <c r="N1359" s="132"/>
      <c r="O1359" s="132"/>
    </row>
    <row r="1360" spans="1:15" s="141" customFormat="1" ht="16.5" customHeight="1">
      <c r="A1360" s="75" t="s">
        <v>121</v>
      </c>
      <c r="B1360" s="25" t="s">
        <v>480</v>
      </c>
      <c r="C1360" s="19" t="s">
        <v>495</v>
      </c>
      <c r="D1360" s="32" t="s">
        <v>83</v>
      </c>
      <c r="E1360" s="76" t="s">
        <v>122</v>
      </c>
      <c r="F1360" s="76"/>
      <c r="G1360" s="77">
        <f t="shared" si="421"/>
        <v>0</v>
      </c>
      <c r="H1360" s="77">
        <f t="shared" si="421"/>
        <v>50</v>
      </c>
      <c r="I1360" s="28">
        <f t="shared" si="411"/>
        <v>50</v>
      </c>
      <c r="J1360" s="77">
        <f t="shared" si="421"/>
        <v>0</v>
      </c>
      <c r="K1360" s="54"/>
      <c r="L1360" s="132"/>
      <c r="M1360" s="132"/>
      <c r="N1360" s="132"/>
      <c r="O1360" s="132"/>
    </row>
    <row r="1361" spans="1:15" s="141" customFormat="1" ht="16.5" customHeight="1">
      <c r="A1361" s="75" t="s">
        <v>160</v>
      </c>
      <c r="B1361" s="25" t="s">
        <v>480</v>
      </c>
      <c r="C1361" s="19" t="s">
        <v>495</v>
      </c>
      <c r="D1361" s="32" t="s">
        <v>83</v>
      </c>
      <c r="E1361" s="76" t="s">
        <v>161</v>
      </c>
      <c r="F1361" s="76"/>
      <c r="G1361" s="77">
        <f t="shared" si="421"/>
        <v>0</v>
      </c>
      <c r="H1361" s="77">
        <f t="shared" si="421"/>
        <v>50</v>
      </c>
      <c r="I1361" s="28">
        <f t="shared" si="411"/>
        <v>50</v>
      </c>
      <c r="J1361" s="77">
        <f t="shared" si="421"/>
        <v>0</v>
      </c>
      <c r="K1361" s="54"/>
      <c r="L1361" s="132"/>
      <c r="M1361" s="132"/>
      <c r="N1361" s="132"/>
      <c r="O1361" s="132"/>
    </row>
    <row r="1362" spans="1:15" s="141" customFormat="1" ht="16.5" customHeight="1">
      <c r="A1362" s="26" t="s">
        <v>15</v>
      </c>
      <c r="B1362" s="25" t="s">
        <v>480</v>
      </c>
      <c r="C1362" s="19" t="s">
        <v>495</v>
      </c>
      <c r="D1362" s="32" t="s">
        <v>83</v>
      </c>
      <c r="E1362" s="76" t="s">
        <v>161</v>
      </c>
      <c r="F1362" s="76" t="s">
        <v>16</v>
      </c>
      <c r="G1362" s="53"/>
      <c r="H1362" s="53">
        <f>'[2]Поправки июнь'!$I$709</f>
        <v>50</v>
      </c>
      <c r="I1362" s="28">
        <f t="shared" si="411"/>
        <v>50</v>
      </c>
      <c r="J1362" s="54"/>
      <c r="K1362" s="54"/>
      <c r="L1362" s="132"/>
      <c r="M1362" s="132"/>
      <c r="N1362" s="132"/>
      <c r="O1362" s="132"/>
    </row>
    <row r="1363" spans="1:15" s="141" customFormat="1" ht="16.5" hidden="1" customHeight="1">
      <c r="A1363" s="71" t="s">
        <v>496</v>
      </c>
      <c r="B1363" s="25" t="s">
        <v>480</v>
      </c>
      <c r="C1363" s="19" t="s">
        <v>495</v>
      </c>
      <c r="D1363" s="32" t="s">
        <v>497</v>
      </c>
      <c r="E1363" s="76"/>
      <c r="F1363" s="76"/>
      <c r="G1363" s="77">
        <f t="shared" ref="G1363:K1364" si="422">G1364</f>
        <v>0</v>
      </c>
      <c r="H1363" s="77"/>
      <c r="I1363" s="28">
        <f t="shared" si="411"/>
        <v>0</v>
      </c>
      <c r="J1363" s="77">
        <f t="shared" si="422"/>
        <v>0</v>
      </c>
      <c r="K1363" s="77">
        <f t="shared" si="422"/>
        <v>0</v>
      </c>
      <c r="L1363" s="132"/>
      <c r="M1363" s="132"/>
      <c r="N1363" s="132"/>
      <c r="O1363" s="132"/>
    </row>
    <row r="1364" spans="1:15" s="141" customFormat="1" ht="16.5" hidden="1" customHeight="1">
      <c r="A1364" s="75" t="s">
        <v>121</v>
      </c>
      <c r="B1364" s="25" t="s">
        <v>480</v>
      </c>
      <c r="C1364" s="19" t="s">
        <v>495</v>
      </c>
      <c r="D1364" s="32" t="s">
        <v>497</v>
      </c>
      <c r="E1364" s="76" t="s">
        <v>122</v>
      </c>
      <c r="F1364" s="76"/>
      <c r="G1364" s="77">
        <f t="shared" si="422"/>
        <v>0</v>
      </c>
      <c r="H1364" s="77"/>
      <c r="I1364" s="28">
        <f t="shared" si="411"/>
        <v>0</v>
      </c>
      <c r="J1364" s="77">
        <f t="shared" si="422"/>
        <v>0</v>
      </c>
      <c r="K1364" s="77">
        <f t="shared" si="422"/>
        <v>0</v>
      </c>
      <c r="L1364" s="132"/>
      <c r="M1364" s="132"/>
      <c r="N1364" s="132"/>
      <c r="O1364" s="132"/>
    </row>
    <row r="1365" spans="1:15" s="141" customFormat="1" ht="16.5" hidden="1" customHeight="1">
      <c r="A1365" s="75" t="s">
        <v>160</v>
      </c>
      <c r="B1365" s="25" t="s">
        <v>480</v>
      </c>
      <c r="C1365" s="19" t="s">
        <v>495</v>
      </c>
      <c r="D1365" s="32" t="s">
        <v>497</v>
      </c>
      <c r="E1365" s="76" t="s">
        <v>161</v>
      </c>
      <c r="F1365" s="76"/>
      <c r="G1365" s="77">
        <f t="shared" ref="G1365:K1365" si="423">G1366+G1367</f>
        <v>0</v>
      </c>
      <c r="H1365" s="77"/>
      <c r="I1365" s="28">
        <f t="shared" si="411"/>
        <v>0</v>
      </c>
      <c r="J1365" s="77">
        <f t="shared" si="423"/>
        <v>0</v>
      </c>
      <c r="K1365" s="77">
        <f t="shared" si="423"/>
        <v>0</v>
      </c>
      <c r="L1365" s="132"/>
      <c r="M1365" s="132"/>
      <c r="N1365" s="132"/>
      <c r="O1365" s="132"/>
    </row>
    <row r="1366" spans="1:15" s="141" customFormat="1" ht="16.5" hidden="1" customHeight="1">
      <c r="A1366" s="26" t="s">
        <v>15</v>
      </c>
      <c r="B1366" s="25" t="s">
        <v>480</v>
      </c>
      <c r="C1366" s="19" t="s">
        <v>495</v>
      </c>
      <c r="D1366" s="32" t="s">
        <v>497</v>
      </c>
      <c r="E1366" s="76" t="s">
        <v>161</v>
      </c>
      <c r="F1366" s="76" t="s">
        <v>16</v>
      </c>
      <c r="G1366" s="53"/>
      <c r="H1366" s="53"/>
      <c r="I1366" s="28">
        <f t="shared" si="411"/>
        <v>0</v>
      </c>
      <c r="J1366" s="53"/>
      <c r="K1366" s="54"/>
      <c r="L1366" s="132"/>
      <c r="M1366" s="132"/>
      <c r="N1366" s="132"/>
      <c r="O1366" s="132"/>
    </row>
    <row r="1367" spans="1:15" s="141" customFormat="1" ht="16.5" hidden="1" customHeight="1">
      <c r="A1367" s="26" t="s">
        <v>17</v>
      </c>
      <c r="B1367" s="25" t="s">
        <v>480</v>
      </c>
      <c r="C1367" s="19" t="s">
        <v>495</v>
      </c>
      <c r="D1367" s="32" t="s">
        <v>497</v>
      </c>
      <c r="E1367" s="76" t="s">
        <v>161</v>
      </c>
      <c r="F1367" s="76" t="s">
        <v>9</v>
      </c>
      <c r="G1367" s="54"/>
      <c r="H1367" s="54"/>
      <c r="I1367" s="28">
        <f t="shared" si="411"/>
        <v>0</v>
      </c>
      <c r="J1367" s="54"/>
      <c r="K1367" s="54"/>
      <c r="L1367" s="132"/>
      <c r="M1367" s="132"/>
      <c r="N1367" s="132"/>
      <c r="O1367" s="132"/>
    </row>
    <row r="1368" spans="1:15" s="30" customFormat="1" ht="16.5" customHeight="1">
      <c r="A1368" s="106" t="s">
        <v>498</v>
      </c>
      <c r="B1368" s="74" t="s">
        <v>499</v>
      </c>
      <c r="C1368" s="76" t="s">
        <v>500</v>
      </c>
      <c r="D1368" s="42"/>
      <c r="E1368" s="76"/>
      <c r="F1368" s="76"/>
      <c r="G1368" s="77">
        <f t="shared" ref="G1368:K1374" si="424">G1369</f>
        <v>0</v>
      </c>
      <c r="H1368" s="77">
        <f t="shared" si="424"/>
        <v>0</v>
      </c>
      <c r="I1368" s="28">
        <f t="shared" si="411"/>
        <v>0</v>
      </c>
      <c r="J1368" s="77">
        <f t="shared" si="424"/>
        <v>7800</v>
      </c>
      <c r="K1368" s="77">
        <f t="shared" si="424"/>
        <v>15896.7</v>
      </c>
      <c r="L1368" s="132"/>
      <c r="M1368" s="132"/>
      <c r="N1368" s="132"/>
      <c r="O1368" s="132"/>
    </row>
    <row r="1369" spans="1:15" s="30" customFormat="1">
      <c r="A1369" s="50" t="s">
        <v>275</v>
      </c>
      <c r="B1369" s="74" t="s">
        <v>499</v>
      </c>
      <c r="C1369" s="76" t="s">
        <v>500</v>
      </c>
      <c r="D1369" s="42"/>
      <c r="E1369" s="76"/>
      <c r="F1369" s="76" t="s">
        <v>16</v>
      </c>
      <c r="G1369" s="77">
        <f t="shared" si="424"/>
        <v>0</v>
      </c>
      <c r="H1369" s="77"/>
      <c r="I1369" s="28">
        <f t="shared" si="411"/>
        <v>0</v>
      </c>
      <c r="J1369" s="77">
        <f t="shared" si="424"/>
        <v>7800</v>
      </c>
      <c r="K1369" s="77">
        <f t="shared" si="424"/>
        <v>15896.7</v>
      </c>
      <c r="L1369" s="132"/>
      <c r="M1369" s="132"/>
      <c r="N1369" s="132"/>
      <c r="O1369" s="132"/>
    </row>
    <row r="1370" spans="1:15" s="30" customFormat="1">
      <c r="A1370" s="128" t="s">
        <v>501</v>
      </c>
      <c r="B1370" s="74" t="s">
        <v>499</v>
      </c>
      <c r="C1370" s="76" t="s">
        <v>500</v>
      </c>
      <c r="D1370" s="42"/>
      <c r="E1370" s="76"/>
      <c r="F1370" s="76"/>
      <c r="G1370" s="77">
        <f t="shared" si="424"/>
        <v>0</v>
      </c>
      <c r="H1370" s="77">
        <f t="shared" si="424"/>
        <v>0</v>
      </c>
      <c r="I1370" s="28">
        <f t="shared" si="411"/>
        <v>0</v>
      </c>
      <c r="J1370" s="77">
        <f t="shared" si="424"/>
        <v>7800</v>
      </c>
      <c r="K1370" s="77">
        <f t="shared" si="424"/>
        <v>15896.7</v>
      </c>
      <c r="L1370" s="132"/>
      <c r="M1370" s="132"/>
      <c r="N1370" s="132"/>
      <c r="O1370" s="132"/>
    </row>
    <row r="1371" spans="1:15" s="30" customFormat="1" ht="26.25" customHeight="1">
      <c r="A1371" s="52" t="s">
        <v>24</v>
      </c>
      <c r="B1371" s="74" t="s">
        <v>499</v>
      </c>
      <c r="C1371" s="76" t="s">
        <v>500</v>
      </c>
      <c r="D1371" s="42" t="s">
        <v>25</v>
      </c>
      <c r="E1371" s="76"/>
      <c r="F1371" s="76"/>
      <c r="G1371" s="77">
        <f t="shared" si="424"/>
        <v>0</v>
      </c>
      <c r="H1371" s="77">
        <f t="shared" si="424"/>
        <v>0</v>
      </c>
      <c r="I1371" s="28">
        <f t="shared" si="411"/>
        <v>0</v>
      </c>
      <c r="J1371" s="77">
        <f t="shared" si="424"/>
        <v>7800</v>
      </c>
      <c r="K1371" s="77">
        <f t="shared" si="424"/>
        <v>15896.7</v>
      </c>
      <c r="L1371" s="132"/>
      <c r="M1371" s="132"/>
      <c r="N1371" s="132"/>
      <c r="O1371" s="132"/>
    </row>
    <row r="1372" spans="1:15" s="30" customFormat="1">
      <c r="A1372" s="128" t="s">
        <v>501</v>
      </c>
      <c r="B1372" s="74" t="s">
        <v>499</v>
      </c>
      <c r="C1372" s="76" t="s">
        <v>500</v>
      </c>
      <c r="D1372" s="79">
        <v>6500099990</v>
      </c>
      <c r="E1372" s="76"/>
      <c r="F1372" s="76"/>
      <c r="G1372" s="77">
        <f t="shared" si="424"/>
        <v>0</v>
      </c>
      <c r="H1372" s="77">
        <f t="shared" si="424"/>
        <v>0</v>
      </c>
      <c r="I1372" s="28">
        <f t="shared" si="411"/>
        <v>0</v>
      </c>
      <c r="J1372" s="77">
        <f t="shared" si="424"/>
        <v>7800</v>
      </c>
      <c r="K1372" s="77">
        <f t="shared" si="424"/>
        <v>15896.7</v>
      </c>
      <c r="L1372" s="132"/>
      <c r="M1372" s="132"/>
      <c r="N1372" s="132"/>
      <c r="O1372" s="132"/>
    </row>
    <row r="1373" spans="1:15" s="30" customFormat="1">
      <c r="A1373" s="128" t="s">
        <v>55</v>
      </c>
      <c r="B1373" s="74" t="s">
        <v>499</v>
      </c>
      <c r="C1373" s="76" t="s">
        <v>500</v>
      </c>
      <c r="D1373" s="79">
        <v>6500099990</v>
      </c>
      <c r="E1373" s="76" t="s">
        <v>56</v>
      </c>
      <c r="F1373" s="76"/>
      <c r="G1373" s="77">
        <f t="shared" si="424"/>
        <v>0</v>
      </c>
      <c r="H1373" s="77">
        <f t="shared" si="424"/>
        <v>0</v>
      </c>
      <c r="I1373" s="28">
        <f t="shared" si="411"/>
        <v>0</v>
      </c>
      <c r="J1373" s="77">
        <f t="shared" si="424"/>
        <v>7800</v>
      </c>
      <c r="K1373" s="77">
        <f t="shared" si="424"/>
        <v>15896.7</v>
      </c>
      <c r="L1373" s="132"/>
      <c r="M1373" s="132"/>
      <c r="N1373" s="132"/>
      <c r="O1373" s="132"/>
    </row>
    <row r="1374" spans="1:15" s="30" customFormat="1">
      <c r="A1374" s="74" t="s">
        <v>64</v>
      </c>
      <c r="B1374" s="74" t="s">
        <v>499</v>
      </c>
      <c r="C1374" s="76" t="s">
        <v>500</v>
      </c>
      <c r="D1374" s="79">
        <v>6500099990</v>
      </c>
      <c r="E1374" s="76" t="s">
        <v>65</v>
      </c>
      <c r="F1374" s="76"/>
      <c r="G1374" s="77">
        <f t="shared" si="424"/>
        <v>0</v>
      </c>
      <c r="H1374" s="77">
        <f t="shared" si="424"/>
        <v>0</v>
      </c>
      <c r="I1374" s="28">
        <f t="shared" si="411"/>
        <v>0</v>
      </c>
      <c r="J1374" s="77">
        <f t="shared" si="424"/>
        <v>7800</v>
      </c>
      <c r="K1374" s="77">
        <f t="shared" si="424"/>
        <v>15896.7</v>
      </c>
      <c r="L1374" s="132"/>
      <c r="M1374" s="132"/>
      <c r="N1374" s="132"/>
      <c r="O1374" s="132"/>
    </row>
    <row r="1375" spans="1:15" s="30" customFormat="1">
      <c r="A1375" s="74" t="s">
        <v>275</v>
      </c>
      <c r="B1375" s="74" t="s">
        <v>499</v>
      </c>
      <c r="C1375" s="76" t="s">
        <v>500</v>
      </c>
      <c r="D1375" s="79">
        <v>6500099990</v>
      </c>
      <c r="E1375" s="76" t="s">
        <v>65</v>
      </c>
      <c r="F1375" s="76" t="s">
        <v>16</v>
      </c>
      <c r="G1375" s="53">
        <f>'[1]Бюджет 2026 г 1 чт расчет (2)'!$H$712</f>
        <v>0</v>
      </c>
      <c r="H1375" s="53"/>
      <c r="I1375" s="28">
        <f>G1375+H1375</f>
        <v>0</v>
      </c>
      <c r="J1375" s="53">
        <f>'[1]Бюджет 2026 г 1 чт расчет (2)'!$I$712</f>
        <v>7800</v>
      </c>
      <c r="K1375" s="53">
        <f>'[1]Бюджет 2026 г 1 чт расчет (2)'!$K$712</f>
        <v>15896.7</v>
      </c>
      <c r="L1375" s="132"/>
      <c r="M1375" s="132"/>
      <c r="N1375" s="132"/>
      <c r="O1375" s="132"/>
    </row>
    <row r="1376" spans="1:15" s="30" customFormat="1" ht="15" hidden="1" customHeight="1">
      <c r="A1376" s="74" t="s">
        <v>502</v>
      </c>
      <c r="B1376" s="144" t="s">
        <v>503</v>
      </c>
      <c r="C1376" s="145" t="s">
        <v>503</v>
      </c>
      <c r="D1376" s="42" t="s">
        <v>504</v>
      </c>
      <c r="E1376" s="145" t="s">
        <v>63</v>
      </c>
      <c r="F1376" s="145" t="s">
        <v>505</v>
      </c>
      <c r="G1376" s="53"/>
      <c r="H1376" s="53"/>
      <c r="I1376" s="53"/>
      <c r="J1376" s="53"/>
      <c r="K1376" s="53">
        <v>-3612</v>
      </c>
      <c r="L1376" s="132"/>
      <c r="M1376" s="132"/>
      <c r="N1376" s="132"/>
      <c r="O1376" s="132"/>
    </row>
    <row r="1377" spans="1:15" s="30" customFormat="1">
      <c r="A1377" s="146"/>
      <c r="B1377" s="147"/>
      <c r="C1377" s="148"/>
      <c r="D1377" s="138"/>
      <c r="E1377" s="148"/>
      <c r="F1377" s="148"/>
      <c r="G1377" s="132"/>
      <c r="H1377" s="132"/>
      <c r="I1377" s="132"/>
      <c r="J1377" s="132"/>
      <c r="K1377" s="132"/>
      <c r="L1377" s="132"/>
      <c r="M1377" s="132"/>
      <c r="N1377" s="132"/>
      <c r="O1377" s="132"/>
    </row>
  </sheetData>
  <mergeCells count="18">
    <mergeCell ref="D6:K6"/>
    <mergeCell ref="A1:K1"/>
    <mergeCell ref="A2:K2"/>
    <mergeCell ref="A3:K3"/>
    <mergeCell ref="A4:K4"/>
    <mergeCell ref="A5:K5"/>
    <mergeCell ref="J12:J14"/>
    <mergeCell ref="K12:K14"/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G12:I12"/>
  </mergeCells>
  <pageMargins left="0" right="0" top="0" bottom="0" header="0.51181102362204722" footer="0.51181102362204722"/>
  <pageSetup paperSize="9" scale="87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66"/>
  <sheetViews>
    <sheetView zoomScale="110" zoomScaleNormal="110" workbookViewId="0">
      <selection activeCell="A523" sqref="A523"/>
    </sheetView>
  </sheetViews>
  <sheetFormatPr defaultColWidth="8.7109375" defaultRowHeight="12.75"/>
  <cols>
    <col min="1" max="1" width="34.85546875" style="146" customWidth="1"/>
    <col min="2" max="2" width="5" style="147" customWidth="1"/>
    <col min="3" max="3" width="5.7109375" style="148" customWidth="1"/>
    <col min="4" max="4" width="11.7109375" style="138" customWidth="1"/>
    <col min="5" max="5" width="4.5703125" style="148" customWidth="1"/>
    <col min="6" max="6" width="3.7109375" style="148" customWidth="1"/>
    <col min="7" max="9" width="9.42578125" style="29" customWidth="1"/>
    <col min="10" max="10" width="13.42578125" style="29" customWidth="1"/>
    <col min="11" max="11" width="10" style="30" customWidth="1"/>
    <col min="12" max="12" width="8.7109375" style="30" hidden="1" customWidth="1"/>
    <col min="13" max="14" width="0" style="30" hidden="1" customWidth="1"/>
    <col min="15" max="15" width="8.7109375" style="30"/>
    <col min="16" max="16" width="12" style="30" customWidth="1"/>
    <col min="17" max="17" width="9.28515625" style="30" bestFit="1" customWidth="1"/>
    <col min="18" max="18" width="9.28515625" bestFit="1" customWidth="1"/>
  </cols>
  <sheetData>
    <row r="1" spans="1:17">
      <c r="A1" s="156" t="s">
        <v>686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7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7">
      <c r="A3" s="156" t="s">
        <v>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7">
      <c r="A4" s="156" t="s">
        <v>696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</row>
    <row r="5" spans="1:17">
      <c r="A5" s="156" t="s">
        <v>507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</row>
    <row r="6" spans="1:17">
      <c r="A6" s="149"/>
      <c r="B6" s="149"/>
      <c r="C6" s="149"/>
      <c r="D6" s="156" t="s">
        <v>508</v>
      </c>
      <c r="E6" s="156"/>
      <c r="F6" s="156"/>
      <c r="G6" s="156"/>
      <c r="H6" s="156"/>
      <c r="I6" s="156"/>
      <c r="J6" s="156"/>
      <c r="K6" s="156"/>
    </row>
    <row r="7" spans="1:17" ht="12.75" customHeight="1">
      <c r="A7" s="156" t="s">
        <v>665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</row>
    <row r="8" spans="1:17" ht="10.5" customHeight="1">
      <c r="A8" s="129"/>
      <c r="B8" s="129"/>
      <c r="C8" s="129"/>
      <c r="D8" s="135"/>
      <c r="E8" s="129"/>
      <c r="F8" s="129"/>
      <c r="G8" s="129"/>
      <c r="H8" s="129"/>
      <c r="I8" s="129"/>
      <c r="J8" s="129"/>
    </row>
    <row r="9" spans="1:17" ht="56.25" customHeight="1">
      <c r="A9" s="157" t="s">
        <v>666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</row>
    <row r="10" spans="1:17" ht="15">
      <c r="A10" s="136"/>
      <c r="B10" s="136"/>
      <c r="C10" s="137"/>
      <c r="E10" s="137"/>
      <c r="F10" s="137"/>
      <c r="G10" s="130"/>
      <c r="H10" s="130"/>
      <c r="I10" s="130"/>
      <c r="J10" s="130"/>
    </row>
    <row r="11" spans="1:17" ht="12.75" customHeight="1">
      <c r="A11" s="158" t="s">
        <v>2</v>
      </c>
      <c r="B11" s="159" t="s">
        <v>3</v>
      </c>
      <c r="C11" s="159" t="s">
        <v>4</v>
      </c>
      <c r="D11" s="159" t="s">
        <v>5</v>
      </c>
      <c r="E11" s="159" t="s">
        <v>6</v>
      </c>
      <c r="F11" s="159" t="s">
        <v>7</v>
      </c>
      <c r="G11" s="154" t="s">
        <v>8</v>
      </c>
      <c r="H11" s="154"/>
      <c r="I11" s="154"/>
      <c r="J11" s="154"/>
      <c r="K11" s="154"/>
    </row>
    <row r="12" spans="1:17" ht="15" customHeight="1">
      <c r="A12" s="158"/>
      <c r="B12" s="159"/>
      <c r="C12" s="159"/>
      <c r="D12" s="159"/>
      <c r="E12" s="159"/>
      <c r="F12" s="159"/>
      <c r="G12" s="154" t="s">
        <v>650</v>
      </c>
      <c r="H12" s="154"/>
      <c r="I12" s="154"/>
      <c r="J12" s="154" t="s">
        <v>652</v>
      </c>
      <c r="K12" s="155" t="s">
        <v>667</v>
      </c>
    </row>
    <row r="13" spans="1:17" ht="18.75" hidden="1" customHeight="1">
      <c r="A13" s="158"/>
      <c r="B13" s="159"/>
      <c r="C13" s="159"/>
      <c r="D13" s="159"/>
      <c r="E13" s="159"/>
      <c r="F13" s="159"/>
      <c r="G13" s="84"/>
      <c r="H13" s="84"/>
      <c r="I13" s="84"/>
      <c r="J13" s="154"/>
      <c r="K13" s="155"/>
    </row>
    <row r="14" spans="1:17" ht="27" customHeight="1">
      <c r="A14" s="158"/>
      <c r="B14" s="159"/>
      <c r="C14" s="159"/>
      <c r="D14" s="159"/>
      <c r="E14" s="159"/>
      <c r="F14" s="159"/>
      <c r="G14" s="131" t="s">
        <v>695</v>
      </c>
      <c r="H14" s="131" t="s">
        <v>693</v>
      </c>
      <c r="I14" s="131" t="s">
        <v>694</v>
      </c>
      <c r="J14" s="154"/>
      <c r="K14" s="155"/>
    </row>
    <row r="15" spans="1:17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>
      <c r="A16" s="49" t="s">
        <v>14</v>
      </c>
      <c r="B16" s="41"/>
      <c r="C16" s="41"/>
      <c r="D16" s="41"/>
      <c r="E16" s="41"/>
      <c r="F16" s="41"/>
      <c r="G16" s="28">
        <f>G17+G18+G19+G20</f>
        <v>340776.59166666667</v>
      </c>
      <c r="H16" s="28">
        <f>H17+H18+H19+H20</f>
        <v>8155.7</v>
      </c>
      <c r="I16" s="28">
        <f>G16+H16</f>
        <v>348932.29166666669</v>
      </c>
      <c r="J16" s="28">
        <f>J17+J18+J19+J20</f>
        <v>310248.69999999995</v>
      </c>
      <c r="K16" s="28">
        <f>K17+K18+K19+K20</f>
        <v>320116.93</v>
      </c>
      <c r="L16" s="139">
        <f>G21+G296+G336+G454+G571+G1008+G1134+G1254+G1331+G1357+G282</f>
        <v>340776.59166666673</v>
      </c>
      <c r="M16" s="139">
        <f>J21+J296+J336+J454+J571+J1008+J1134+J1254+J1331+J1357</f>
        <v>307936.70000000007</v>
      </c>
      <c r="N16" s="139">
        <f>K21+K296+K336+K454+K571+K1008+K1134+K1254+K1331+K1357</f>
        <v>317171.43000000005</v>
      </c>
      <c r="O16" s="132"/>
      <c r="P16" s="140"/>
      <c r="Q16" s="140"/>
    </row>
    <row r="17" spans="1:17">
      <c r="A17" s="49" t="s">
        <v>15</v>
      </c>
      <c r="B17" s="41"/>
      <c r="C17" s="41"/>
      <c r="D17" s="41"/>
      <c r="E17" s="41"/>
      <c r="F17" s="41" t="s">
        <v>16</v>
      </c>
      <c r="G17" s="28">
        <f>G22+G337+G455+G572+G1009+G1135+G1255+G1332+G297+G1358</f>
        <v>172969.39166666669</v>
      </c>
      <c r="H17" s="28">
        <f>H22+H337+H455+H572+H1009+H1135+H1255+H1332+H297+H1358</f>
        <v>8155.7</v>
      </c>
      <c r="I17" s="28">
        <f t="shared" ref="I17:I80" si="0">G17+H17</f>
        <v>181125.0916666667</v>
      </c>
      <c r="J17" s="28">
        <f>J22+J337+J455+J572+J1009+J1135+J1255+J1332+J297+J1358</f>
        <v>158627.69999999998</v>
      </c>
      <c r="K17" s="28">
        <f>K22+K337+K455+K572+K1009+K1135+K1255+K1332+K297+K1358</f>
        <v>167953.72999999998</v>
      </c>
      <c r="L17" s="139">
        <f>G22+G297+G337+G455+G572+G1009+G1135+G1255+G1358</f>
        <v>172969.39166666669</v>
      </c>
      <c r="M17" s="139">
        <f>J22+J297+J337+J455+J572+J1009+J1135+J1255+J1358</f>
        <v>158627.69999999998</v>
      </c>
      <c r="N17" s="139">
        <f>K22+K297+K337+K455+K572+K1009+K1135+K1255+K1358</f>
        <v>167953.72999999998</v>
      </c>
      <c r="O17" s="132"/>
      <c r="P17" s="140"/>
      <c r="Q17" s="140"/>
    </row>
    <row r="18" spans="1:17">
      <c r="A18" s="49" t="s">
        <v>17</v>
      </c>
      <c r="B18" s="41"/>
      <c r="C18" s="41"/>
      <c r="D18" s="41"/>
      <c r="E18" s="41"/>
      <c r="F18" s="41" t="s">
        <v>9</v>
      </c>
      <c r="G18" s="28">
        <f>G23+G338+G456+G573+G1010+G1136+G1256+G1333</f>
        <v>147860.70000000001</v>
      </c>
      <c r="H18" s="28">
        <f>H23+H338+H456+H573+H1010+H1136+H1256+H1333</f>
        <v>0</v>
      </c>
      <c r="I18" s="28">
        <f t="shared" si="0"/>
        <v>147860.70000000001</v>
      </c>
      <c r="J18" s="28">
        <f>J23+J338+J456+J573+J1010+J1136+J1256+J1333</f>
        <v>130435.2</v>
      </c>
      <c r="K18" s="28">
        <f>K23+K338+K456+K573+K1010+K1136+K1256+K1333</f>
        <v>130445.2</v>
      </c>
      <c r="L18" s="139">
        <f>G338+G456+G573+G1010+G1136+G1256+G1333+G23</f>
        <v>147860.70000000004</v>
      </c>
      <c r="M18" s="139">
        <f>J338+J456+J573+J1010+J1136+J1256+J1333+J23</f>
        <v>130435.20000000001</v>
      </c>
      <c r="N18" s="139">
        <f>K338+K456+K573+K1010+K1136+K1256+K1333+K23</f>
        <v>130445.20000000001</v>
      </c>
      <c r="O18" s="132"/>
      <c r="P18" s="140"/>
      <c r="Q18" s="140"/>
    </row>
    <row r="19" spans="1:17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G24+G283+G339+G457+G574+G1011+G1137</f>
        <v>19946.5</v>
      </c>
      <c r="H19" s="28">
        <f>H24+H283+H339+H457+H574+H1011+H1137</f>
        <v>0</v>
      </c>
      <c r="I19" s="28">
        <f t="shared" si="0"/>
        <v>19946.5</v>
      </c>
      <c r="J19" s="28">
        <f>J24+J283+J339+J457+J574+J1011+J1137</f>
        <v>21185.8</v>
      </c>
      <c r="K19" s="28">
        <f>K24+K283+K339+K457+K574+K1011+K1137</f>
        <v>21718</v>
      </c>
      <c r="L19" s="139">
        <f>G24+G339+G457+G574+G1011+G1137+G283</f>
        <v>19946.5</v>
      </c>
      <c r="M19" s="139">
        <f>J24+J339+J457+J574+J1011+J1137+J283</f>
        <v>21185.8</v>
      </c>
      <c r="N19" s="139">
        <f>K24+K339+K457+K574+K1011+K1137+K283</f>
        <v>21718</v>
      </c>
      <c r="O19" s="132"/>
      <c r="P19" s="140"/>
      <c r="Q19" s="140"/>
    </row>
    <row r="20" spans="1:17">
      <c r="A20" s="49" t="s">
        <v>19</v>
      </c>
      <c r="B20" s="41"/>
      <c r="C20" s="41"/>
      <c r="D20" s="41"/>
      <c r="E20" s="41"/>
      <c r="F20" s="41" t="s">
        <v>11</v>
      </c>
      <c r="G20" s="28">
        <f>G458+G575+G1012</f>
        <v>0</v>
      </c>
      <c r="H20" s="28">
        <f>H458+H575+H1012</f>
        <v>0</v>
      </c>
      <c r="I20" s="28">
        <f t="shared" si="0"/>
        <v>0</v>
      </c>
      <c r="J20" s="28">
        <f>J458+J575+J1012</f>
        <v>0</v>
      </c>
      <c r="K20" s="28">
        <f>K458+K575+K1012</f>
        <v>0</v>
      </c>
      <c r="L20" s="132"/>
      <c r="M20" s="132"/>
      <c r="N20" s="132"/>
      <c r="O20" s="132"/>
    </row>
    <row r="21" spans="1:17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41853.500000000007</v>
      </c>
      <c r="H21" s="28">
        <f>H22+H23+H24</f>
        <v>60</v>
      </c>
      <c r="I21" s="28">
        <f t="shared" si="0"/>
        <v>41913.500000000007</v>
      </c>
      <c r="J21" s="28">
        <f t="shared" ref="J21:K21" si="1">J22+J23+J24</f>
        <v>34421.800000000003</v>
      </c>
      <c r="K21" s="28">
        <f t="shared" si="1"/>
        <v>34406.33</v>
      </c>
      <c r="L21" s="139">
        <f>G25+G41+G51+G61+G91+G97</f>
        <v>41853.5</v>
      </c>
      <c r="M21" s="139">
        <f t="shared" ref="M21:N21" si="2">J25+J41+J51+J61+J91+J97</f>
        <v>34421.800000000003</v>
      </c>
      <c r="N21" s="139">
        <f t="shared" si="2"/>
        <v>34406.33</v>
      </c>
      <c r="O21" s="132"/>
    </row>
    <row r="22" spans="1:17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39686.400000000009</v>
      </c>
      <c r="H22" s="28">
        <f>H30+H40+H46+H66+H96+H114+H117+H130+H138+H149+H155+H158+H164+H167+H171+H174+H184+H188+H191+H194+H198+H202+H206+H122+H70+H119+H160+H81+H84+H213+H90+H141+H89+H249+H209+H110+H255+H261+H266+H271+H276+H281+H239+H244</f>
        <v>60</v>
      </c>
      <c r="I22" s="28">
        <f t="shared" si="0"/>
        <v>39746.400000000009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132"/>
      <c r="M22" s="132"/>
      <c r="N22" s="132"/>
      <c r="O22" s="132"/>
    </row>
    <row r="23" spans="1:17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132"/>
      <c r="M23" s="132"/>
      <c r="N23" s="132"/>
      <c r="O23" s="132"/>
    </row>
    <row r="24" spans="1:17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132"/>
      <c r="M24" s="132"/>
      <c r="N24" s="132"/>
      <c r="O24" s="132"/>
    </row>
    <row r="25" spans="1:17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1524.2666666666667</v>
      </c>
      <c r="H25" s="28">
        <f t="shared" si="4"/>
        <v>0</v>
      </c>
      <c r="I25" s="28">
        <f t="shared" si="0"/>
        <v>1524.2666666666667</v>
      </c>
      <c r="J25" s="28">
        <f t="shared" si="4"/>
        <v>1562</v>
      </c>
      <c r="K25" s="28">
        <f t="shared" si="4"/>
        <v>1562</v>
      </c>
      <c r="L25" s="139"/>
      <c r="M25" s="132"/>
      <c r="N25" s="132"/>
      <c r="O25" s="132"/>
    </row>
    <row r="26" spans="1:17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1524.2666666666667</v>
      </c>
      <c r="H26" s="38">
        <f t="shared" si="5"/>
        <v>0</v>
      </c>
      <c r="I26" s="28">
        <f t="shared" si="0"/>
        <v>1524.2666666666667</v>
      </c>
      <c r="J26" s="38">
        <f t="shared" si="5"/>
        <v>1562</v>
      </c>
      <c r="K26" s="38">
        <f t="shared" si="5"/>
        <v>1562</v>
      </c>
      <c r="L26" s="132"/>
      <c r="M26" s="132"/>
      <c r="N26" s="132"/>
      <c r="O26" s="132"/>
      <c r="Q26" s="140"/>
    </row>
    <row r="27" spans="1:17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1524.2666666666667</v>
      </c>
      <c r="H27" s="38">
        <f t="shared" si="6"/>
        <v>0</v>
      </c>
      <c r="I27" s="28">
        <f t="shared" si="0"/>
        <v>1524.2666666666667</v>
      </c>
      <c r="J27" s="38">
        <f t="shared" si="6"/>
        <v>1562</v>
      </c>
      <c r="K27" s="38">
        <f t="shared" si="6"/>
        <v>1562</v>
      </c>
      <c r="L27" s="132"/>
      <c r="M27" s="132"/>
      <c r="N27" s="132"/>
      <c r="O27" s="132"/>
    </row>
    <row r="28" spans="1:17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1524.2666666666667</v>
      </c>
      <c r="H28" s="38">
        <f t="shared" si="6"/>
        <v>0</v>
      </c>
      <c r="I28" s="28">
        <f t="shared" si="0"/>
        <v>1524.2666666666667</v>
      </c>
      <c r="J28" s="38">
        <f t="shared" si="6"/>
        <v>1562</v>
      </c>
      <c r="K28" s="38">
        <f t="shared" si="6"/>
        <v>1562</v>
      </c>
      <c r="L28" s="132"/>
      <c r="M28" s="132"/>
      <c r="N28" s="132"/>
      <c r="O28" s="132"/>
    </row>
    <row r="29" spans="1:17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1524.2666666666667</v>
      </c>
      <c r="H29" s="38">
        <f t="shared" si="6"/>
        <v>0</v>
      </c>
      <c r="I29" s="28">
        <f t="shared" si="0"/>
        <v>1524.2666666666667</v>
      </c>
      <c r="J29" s="38">
        <f t="shared" si="6"/>
        <v>1562</v>
      </c>
      <c r="K29" s="38">
        <f t="shared" si="6"/>
        <v>1562</v>
      </c>
      <c r="L29" s="132"/>
      <c r="M29" s="132"/>
      <c r="N29" s="132"/>
      <c r="O29" s="132"/>
    </row>
    <row r="30" spans="1:17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f>'[1]Бюджет 2026 г 1 чт расчет (2)'!$H$32</f>
        <v>1524.2666666666667</v>
      </c>
      <c r="H30" s="38"/>
      <c r="I30" s="28">
        <f t="shared" si="0"/>
        <v>1524.2666666666667</v>
      </c>
      <c r="J30" s="53">
        <f>'[1]Бюджет 2026 г 1 чт расчет (2)'!$I$32</f>
        <v>1562</v>
      </c>
      <c r="K30" s="53">
        <f>'[1]Бюджет 2026 г 1 чт расчет (2)'!$K$32</f>
        <v>1562</v>
      </c>
      <c r="L30" s="132"/>
      <c r="M30" s="132"/>
      <c r="N30" s="132"/>
      <c r="O30" s="132"/>
    </row>
    <row r="31" spans="1:17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132"/>
      <c r="M31" s="132"/>
      <c r="N31" s="132"/>
      <c r="O31" s="132"/>
    </row>
    <row r="32" spans="1:17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132"/>
      <c r="M32" s="132"/>
      <c r="N32" s="132"/>
      <c r="O32" s="132"/>
    </row>
    <row r="33" spans="1:15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132"/>
      <c r="M33" s="132"/>
      <c r="N33" s="132"/>
      <c r="O33" s="132"/>
    </row>
    <row r="34" spans="1:15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132"/>
      <c r="M34" s="132"/>
      <c r="N34" s="132"/>
      <c r="O34" s="132"/>
    </row>
    <row r="35" spans="1:15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132"/>
      <c r="M35" s="132"/>
      <c r="N35" s="132"/>
      <c r="O35" s="132"/>
    </row>
    <row r="36" spans="1:15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132"/>
      <c r="M36" s="132"/>
      <c r="N36" s="132"/>
      <c r="O36" s="132"/>
    </row>
    <row r="37" spans="1:15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132"/>
      <c r="M37" s="132"/>
      <c r="N37" s="132"/>
      <c r="O37" s="132"/>
    </row>
    <row r="38" spans="1:15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132"/>
      <c r="M38" s="132"/>
      <c r="N38" s="132"/>
      <c r="O38" s="132"/>
    </row>
    <row r="39" spans="1:15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132"/>
      <c r="M39" s="132"/>
      <c r="N39" s="132"/>
      <c r="O39" s="132"/>
    </row>
    <row r="40" spans="1:15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132"/>
      <c r="M40" s="132"/>
      <c r="N40" s="132"/>
      <c r="O40" s="132"/>
    </row>
    <row r="41" spans="1:15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139">
        <f>G46+G66+G996+G1133</f>
        <v>25881.133333333335</v>
      </c>
      <c r="M41" s="139">
        <f>J46+J66+J996+J1133</f>
        <v>22547.300000000003</v>
      </c>
      <c r="N41" s="139">
        <f>K46+K66+K996+K1133</f>
        <v>21877.9</v>
      </c>
      <c r="O41" s="132"/>
    </row>
    <row r="42" spans="1:15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132"/>
      <c r="M42" s="132"/>
      <c r="N42" s="132"/>
      <c r="O42" s="132"/>
    </row>
    <row r="43" spans="1:15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132"/>
      <c r="M43" s="132"/>
      <c r="N43" s="132"/>
      <c r="O43" s="132"/>
    </row>
    <row r="44" spans="1:15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132"/>
      <c r="M44" s="132"/>
      <c r="N44" s="132"/>
      <c r="O44" s="132"/>
    </row>
    <row r="45" spans="1:15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132"/>
      <c r="M45" s="132"/>
      <c r="N45" s="132"/>
      <c r="O45" s="132"/>
    </row>
    <row r="46" spans="1:15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'[1]Бюджет 2026 г 1 чт расчет (2)'!$H$48</f>
        <v>15724.266666666668</v>
      </c>
      <c r="H46" s="38"/>
      <c r="I46" s="28">
        <f t="shared" si="0"/>
        <v>15724.266666666668</v>
      </c>
      <c r="J46" s="53">
        <f>'[1]Бюджет 2026 г 1 чт расчет (2)'!$I$48</f>
        <v>12800</v>
      </c>
      <c r="K46" s="53">
        <f>'[1]Бюджет 2026 г 1 чт расчет (2)'!$K$48</f>
        <v>12800</v>
      </c>
      <c r="L46" s="132"/>
      <c r="M46" s="132"/>
      <c r="N46" s="132"/>
      <c r="O46" s="132"/>
    </row>
    <row r="47" spans="1:15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132"/>
      <c r="M47" s="132"/>
      <c r="N47" s="132"/>
      <c r="O47" s="132"/>
    </row>
    <row r="48" spans="1:15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132"/>
      <c r="M48" s="132"/>
      <c r="N48" s="132"/>
      <c r="O48" s="132"/>
    </row>
    <row r="49" spans="1:15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132"/>
      <c r="M49" s="132"/>
      <c r="N49" s="132"/>
      <c r="O49" s="132"/>
    </row>
    <row r="50" spans="1:15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132"/>
      <c r="M50" s="132"/>
      <c r="N50" s="132"/>
      <c r="O50" s="132"/>
    </row>
    <row r="51" spans="1:15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132"/>
      <c r="M51" s="132"/>
      <c r="N51" s="132"/>
      <c r="O51" s="132"/>
    </row>
    <row r="52" spans="1:15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132"/>
      <c r="M52" s="132"/>
      <c r="N52" s="132"/>
      <c r="O52" s="132"/>
    </row>
    <row r="53" spans="1:15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132"/>
      <c r="M53" s="132"/>
      <c r="N53" s="132"/>
      <c r="O53" s="132"/>
    </row>
    <row r="54" spans="1:15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132"/>
      <c r="M54" s="132"/>
      <c r="N54" s="132"/>
      <c r="O54" s="132"/>
    </row>
    <row r="55" spans="1:15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132"/>
      <c r="M55" s="132"/>
      <c r="N55" s="132"/>
      <c r="O55" s="132"/>
    </row>
    <row r="56" spans="1:15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132"/>
      <c r="M56" s="132"/>
      <c r="N56" s="132"/>
      <c r="O56" s="132"/>
    </row>
    <row r="57" spans="1:15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132"/>
      <c r="M57" s="132"/>
      <c r="N57" s="132"/>
      <c r="O57" s="132"/>
    </row>
    <row r="58" spans="1:15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132"/>
      <c r="M58" s="132"/>
      <c r="N58" s="132"/>
      <c r="O58" s="132"/>
    </row>
    <row r="59" spans="1:15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132"/>
      <c r="M59" s="132"/>
      <c r="N59" s="132"/>
      <c r="O59" s="132"/>
    </row>
    <row r="60" spans="1:15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'[1]Бюджет 2026 г 1 чт расчет (2)'!$H$64</f>
        <v>50.5</v>
      </c>
      <c r="H60" s="38"/>
      <c r="I60" s="28">
        <f t="shared" si="0"/>
        <v>50.5</v>
      </c>
      <c r="J60" s="54">
        <f>'[1]Бюджет 2026 г 1 чт расчет (2)'!$I$64</f>
        <v>1.5</v>
      </c>
      <c r="K60" s="53">
        <f>'[1]Бюджет 2026 г 1 чт расчет (2)'!$K$64</f>
        <v>2</v>
      </c>
      <c r="L60" s="132"/>
      <c r="M60" s="132"/>
      <c r="N60" s="132"/>
      <c r="O60" s="132"/>
    </row>
    <row r="61" spans="1:15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132"/>
      <c r="M61" s="132"/>
      <c r="N61" s="132"/>
      <c r="O61" s="132"/>
    </row>
    <row r="62" spans="1:15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132"/>
      <c r="M62" s="132"/>
      <c r="N62" s="132"/>
      <c r="O62" s="132"/>
    </row>
    <row r="63" spans="1:15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132"/>
      <c r="M63" s="132"/>
      <c r="N63" s="132"/>
      <c r="O63" s="132"/>
    </row>
    <row r="64" spans="1:15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132"/>
      <c r="M64" s="132"/>
      <c r="N64" s="132"/>
      <c r="O64" s="132"/>
    </row>
    <row r="65" spans="1:15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132"/>
      <c r="M65" s="132"/>
      <c r="N65" s="132"/>
      <c r="O65" s="132"/>
    </row>
    <row r="66" spans="1:15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'[1]Бюджет 2026 г 1 чт расчет (2)'!$H$557+'[1]Бюджет 2026 г 1 чт расчет (2)'!$H$1590</f>
        <v>5091.3999999999996</v>
      </c>
      <c r="H66" s="38"/>
      <c r="I66" s="28">
        <f t="shared" si="0"/>
        <v>5091.3999999999996</v>
      </c>
      <c r="J66" s="38">
        <f>'[1]Бюджет 2026 г 1 чт расчет (2)'!$I$1590+'[1]Бюджет 2026 г 1 чт расчет (2)'!$I$557</f>
        <v>4847.8999999999996</v>
      </c>
      <c r="K66" s="38">
        <f>'[1]Бюджет 2026 г 1 чт расчет (2)'!$K$557+'[1]Бюджет 2026 г 1 чт расчет (2)'!$K$1590</f>
        <v>5147.8999999999996</v>
      </c>
      <c r="L66" s="132"/>
      <c r="M66" s="132"/>
      <c r="N66" s="132"/>
      <c r="O66" s="132"/>
    </row>
    <row r="67" spans="1:15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132"/>
      <c r="M67" s="132"/>
      <c r="N67" s="132"/>
      <c r="O67" s="132"/>
    </row>
    <row r="68" spans="1:15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132"/>
      <c r="M68" s="132"/>
      <c r="N68" s="132"/>
      <c r="O68" s="132"/>
    </row>
    <row r="69" spans="1:15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132"/>
      <c r="M69" s="132"/>
      <c r="N69" s="132"/>
      <c r="O69" s="132"/>
    </row>
    <row r="70" spans="1:15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132"/>
      <c r="M70" s="132"/>
      <c r="N70" s="132"/>
      <c r="O70" s="132"/>
    </row>
    <row r="71" spans="1:15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132"/>
      <c r="M71" s="132"/>
      <c r="N71" s="132"/>
      <c r="O71" s="132"/>
    </row>
    <row r="72" spans="1:15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132"/>
      <c r="M72" s="132"/>
      <c r="N72" s="132"/>
      <c r="O72" s="132"/>
    </row>
    <row r="73" spans="1:15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132"/>
      <c r="M73" s="132"/>
      <c r="N73" s="132"/>
      <c r="O73" s="132"/>
    </row>
    <row r="74" spans="1:15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132"/>
      <c r="M74" s="132"/>
      <c r="N74" s="132"/>
      <c r="O74" s="132"/>
    </row>
    <row r="75" spans="1:15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132"/>
      <c r="M75" s="132"/>
      <c r="N75" s="132"/>
      <c r="O75" s="132"/>
    </row>
    <row r="76" spans="1:15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132"/>
      <c r="M76" s="132"/>
      <c r="N76" s="132"/>
      <c r="O76" s="132"/>
    </row>
    <row r="77" spans="1:15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132"/>
      <c r="M77" s="132"/>
      <c r="N77" s="132"/>
      <c r="O77" s="132"/>
    </row>
    <row r="78" spans="1:15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132"/>
      <c r="M78" s="132"/>
      <c r="N78" s="132"/>
      <c r="O78" s="132"/>
    </row>
    <row r="79" spans="1:15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132"/>
      <c r="M79" s="132"/>
      <c r="N79" s="132"/>
      <c r="O79" s="132"/>
    </row>
    <row r="80" spans="1:15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132"/>
      <c r="M80" s="132"/>
      <c r="N80" s="132"/>
      <c r="O80" s="132"/>
    </row>
    <row r="81" spans="1:15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132"/>
      <c r="M81" s="132"/>
      <c r="N81" s="132"/>
      <c r="O81" s="132"/>
    </row>
    <row r="82" spans="1:15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132"/>
      <c r="M82" s="132"/>
      <c r="N82" s="132"/>
      <c r="O82" s="132"/>
    </row>
    <row r="83" spans="1:15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132"/>
      <c r="M83" s="132"/>
      <c r="N83" s="132"/>
      <c r="O83" s="132"/>
    </row>
    <row r="84" spans="1:15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132"/>
      <c r="M84" s="132"/>
      <c r="N84" s="132"/>
      <c r="O84" s="132"/>
    </row>
    <row r="85" spans="1:15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132"/>
      <c r="M85" s="132"/>
      <c r="N85" s="132"/>
      <c r="O85" s="132"/>
    </row>
    <row r="86" spans="1:15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132"/>
      <c r="M86" s="132"/>
      <c r="N86" s="132"/>
      <c r="O86" s="132"/>
    </row>
    <row r="87" spans="1:15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132"/>
      <c r="M87" s="132"/>
      <c r="N87" s="132"/>
      <c r="O87" s="132"/>
    </row>
    <row r="88" spans="1:15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132"/>
      <c r="M88" s="132"/>
      <c r="N88" s="132"/>
      <c r="O88" s="132"/>
    </row>
    <row r="89" spans="1:15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'[1]Бюджет 2026 г 1 чт расчет (2)'!$H$1593</f>
        <v>33</v>
      </c>
      <c r="H89" s="38"/>
      <c r="I89" s="28">
        <f t="shared" si="22"/>
        <v>33</v>
      </c>
      <c r="J89" s="38">
        <f>'[1]Бюджет 2026 г 1 чт расчет (2)'!$I$1593</f>
        <v>13</v>
      </c>
      <c r="K89" s="53">
        <f>'[1]Бюджет 2026 г 1 чт расчет (2)'!$K$1593</f>
        <v>13</v>
      </c>
      <c r="L89" s="132"/>
      <c r="M89" s="132"/>
      <c r="N89" s="132"/>
      <c r="O89" s="132"/>
    </row>
    <row r="90" spans="1:15" ht="29.25" hidden="1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132"/>
      <c r="M90" s="132"/>
      <c r="N90" s="132"/>
      <c r="O90" s="132"/>
    </row>
    <row r="91" spans="1:15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132"/>
      <c r="M91" s="132"/>
      <c r="N91" s="132"/>
      <c r="O91" s="132"/>
    </row>
    <row r="92" spans="1:15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132"/>
      <c r="M92" s="132"/>
      <c r="N92" s="132"/>
      <c r="O92" s="132"/>
    </row>
    <row r="93" spans="1:15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132"/>
      <c r="M93" s="132"/>
      <c r="N93" s="132"/>
      <c r="O93" s="132"/>
    </row>
    <row r="94" spans="1:15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132"/>
      <c r="M94" s="132"/>
      <c r="N94" s="132"/>
      <c r="O94" s="132"/>
    </row>
    <row r="95" spans="1:15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132"/>
      <c r="M95" s="132"/>
      <c r="N95" s="132"/>
      <c r="O95" s="132"/>
    </row>
    <row r="96" spans="1:15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'[1]Бюджет 2026 г 1 чт расчет (2)'!$H$572</f>
        <v>400</v>
      </c>
      <c r="H96" s="53"/>
      <c r="I96" s="28">
        <f t="shared" si="22"/>
        <v>400</v>
      </c>
      <c r="J96" s="38">
        <f>'[1]Бюджет 2026 г 1 чт расчет (2)'!$I$572</f>
        <v>400</v>
      </c>
      <c r="K96" s="53">
        <f>'[1]Бюджет 2026 г 1 чт расчет (2)'!$K$572</f>
        <v>400</v>
      </c>
      <c r="L96" s="132"/>
      <c r="M96" s="132"/>
      <c r="N96" s="132"/>
      <c r="O96" s="132"/>
    </row>
    <row r="97" spans="1:15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19030.066666666669</v>
      </c>
      <c r="H97" s="28">
        <f>H98+H245+H250+H256+H235+H240</f>
        <v>60</v>
      </c>
      <c r="I97" s="28">
        <f t="shared" si="22"/>
        <v>19090.066666666669</v>
      </c>
      <c r="J97" s="28">
        <f>J98+J245+J250+J256+J235+J240</f>
        <v>14797.400000000001</v>
      </c>
      <c r="K97" s="28">
        <f>K98+K245+K250+K256+K235+K240</f>
        <v>14481.430000000002</v>
      </c>
      <c r="L97" s="132"/>
      <c r="M97" s="132"/>
      <c r="N97" s="132"/>
      <c r="O97" s="132"/>
    </row>
    <row r="98" spans="1:15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18637.566666666669</v>
      </c>
      <c r="H98" s="28">
        <f>H99+H111+H127+H135+H146+H161+H168+H185+H195+H199+H203+H214+H221+H228+H210+H142+H103+H107</f>
        <v>60</v>
      </c>
      <c r="I98" s="28">
        <f t="shared" si="22"/>
        <v>18697.566666666669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132"/>
      <c r="M98" s="132"/>
      <c r="N98" s="132"/>
      <c r="O98" s="132"/>
    </row>
    <row r="99" spans="1:15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132"/>
      <c r="M99" s="132"/>
      <c r="N99" s="132"/>
      <c r="O99" s="132"/>
    </row>
    <row r="100" spans="1:15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132"/>
      <c r="M100" s="132"/>
      <c r="N100" s="132"/>
      <c r="O100" s="132"/>
    </row>
    <row r="101" spans="1:15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132"/>
      <c r="M101" s="132"/>
      <c r="N101" s="132"/>
      <c r="O101" s="132"/>
    </row>
    <row r="102" spans="1:15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132"/>
      <c r="M102" s="132"/>
      <c r="N102" s="132"/>
      <c r="O102" s="132"/>
    </row>
    <row r="103" spans="1:15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132"/>
      <c r="M103" s="132"/>
      <c r="N103" s="132"/>
      <c r="O103" s="132"/>
    </row>
    <row r="104" spans="1:15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132"/>
      <c r="M104" s="132"/>
      <c r="N104" s="132"/>
      <c r="O104" s="132"/>
    </row>
    <row r="105" spans="1:15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132"/>
      <c r="M105" s="132"/>
      <c r="N105" s="132"/>
      <c r="O105" s="132"/>
    </row>
    <row r="106" spans="1:15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132"/>
      <c r="M106" s="132"/>
      <c r="N106" s="132"/>
      <c r="O106" s="132"/>
    </row>
    <row r="107" spans="1:15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1553</v>
      </c>
      <c r="H107" s="38">
        <f t="shared" si="29"/>
        <v>0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132"/>
      <c r="M107" s="132"/>
      <c r="N107" s="132"/>
      <c r="O107" s="132"/>
    </row>
    <row r="108" spans="1:15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1553</v>
      </c>
      <c r="H108" s="38">
        <f t="shared" si="29"/>
        <v>0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132"/>
      <c r="M108" s="132"/>
      <c r="N108" s="132"/>
      <c r="O108" s="132"/>
    </row>
    <row r="109" spans="1:15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1553</v>
      </c>
      <c r="H109" s="38">
        <f t="shared" si="29"/>
        <v>0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132"/>
      <c r="M109" s="132"/>
      <c r="N109" s="132"/>
      <c r="O109" s="132"/>
    </row>
    <row r="110" spans="1:15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v>1553</v>
      </c>
      <c r="H110" s="38">
        <v>0</v>
      </c>
      <c r="I110" s="28">
        <f t="shared" si="22"/>
        <v>1553</v>
      </c>
      <c r="J110" s="38">
        <f>'[3]Бюджет 2025 г 1 чтение'!$I$732</f>
        <v>0</v>
      </c>
      <c r="K110" s="54">
        <f>'[3]Бюджет 2025 г 1 чтение'!$J$732</f>
        <v>0</v>
      </c>
      <c r="L110" s="132"/>
      <c r="M110" s="132"/>
      <c r="N110" s="132"/>
      <c r="O110" s="132"/>
    </row>
    <row r="111" spans="1:15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606.4</v>
      </c>
      <c r="H111" s="38">
        <f t="shared" si="31"/>
        <v>60</v>
      </c>
      <c r="I111" s="28">
        <f t="shared" si="22"/>
        <v>666.4</v>
      </c>
      <c r="J111" s="38">
        <f t="shared" si="31"/>
        <v>544.4</v>
      </c>
      <c r="K111" s="38">
        <f t="shared" si="31"/>
        <v>544.4</v>
      </c>
      <c r="L111" s="132"/>
      <c r="M111" s="132"/>
      <c r="N111" s="132"/>
      <c r="O111" s="132"/>
    </row>
    <row r="112" spans="1:15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569.4</v>
      </c>
      <c r="H112" s="38">
        <f t="shared" si="32"/>
        <v>0</v>
      </c>
      <c r="I112" s="28">
        <f t="shared" si="22"/>
        <v>569.4</v>
      </c>
      <c r="J112" s="38">
        <f t="shared" si="32"/>
        <v>544.4</v>
      </c>
      <c r="K112" s="38">
        <f t="shared" si="32"/>
        <v>544.4</v>
      </c>
      <c r="L112" s="132"/>
      <c r="M112" s="132"/>
      <c r="N112" s="132"/>
      <c r="O112" s="132"/>
    </row>
    <row r="113" spans="1:15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569.4</v>
      </c>
      <c r="H113" s="38">
        <f>H114</f>
        <v>0</v>
      </c>
      <c r="I113" s="28">
        <f t="shared" si="22"/>
        <v>569.4</v>
      </c>
      <c r="J113" s="38">
        <f t="shared" si="32"/>
        <v>544.4</v>
      </c>
      <c r="K113" s="38">
        <f t="shared" si="32"/>
        <v>544.4</v>
      </c>
      <c r="L113" s="132"/>
      <c r="M113" s="132"/>
      <c r="N113" s="132"/>
      <c r="O113" s="132"/>
    </row>
    <row r="114" spans="1:15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v>569.4</v>
      </c>
      <c r="H114" s="38">
        <v>0</v>
      </c>
      <c r="I114" s="28">
        <f t="shared" si="22"/>
        <v>569.4</v>
      </c>
      <c r="J114" s="53">
        <f>'[1]Бюджет 2026 г 1 чт расчет (2)'!$I$1513</f>
        <v>544.4</v>
      </c>
      <c r="K114" s="53">
        <f>'[1]Бюджет 2026 г 1 чт расчет (2)'!$K$1513</f>
        <v>544.4</v>
      </c>
      <c r="L114" s="132"/>
      <c r="M114" s="132"/>
      <c r="N114" s="132"/>
      <c r="O114" s="132"/>
    </row>
    <row r="115" spans="1:15" ht="24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>
        <f t="shared" si="33"/>
        <v>0</v>
      </c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132"/>
      <c r="M115" s="132"/>
      <c r="N115" s="132"/>
      <c r="O115" s="132"/>
    </row>
    <row r="116" spans="1:15" ht="25.5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>
        <f t="shared" si="34"/>
        <v>0</v>
      </c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132"/>
      <c r="M116" s="132"/>
      <c r="N116" s="132"/>
      <c r="O116" s="132"/>
    </row>
    <row r="117" spans="1:15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132"/>
      <c r="M117" s="132"/>
      <c r="N117" s="132"/>
      <c r="O117" s="132"/>
    </row>
    <row r="118" spans="1:15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>
        <f t="shared" si="35"/>
        <v>0</v>
      </c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132"/>
      <c r="M118" s="132"/>
      <c r="N118" s="132"/>
      <c r="O118" s="132"/>
    </row>
    <row r="119" spans="1:15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132"/>
      <c r="M119" s="132"/>
      <c r="N119" s="132"/>
      <c r="O119" s="132"/>
    </row>
    <row r="120" spans="1:15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37</v>
      </c>
      <c r="H120" s="38">
        <f t="shared" si="36"/>
        <v>60</v>
      </c>
      <c r="I120" s="28">
        <f t="shared" si="22"/>
        <v>97</v>
      </c>
      <c r="J120" s="38">
        <f t="shared" si="36"/>
        <v>0</v>
      </c>
      <c r="K120" s="38">
        <f t="shared" si="36"/>
        <v>0</v>
      </c>
      <c r="L120" s="132"/>
      <c r="M120" s="132"/>
      <c r="N120" s="132"/>
      <c r="O120" s="132"/>
    </row>
    <row r="121" spans="1:15" ht="12.75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37</v>
      </c>
      <c r="H121" s="38">
        <f t="shared" si="36"/>
        <v>60</v>
      </c>
      <c r="I121" s="28">
        <f t="shared" si="22"/>
        <v>97</v>
      </c>
      <c r="J121" s="38">
        <f t="shared" si="36"/>
        <v>0</v>
      </c>
      <c r="K121" s="38">
        <f t="shared" si="36"/>
        <v>0</v>
      </c>
      <c r="L121" s="132"/>
      <c r="M121" s="132"/>
      <c r="N121" s="132"/>
      <c r="O121" s="132"/>
    </row>
    <row r="122" spans="1:15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>
        <v>37</v>
      </c>
      <c r="H122" s="53">
        <f>'[5]Поправки апрель'!$I$129</f>
        <v>60</v>
      </c>
      <c r="I122" s="28">
        <f t="shared" si="22"/>
        <v>97</v>
      </c>
      <c r="J122" s="38"/>
      <c r="K122" s="53"/>
      <c r="L122" s="132"/>
      <c r="M122" s="132"/>
      <c r="N122" s="132"/>
      <c r="O122" s="132"/>
    </row>
    <row r="123" spans="1:15" ht="36" hidden="1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132"/>
      <c r="M123" s="132"/>
      <c r="N123" s="132"/>
      <c r="O123" s="132"/>
    </row>
    <row r="124" spans="1:15" ht="28.5" hidden="1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132"/>
      <c r="M124" s="132"/>
      <c r="N124" s="132"/>
      <c r="O124" s="132"/>
    </row>
    <row r="125" spans="1:15" ht="36" hidden="1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132"/>
      <c r="M125" s="132"/>
      <c r="N125" s="132"/>
      <c r="O125" s="132"/>
    </row>
    <row r="126" spans="1:15" hidden="1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132"/>
      <c r="M126" s="132"/>
      <c r="N126" s="132"/>
      <c r="O126" s="132"/>
    </row>
    <row r="127" spans="1:15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160</v>
      </c>
      <c r="H127" s="38">
        <f t="shared" si="38"/>
        <v>0</v>
      </c>
      <c r="I127" s="28">
        <f t="shared" si="22"/>
        <v>160</v>
      </c>
      <c r="J127" s="38">
        <f t="shared" si="38"/>
        <v>160</v>
      </c>
      <c r="K127" s="38">
        <f t="shared" si="38"/>
        <v>160</v>
      </c>
      <c r="L127" s="132"/>
      <c r="M127" s="132"/>
      <c r="N127" s="132"/>
      <c r="O127" s="132"/>
    </row>
    <row r="128" spans="1:15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160</v>
      </c>
      <c r="H128" s="38">
        <f t="shared" si="38"/>
        <v>0</v>
      </c>
      <c r="I128" s="28">
        <f t="shared" si="22"/>
        <v>160</v>
      </c>
      <c r="J128" s="38">
        <f t="shared" si="38"/>
        <v>160</v>
      </c>
      <c r="K128" s="38">
        <f t="shared" si="38"/>
        <v>160</v>
      </c>
      <c r="L128" s="132"/>
      <c r="M128" s="132"/>
      <c r="N128" s="132"/>
      <c r="O128" s="132"/>
    </row>
    <row r="129" spans="1:15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160</v>
      </c>
      <c r="H129" s="38">
        <f t="shared" si="38"/>
        <v>0</v>
      </c>
      <c r="I129" s="28">
        <f t="shared" si="22"/>
        <v>160</v>
      </c>
      <c r="J129" s="38">
        <f t="shared" si="38"/>
        <v>160</v>
      </c>
      <c r="K129" s="38">
        <f t="shared" si="38"/>
        <v>160</v>
      </c>
      <c r="L129" s="132"/>
      <c r="M129" s="132"/>
      <c r="N129" s="132"/>
      <c r="O129" s="132"/>
    </row>
    <row r="130" spans="1:15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f>'[1]Бюджет 2026 г 1 чт расчет (2)'!$H$582</f>
        <v>160</v>
      </c>
      <c r="H130" s="53"/>
      <c r="I130" s="28">
        <f t="shared" si="22"/>
        <v>160</v>
      </c>
      <c r="J130" s="38">
        <f>'[1]Бюджет 2026 г 1 чт расчет (2)'!$I$582</f>
        <v>160</v>
      </c>
      <c r="K130" s="53">
        <f>'[1]Бюджет 2026 г 1 чт расчет (2)'!$K$582</f>
        <v>160</v>
      </c>
      <c r="L130" s="132"/>
      <c r="M130" s="132"/>
      <c r="N130" s="132"/>
      <c r="O130" s="132"/>
    </row>
    <row r="131" spans="1:15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132"/>
      <c r="M131" s="132"/>
      <c r="N131" s="132"/>
      <c r="O131" s="132"/>
    </row>
    <row r="132" spans="1:15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132"/>
      <c r="M132" s="132"/>
      <c r="N132" s="132"/>
      <c r="O132" s="132"/>
    </row>
    <row r="133" spans="1:15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132"/>
      <c r="M133" s="132"/>
      <c r="N133" s="132"/>
      <c r="O133" s="132"/>
    </row>
    <row r="134" spans="1:15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132"/>
      <c r="M134" s="132"/>
      <c r="N134" s="132"/>
      <c r="O134" s="132"/>
    </row>
    <row r="135" spans="1:15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339.3</v>
      </c>
      <c r="H135" s="38">
        <f t="shared" si="40"/>
        <v>0</v>
      </c>
      <c r="I135" s="28">
        <f t="shared" si="22"/>
        <v>339.3</v>
      </c>
      <c r="J135" s="38">
        <f t="shared" si="40"/>
        <v>322.8</v>
      </c>
      <c r="K135" s="38">
        <f t="shared" si="40"/>
        <v>322.8</v>
      </c>
      <c r="L135" s="132"/>
      <c r="M135" s="132"/>
      <c r="N135" s="132"/>
      <c r="O135" s="132"/>
    </row>
    <row r="136" spans="1:15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339.3</v>
      </c>
      <c r="H136" s="38">
        <f t="shared" si="41"/>
        <v>0</v>
      </c>
      <c r="I136" s="28">
        <f t="shared" si="22"/>
        <v>339.3</v>
      </c>
      <c r="J136" s="38">
        <f t="shared" si="41"/>
        <v>322.8</v>
      </c>
      <c r="K136" s="38">
        <f t="shared" si="41"/>
        <v>322.8</v>
      </c>
      <c r="L136" s="132"/>
      <c r="M136" s="132"/>
      <c r="N136" s="132"/>
      <c r="O136" s="132"/>
    </row>
    <row r="137" spans="1:15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339.3</v>
      </c>
      <c r="H137" s="38">
        <f t="shared" si="41"/>
        <v>0</v>
      </c>
      <c r="I137" s="28">
        <f t="shared" si="22"/>
        <v>339.3</v>
      </c>
      <c r="J137" s="38">
        <f t="shared" si="41"/>
        <v>322.8</v>
      </c>
      <c r="K137" s="38">
        <f t="shared" si="41"/>
        <v>322.8</v>
      </c>
      <c r="L137" s="132"/>
      <c r="M137" s="132"/>
      <c r="N137" s="132"/>
      <c r="O137" s="132"/>
    </row>
    <row r="138" spans="1:15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v>339.3</v>
      </c>
      <c r="H138" s="38">
        <v>0</v>
      </c>
      <c r="I138" s="28">
        <f t="shared" si="22"/>
        <v>339.3</v>
      </c>
      <c r="J138" s="53">
        <f>'[1]Бюджет 2026 г 1 чт расчет (2)'!$I$1506+'[1]Бюджет 2026 г 1 чт расчет (2)'!$I$117</f>
        <v>322.8</v>
      </c>
      <c r="K138" s="53">
        <f>'[1]Бюджет 2026 г 1 чт расчет (2)'!$K$117+'[1]Бюджет 2026 г 1 чт расчет (2)'!$K$1506</f>
        <v>322.8</v>
      </c>
      <c r="L138" s="132"/>
      <c r="M138" s="132"/>
      <c r="N138" s="132"/>
      <c r="O138" s="132"/>
    </row>
    <row r="139" spans="1:15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132"/>
      <c r="M139" s="132"/>
      <c r="N139" s="132"/>
      <c r="O139" s="132"/>
    </row>
    <row r="140" spans="1:15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132"/>
      <c r="M140" s="132"/>
      <c r="N140" s="132"/>
      <c r="O140" s="132"/>
    </row>
    <row r="141" spans="1:15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132"/>
      <c r="M141" s="132"/>
      <c r="N141" s="132"/>
      <c r="O141" s="132"/>
    </row>
    <row r="142" spans="1:15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132"/>
      <c r="M142" s="132"/>
      <c r="N142" s="132"/>
      <c r="O142" s="132"/>
    </row>
    <row r="143" spans="1:15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132"/>
      <c r="M143" s="132"/>
      <c r="N143" s="132"/>
      <c r="O143" s="132"/>
    </row>
    <row r="144" spans="1:15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132"/>
      <c r="M144" s="132"/>
      <c r="N144" s="132"/>
      <c r="O144" s="132"/>
    </row>
    <row r="145" spans="1:15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132"/>
      <c r="M145" s="132"/>
      <c r="N145" s="132"/>
      <c r="O145" s="132"/>
    </row>
    <row r="146" spans="1:15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9860.1333333333332</v>
      </c>
      <c r="H146" s="38">
        <f>H147+H150+H153+H156</f>
        <v>0</v>
      </c>
      <c r="I146" s="28">
        <f t="shared" si="44"/>
        <v>9860.1333333333332</v>
      </c>
      <c r="J146" s="38">
        <f t="shared" ref="J146:K146" si="45">J147+J150+J153+J156</f>
        <v>7130</v>
      </c>
      <c r="K146" s="38">
        <f t="shared" si="45"/>
        <v>7360</v>
      </c>
      <c r="L146" s="132"/>
      <c r="M146" s="132"/>
      <c r="N146" s="132"/>
      <c r="O146" s="132"/>
    </row>
    <row r="147" spans="1:15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132"/>
      <c r="M147" s="132"/>
      <c r="N147" s="132"/>
      <c r="O147" s="132"/>
    </row>
    <row r="148" spans="1:15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132"/>
      <c r="M148" s="132"/>
      <c r="N148" s="132"/>
      <c r="O148" s="132"/>
    </row>
    <row r="149" spans="1:15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'[1]Бюджет 2026 г 1 чт расчет (2)'!$H$133</f>
        <v>3484.5333333333333</v>
      </c>
      <c r="H149" s="38"/>
      <c r="I149" s="28">
        <f t="shared" si="44"/>
        <v>3484.5333333333333</v>
      </c>
      <c r="J149" s="53">
        <f>'[1]Бюджет 2026 г 1 чт расчет (2)'!$I$133</f>
        <v>2830</v>
      </c>
      <c r="K149" s="53">
        <f>'[1]Бюджет 2026 г 1 чт расчет (2)'!$K$133</f>
        <v>3060</v>
      </c>
      <c r="L149" s="132"/>
      <c r="M149" s="132"/>
      <c r="N149" s="132"/>
      <c r="O149" s="132"/>
    </row>
    <row r="150" spans="1:15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132"/>
      <c r="M150" s="132"/>
      <c r="N150" s="132"/>
      <c r="O150" s="132"/>
    </row>
    <row r="151" spans="1:15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132"/>
      <c r="M151" s="132"/>
      <c r="N151" s="132"/>
      <c r="O151" s="132"/>
    </row>
    <row r="152" spans="1:15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132"/>
      <c r="M152" s="132"/>
      <c r="N152" s="132"/>
      <c r="O152" s="132"/>
    </row>
    <row r="153" spans="1:15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6271.1</v>
      </c>
      <c r="H153" s="38">
        <f t="shared" si="47"/>
        <v>-79</v>
      </c>
      <c r="I153" s="28">
        <f t="shared" si="44"/>
        <v>6192.1</v>
      </c>
      <c r="J153" s="38">
        <f t="shared" si="47"/>
        <v>4300</v>
      </c>
      <c r="K153" s="38">
        <f t="shared" si="47"/>
        <v>4300</v>
      </c>
      <c r="L153" s="132"/>
      <c r="M153" s="132"/>
      <c r="N153" s="132"/>
      <c r="O153" s="132"/>
    </row>
    <row r="154" spans="1:15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6271.1</v>
      </c>
      <c r="H154" s="38">
        <f t="shared" si="47"/>
        <v>-79</v>
      </c>
      <c r="I154" s="28">
        <f t="shared" si="44"/>
        <v>6192.1</v>
      </c>
      <c r="J154" s="38">
        <f t="shared" si="47"/>
        <v>4300</v>
      </c>
      <c r="K154" s="38">
        <f t="shared" si="47"/>
        <v>4300</v>
      </c>
      <c r="L154" s="132"/>
      <c r="M154" s="132"/>
      <c r="N154" s="132"/>
      <c r="O154" s="132"/>
    </row>
    <row r="155" spans="1:15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v>6271.1</v>
      </c>
      <c r="H155" s="38">
        <f>'[5]Поправки апрель'!$I$136</f>
        <v>-79</v>
      </c>
      <c r="I155" s="28">
        <f t="shared" si="44"/>
        <v>6192.1</v>
      </c>
      <c r="J155" s="53">
        <f>'[1]Бюджет 2026 г 1 чт расчет (2)'!$I$136</f>
        <v>4300</v>
      </c>
      <c r="K155" s="53">
        <f>'[1]Бюджет 2026 г 1 чт расчет (2)'!$K$136</f>
        <v>4300</v>
      </c>
      <c r="L155" s="132"/>
      <c r="M155" s="132"/>
      <c r="N155" s="132"/>
      <c r="O155" s="132"/>
    </row>
    <row r="156" spans="1:15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104.5</v>
      </c>
      <c r="H156" s="38">
        <f t="shared" si="48"/>
        <v>79</v>
      </c>
      <c r="I156" s="28">
        <f t="shared" si="44"/>
        <v>183.5</v>
      </c>
      <c r="J156" s="38">
        <f t="shared" si="48"/>
        <v>0</v>
      </c>
      <c r="K156" s="38">
        <f t="shared" si="48"/>
        <v>0</v>
      </c>
      <c r="L156" s="132"/>
      <c r="M156" s="132"/>
      <c r="N156" s="132"/>
      <c r="O156" s="132"/>
    </row>
    <row r="157" spans="1:15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54.5</v>
      </c>
      <c r="H157" s="38">
        <f t="shared" si="49"/>
        <v>79</v>
      </c>
      <c r="I157" s="28">
        <f t="shared" si="44"/>
        <v>133.5</v>
      </c>
      <c r="J157" s="38">
        <f t="shared" si="49"/>
        <v>0</v>
      </c>
      <c r="K157" s="38">
        <f t="shared" si="49"/>
        <v>0</v>
      </c>
      <c r="L157" s="132"/>
      <c r="M157" s="132"/>
      <c r="N157" s="132"/>
      <c r="O157" s="132"/>
    </row>
    <row r="158" spans="1:15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v>54.5</v>
      </c>
      <c r="H158" s="53">
        <f>'[5]Поправки апрель'!$I$139</f>
        <v>79</v>
      </c>
      <c r="I158" s="28">
        <f t="shared" si="44"/>
        <v>133.5</v>
      </c>
      <c r="J158" s="38">
        <f>'[4]Поправки февраль'!$K$139</f>
        <v>0</v>
      </c>
      <c r="K158" s="53">
        <f>'[4]Поправки февраль'!$M$139</f>
        <v>0</v>
      </c>
      <c r="L158" s="132"/>
      <c r="M158" s="132"/>
      <c r="N158" s="132"/>
      <c r="O158" s="132"/>
    </row>
    <row r="159" spans="1:15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132"/>
      <c r="M159" s="132"/>
      <c r="N159" s="132"/>
      <c r="O159" s="132"/>
    </row>
    <row r="160" spans="1:15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'[1]Бюджет 2026 г 1 чт расчет (2)'!$H$141</f>
        <v>50</v>
      </c>
      <c r="H160" s="53"/>
      <c r="I160" s="28">
        <f t="shared" si="44"/>
        <v>50</v>
      </c>
      <c r="J160" s="38">
        <f>'[4]Поправки февраль'!$K$141</f>
        <v>0</v>
      </c>
      <c r="K160" s="53">
        <f>'[4]Поправки февраль'!$M$141</f>
        <v>0</v>
      </c>
      <c r="L160" s="132"/>
      <c r="M160" s="132"/>
      <c r="N160" s="132"/>
      <c r="O160" s="132"/>
    </row>
    <row r="161" spans="1:15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683</v>
      </c>
      <c r="H161" s="38">
        <f>H162+H165</f>
        <v>0</v>
      </c>
      <c r="I161" s="28">
        <f t="shared" si="44"/>
        <v>683</v>
      </c>
      <c r="J161" s="38">
        <f t="shared" ref="J161:K161" si="51">J162+J165</f>
        <v>683</v>
      </c>
      <c r="K161" s="38">
        <f t="shared" si="51"/>
        <v>683</v>
      </c>
      <c r="L161" s="132"/>
      <c r="M161" s="132"/>
      <c r="N161" s="132"/>
      <c r="O161" s="132"/>
    </row>
    <row r="162" spans="1:15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683</v>
      </c>
      <c r="H162" s="38">
        <f t="shared" si="52"/>
        <v>0</v>
      </c>
      <c r="I162" s="28">
        <f t="shared" si="44"/>
        <v>683</v>
      </c>
      <c r="J162" s="38">
        <f t="shared" si="52"/>
        <v>683</v>
      </c>
      <c r="K162" s="38">
        <f t="shared" si="52"/>
        <v>683</v>
      </c>
      <c r="L162" s="132"/>
      <c r="M162" s="132"/>
      <c r="N162" s="132"/>
      <c r="O162" s="132"/>
    </row>
    <row r="163" spans="1:15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683</v>
      </c>
      <c r="H163" s="38">
        <f t="shared" si="52"/>
        <v>0</v>
      </c>
      <c r="I163" s="28">
        <f t="shared" si="44"/>
        <v>683</v>
      </c>
      <c r="J163" s="38">
        <f t="shared" si="52"/>
        <v>683</v>
      </c>
      <c r="K163" s="38">
        <f t="shared" si="52"/>
        <v>683</v>
      </c>
      <c r="L163" s="132"/>
      <c r="M163" s="132"/>
      <c r="N163" s="132"/>
      <c r="O163" s="132"/>
    </row>
    <row r="164" spans="1:15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f>'[1]Бюджет 2026 г 1 чт расчет (2)'!$H$586</f>
        <v>683</v>
      </c>
      <c r="H164" s="38"/>
      <c r="I164" s="28">
        <f t="shared" si="44"/>
        <v>683</v>
      </c>
      <c r="J164" s="53">
        <f>'[1]Бюджет 2026 г 1 чт расчет (2)'!$I$586</f>
        <v>683</v>
      </c>
      <c r="K164" s="53">
        <f>'[1]Бюджет 2026 г 1 чт расчет (2)'!$K$586</f>
        <v>683</v>
      </c>
      <c r="L164" s="132"/>
      <c r="M164" s="132"/>
      <c r="N164" s="132"/>
      <c r="O164" s="132"/>
    </row>
    <row r="165" spans="1:15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132"/>
      <c r="M165" s="132"/>
      <c r="N165" s="132"/>
      <c r="O165" s="132"/>
    </row>
    <row r="166" spans="1:15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132"/>
      <c r="M166" s="132"/>
      <c r="N166" s="132"/>
      <c r="O166" s="132"/>
    </row>
    <row r="167" spans="1:15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'[3]Бюджет 2025 г 1 чтение'!$I$588</f>
        <v>0</v>
      </c>
      <c r="K167" s="53">
        <f>'[3]Бюджет 2025 г 1 чтение'!$J$588</f>
        <v>0</v>
      </c>
      <c r="L167" s="132"/>
      <c r="M167" s="132"/>
      <c r="N167" s="132"/>
      <c r="O167" s="132"/>
    </row>
    <row r="168" spans="1:15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1303.5333333333333</v>
      </c>
      <c r="H168" s="38">
        <f>H169+H172+H182</f>
        <v>0</v>
      </c>
      <c r="I168" s="28">
        <f t="shared" si="44"/>
        <v>1303.5333333333333</v>
      </c>
      <c r="J168" s="38">
        <f>J169+J172+J182</f>
        <v>1376.6</v>
      </c>
      <c r="K168" s="38">
        <f>K169+K172+K182</f>
        <v>1376.6</v>
      </c>
      <c r="L168" s="132"/>
      <c r="M168" s="132"/>
      <c r="N168" s="132"/>
      <c r="O168" s="132"/>
    </row>
    <row r="169" spans="1:15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1150.5333333333333</v>
      </c>
      <c r="H169" s="38">
        <f t="shared" si="54"/>
        <v>-0.5</v>
      </c>
      <c r="I169" s="28">
        <f t="shared" si="44"/>
        <v>1150.0333333333333</v>
      </c>
      <c r="J169" s="38">
        <f t="shared" si="54"/>
        <v>1330.6</v>
      </c>
      <c r="K169" s="38">
        <f t="shared" si="54"/>
        <v>1330.6</v>
      </c>
      <c r="L169" s="132"/>
      <c r="M169" s="132"/>
      <c r="N169" s="132"/>
      <c r="O169" s="132"/>
    </row>
    <row r="170" spans="1:15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1150.5333333333333</v>
      </c>
      <c r="H170" s="38">
        <f t="shared" si="54"/>
        <v>-0.5</v>
      </c>
      <c r="I170" s="28">
        <f t="shared" si="44"/>
        <v>1150.0333333333333</v>
      </c>
      <c r="J170" s="38">
        <f t="shared" si="54"/>
        <v>1330.6</v>
      </c>
      <c r="K170" s="38">
        <f t="shared" si="54"/>
        <v>1330.6</v>
      </c>
      <c r="L170" s="132"/>
      <c r="M170" s="132"/>
      <c r="N170" s="132"/>
      <c r="O170" s="132"/>
    </row>
    <row r="171" spans="1:15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f>'[1]Бюджет 2026 г 1 чт расчет (2)'!$H$744</f>
        <v>1150.5333333333333</v>
      </c>
      <c r="H171" s="38">
        <f>'[5]Поправки апрель'!$I$752</f>
        <v>-0.5</v>
      </c>
      <c r="I171" s="28">
        <f t="shared" si="44"/>
        <v>1150.0333333333333</v>
      </c>
      <c r="J171" s="53">
        <f>'[1]Бюджет 2026 г 1 чт расчет (2)'!$I$744</f>
        <v>1330.6</v>
      </c>
      <c r="K171" s="53">
        <f>'[1]Бюджет 2026 г 1 чт расчет (2)'!$K$744</f>
        <v>1330.6</v>
      </c>
      <c r="L171" s="132"/>
      <c r="M171" s="132"/>
      <c r="N171" s="132"/>
      <c r="O171" s="132"/>
    </row>
    <row r="172" spans="1:15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132"/>
      <c r="M172" s="132"/>
      <c r="N172" s="132"/>
      <c r="O172" s="132"/>
    </row>
    <row r="173" spans="1:15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132"/>
      <c r="M173" s="132"/>
      <c r="N173" s="132"/>
      <c r="O173" s="132"/>
    </row>
    <row r="174" spans="1:15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'[1]Бюджет 2026 г 1 чт расчет (2)'!$H$747</f>
        <v>153</v>
      </c>
      <c r="H174" s="38"/>
      <c r="I174" s="28">
        <f t="shared" si="44"/>
        <v>153</v>
      </c>
      <c r="J174" s="53">
        <f>'[1]Бюджет 2026 г 1 чт расчет (2)'!$I$747</f>
        <v>46</v>
      </c>
      <c r="K174" s="53">
        <f>'[1]Бюджет 2026 г 1 чт расчет (2)'!$K$747</f>
        <v>46</v>
      </c>
      <c r="L174" s="132"/>
      <c r="M174" s="132"/>
      <c r="N174" s="132"/>
      <c r="O174" s="132"/>
    </row>
    <row r="175" spans="1:15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</v>
      </c>
      <c r="H175" s="62"/>
      <c r="I175" s="28">
        <f t="shared" si="44"/>
        <v>0</v>
      </c>
      <c r="J175" s="62">
        <f>J176+J179+J182</f>
        <v>0</v>
      </c>
      <c r="K175" s="54"/>
      <c r="L175" s="132"/>
      <c r="M175" s="132"/>
      <c r="N175" s="132"/>
      <c r="O175" s="132"/>
    </row>
    <row r="176" spans="1:15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132"/>
      <c r="M176" s="132"/>
      <c r="N176" s="132"/>
      <c r="O176" s="132"/>
    </row>
    <row r="177" spans="1:15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132"/>
      <c r="M177" s="132"/>
      <c r="N177" s="132"/>
      <c r="O177" s="132"/>
    </row>
    <row r="178" spans="1:15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132"/>
      <c r="M178" s="132"/>
      <c r="N178" s="132"/>
      <c r="O178" s="132"/>
    </row>
    <row r="179" spans="1:15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132"/>
      <c r="M179" s="132"/>
      <c r="N179" s="132"/>
      <c r="O179" s="132"/>
    </row>
    <row r="180" spans="1:15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132"/>
      <c r="M180" s="132"/>
      <c r="N180" s="132"/>
      <c r="O180" s="132"/>
    </row>
    <row r="181" spans="1:15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132"/>
      <c r="M181" s="132"/>
      <c r="N181" s="132"/>
      <c r="O181" s="132"/>
    </row>
    <row r="182" spans="1:15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</v>
      </c>
      <c r="H182" s="38">
        <f>H183</f>
        <v>0.5</v>
      </c>
      <c r="I182" s="28">
        <f t="shared" si="44"/>
        <v>0.5</v>
      </c>
      <c r="J182" s="38">
        <f>J183</f>
        <v>0</v>
      </c>
      <c r="K182" s="54"/>
      <c r="L182" s="132"/>
      <c r="M182" s="132"/>
      <c r="N182" s="132"/>
      <c r="O182" s="132"/>
    </row>
    <row r="183" spans="1:15" ht="12.75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</v>
      </c>
      <c r="H183" s="38">
        <f>H184</f>
        <v>0.5</v>
      </c>
      <c r="I183" s="28">
        <f t="shared" si="44"/>
        <v>0.5</v>
      </c>
      <c r="J183" s="38">
        <f>J184</f>
        <v>0</v>
      </c>
      <c r="K183" s="54"/>
      <c r="L183" s="132"/>
      <c r="M183" s="132"/>
      <c r="N183" s="132"/>
      <c r="O183" s="132"/>
    </row>
    <row r="184" spans="1:15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/>
      <c r="H184" s="53">
        <f>'[5]Поправки апрель'!$I$758</f>
        <v>0.5</v>
      </c>
      <c r="I184" s="28">
        <f t="shared" si="44"/>
        <v>0.5</v>
      </c>
      <c r="J184" s="38"/>
      <c r="K184" s="54"/>
      <c r="L184" s="132"/>
      <c r="M184" s="132"/>
      <c r="N184" s="132"/>
      <c r="O184" s="132"/>
    </row>
    <row r="185" spans="1:15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1724.1</v>
      </c>
      <c r="H185" s="38">
        <f>H186+H189+H192</f>
        <v>0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132"/>
      <c r="M185" s="132"/>
      <c r="N185" s="132"/>
      <c r="O185" s="132"/>
    </row>
    <row r="186" spans="1:15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132"/>
      <c r="M186" s="132"/>
      <c r="N186" s="132"/>
      <c r="O186" s="132"/>
    </row>
    <row r="187" spans="1:15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132"/>
      <c r="M187" s="132"/>
      <c r="N187" s="132"/>
      <c r="O187" s="132"/>
    </row>
    <row r="188" spans="1:15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'[1]Бюджет 2026 г 1 чт расчет (2)'!$H$1294</f>
        <v>1059.8</v>
      </c>
      <c r="H188" s="38"/>
      <c r="I188" s="28">
        <f t="shared" si="44"/>
        <v>1059.8</v>
      </c>
      <c r="J188" s="53">
        <f>'[1]Бюджет 2026 г 1 чт расчет (2)'!$I$1294</f>
        <v>1212</v>
      </c>
      <c r="K188" s="53">
        <f>'[1]Бюджет 2026 г 1 чт расчет (2)'!$K$1294</f>
        <v>886.23</v>
      </c>
      <c r="L188" s="132"/>
      <c r="M188" s="132"/>
      <c r="N188" s="132"/>
      <c r="O188" s="132"/>
    </row>
    <row r="189" spans="1:15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654.29999999999995</v>
      </c>
      <c r="H189" s="38">
        <f t="shared" si="58"/>
        <v>0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132"/>
      <c r="M189" s="132"/>
      <c r="N189" s="132"/>
      <c r="O189" s="132"/>
    </row>
    <row r="190" spans="1:15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654.29999999999995</v>
      </c>
      <c r="H190" s="38">
        <f t="shared" si="58"/>
        <v>0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132"/>
      <c r="M190" s="132"/>
      <c r="N190" s="132"/>
      <c r="O190" s="132"/>
    </row>
    <row r="191" spans="1:15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v>654.29999999999995</v>
      </c>
      <c r="H191" s="38">
        <v>0</v>
      </c>
      <c r="I191" s="28">
        <f t="shared" si="44"/>
        <v>654.29999999999995</v>
      </c>
      <c r="J191" s="53">
        <f>'[1]Бюджет 2026 г 1 чт расчет (2)'!$I$1297</f>
        <v>606.5</v>
      </c>
      <c r="K191" s="53">
        <f>'[1]Бюджет 2026 г 1 чт расчет (2)'!$K$1297</f>
        <v>356.3</v>
      </c>
      <c r="L191" s="132"/>
      <c r="M191" s="132"/>
      <c r="N191" s="132"/>
      <c r="O191" s="132"/>
    </row>
    <row r="192" spans="1:15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132"/>
      <c r="M192" s="132"/>
      <c r="N192" s="132"/>
      <c r="O192" s="132"/>
    </row>
    <row r="193" spans="1:15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132"/>
      <c r="M193" s="132"/>
      <c r="N193" s="132"/>
      <c r="O193" s="132"/>
    </row>
    <row r="194" spans="1:15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'[1]Бюджет 2026 г 1 чт расчет (2)'!$H$1300</f>
        <v>10</v>
      </c>
      <c r="H194" s="53"/>
      <c r="I194" s="28">
        <f t="shared" si="44"/>
        <v>10</v>
      </c>
      <c r="J194" s="38">
        <f>'[1]Бюджет 2026 г 1 чт расчет (2)'!$I$1300</f>
        <v>10</v>
      </c>
      <c r="K194" s="53">
        <f>'[1]Бюджет 2026 г 1 чт расчет (2)'!$K$1300</f>
        <v>10</v>
      </c>
      <c r="L194" s="132"/>
      <c r="M194" s="132"/>
      <c r="N194" s="132"/>
      <c r="O194" s="132"/>
    </row>
    <row r="195" spans="1:15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132"/>
      <c r="M195" s="132"/>
      <c r="N195" s="132"/>
      <c r="O195" s="132"/>
    </row>
    <row r="196" spans="1:15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132"/>
      <c r="M196" s="132"/>
      <c r="N196" s="132"/>
      <c r="O196" s="132"/>
    </row>
    <row r="197" spans="1:15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132"/>
      <c r="M197" s="132"/>
      <c r="N197" s="132"/>
      <c r="O197" s="132"/>
    </row>
    <row r="198" spans="1:15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132"/>
      <c r="M198" s="132"/>
      <c r="N198" s="132"/>
      <c r="O198" s="132"/>
    </row>
    <row r="199" spans="1:15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132"/>
      <c r="M199" s="132"/>
      <c r="N199" s="132"/>
      <c r="O199" s="132"/>
    </row>
    <row r="200" spans="1:15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132"/>
      <c r="M200" s="132"/>
      <c r="N200" s="132"/>
      <c r="O200" s="132"/>
    </row>
    <row r="201" spans="1:15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132"/>
      <c r="M201" s="132"/>
      <c r="N201" s="132"/>
      <c r="O201" s="132"/>
    </row>
    <row r="202" spans="1:15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132"/>
      <c r="M202" s="132"/>
      <c r="N202" s="132"/>
      <c r="O202" s="132"/>
    </row>
    <row r="203" spans="1:15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291.5</v>
      </c>
      <c r="H203" s="38">
        <f>H204+H207</f>
        <v>0</v>
      </c>
      <c r="I203" s="28">
        <f t="shared" si="44"/>
        <v>291.5</v>
      </c>
      <c r="J203" s="38">
        <f t="shared" ref="J203:K203" si="62">J204+J207</f>
        <v>178.5</v>
      </c>
      <c r="K203" s="38">
        <f t="shared" si="62"/>
        <v>178.5</v>
      </c>
      <c r="L203" s="132"/>
      <c r="M203" s="132"/>
      <c r="N203" s="132"/>
      <c r="O203" s="132"/>
    </row>
    <row r="204" spans="1:15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288.5</v>
      </c>
      <c r="H204" s="38">
        <f t="shared" si="63"/>
        <v>0</v>
      </c>
      <c r="I204" s="28">
        <f t="shared" si="44"/>
        <v>288.5</v>
      </c>
      <c r="J204" s="38">
        <f t="shared" si="63"/>
        <v>178.5</v>
      </c>
      <c r="K204" s="38">
        <f t="shared" si="63"/>
        <v>178.5</v>
      </c>
      <c r="L204" s="132"/>
      <c r="M204" s="132"/>
      <c r="N204" s="132"/>
      <c r="O204" s="132"/>
    </row>
    <row r="205" spans="1:15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288.5</v>
      </c>
      <c r="H205" s="38">
        <f t="shared" si="63"/>
        <v>0</v>
      </c>
      <c r="I205" s="28">
        <f t="shared" si="44"/>
        <v>288.5</v>
      </c>
      <c r="J205" s="38">
        <f t="shared" si="63"/>
        <v>178.5</v>
      </c>
      <c r="K205" s="38">
        <f t="shared" si="63"/>
        <v>178.5</v>
      </c>
      <c r="L205" s="132"/>
      <c r="M205" s="132"/>
      <c r="N205" s="132"/>
      <c r="O205" s="132"/>
    </row>
    <row r="206" spans="1:15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v>288.5</v>
      </c>
      <c r="H206" s="38">
        <v>0</v>
      </c>
      <c r="I206" s="28">
        <f t="shared" si="44"/>
        <v>288.5</v>
      </c>
      <c r="J206" s="53">
        <f>'[1]Бюджет 2026 г 1 чт расчет (2)'!$I$1517</f>
        <v>178.5</v>
      </c>
      <c r="K206" s="53">
        <f>'[1]Бюджет 2026 г 1 чт расчет (2)'!$K$1517</f>
        <v>178.5</v>
      </c>
      <c r="L206" s="132"/>
      <c r="M206" s="132"/>
      <c r="N206" s="132"/>
      <c r="O206" s="132"/>
    </row>
    <row r="207" spans="1:15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132"/>
      <c r="M207" s="132"/>
      <c r="N207" s="132"/>
      <c r="O207" s="132"/>
    </row>
    <row r="208" spans="1:15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132"/>
      <c r="M208" s="132"/>
      <c r="N208" s="132"/>
      <c r="O208" s="132"/>
    </row>
    <row r="209" spans="1:15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'[1]Бюджет 2026 г 1 чт расчет (2)'!$H$1520</f>
        <v>3</v>
      </c>
      <c r="H209" s="38"/>
      <c r="I209" s="28">
        <f t="shared" ref="I209:I272" si="65">G209+H209</f>
        <v>3</v>
      </c>
      <c r="J209" s="53">
        <f>'[4]Поправки февраль'!$K$1520</f>
        <v>0</v>
      </c>
      <c r="K209" s="53">
        <f>'[4]Поправки февраль'!$M$1520</f>
        <v>0</v>
      </c>
      <c r="L209" s="132"/>
      <c r="M209" s="132"/>
      <c r="N209" s="132"/>
      <c r="O209" s="132"/>
    </row>
    <row r="210" spans="1:15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132"/>
      <c r="M210" s="132"/>
      <c r="N210" s="132"/>
      <c r="O210" s="132"/>
    </row>
    <row r="211" spans="1:15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132"/>
      <c r="M211" s="132"/>
      <c r="N211" s="132"/>
      <c r="O211" s="132"/>
    </row>
    <row r="212" spans="1:15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132"/>
      <c r="M212" s="132"/>
      <c r="N212" s="132"/>
      <c r="O212" s="132"/>
    </row>
    <row r="213" spans="1:15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132"/>
      <c r="M213" s="132"/>
      <c r="N213" s="132"/>
      <c r="O213" s="132"/>
    </row>
    <row r="214" spans="1:15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132"/>
      <c r="M214" s="132"/>
      <c r="N214" s="132"/>
      <c r="O214" s="132"/>
    </row>
    <row r="215" spans="1:15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715.1</v>
      </c>
      <c r="H215" s="38">
        <f t="shared" si="68"/>
        <v>0</v>
      </c>
      <c r="I215" s="28">
        <f t="shared" si="65"/>
        <v>715.1</v>
      </c>
      <c r="J215" s="38">
        <f t="shared" si="68"/>
        <v>715.1</v>
      </c>
      <c r="K215" s="38">
        <f t="shared" si="68"/>
        <v>715.1</v>
      </c>
      <c r="L215" s="132"/>
      <c r="M215" s="132"/>
      <c r="N215" s="132"/>
      <c r="O215" s="132"/>
    </row>
    <row r="216" spans="1:15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715.1</v>
      </c>
      <c r="H216" s="38">
        <f t="shared" si="68"/>
        <v>0</v>
      </c>
      <c r="I216" s="28">
        <f t="shared" si="65"/>
        <v>715.1</v>
      </c>
      <c r="J216" s="38">
        <f t="shared" si="68"/>
        <v>715.1</v>
      </c>
      <c r="K216" s="38">
        <f t="shared" si="68"/>
        <v>715.1</v>
      </c>
      <c r="L216" s="132"/>
      <c r="M216" s="132"/>
      <c r="N216" s="132"/>
      <c r="O216" s="132"/>
    </row>
    <row r="217" spans="1:15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f>'[1]Бюджет 2026 г 1 чт расчет (2)'!$H$153</f>
        <v>715.1</v>
      </c>
      <c r="H217" s="54"/>
      <c r="I217" s="28">
        <f t="shared" si="65"/>
        <v>715.1</v>
      </c>
      <c r="J217" s="38">
        <f>'[1]Бюджет 2026 г 1 чт расчет (2)'!$I$153</f>
        <v>715.1</v>
      </c>
      <c r="K217" s="54">
        <f>'[1]Бюджет 2026 г 1 чт расчет (2)'!$K$153</f>
        <v>715.1</v>
      </c>
      <c r="L217" s="132"/>
      <c r="M217" s="132"/>
      <c r="N217" s="132"/>
      <c r="O217" s="132"/>
    </row>
    <row r="218" spans="1:15" ht="27" hidden="1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0</v>
      </c>
      <c r="H218" s="38"/>
      <c r="I218" s="28">
        <f t="shared" si="65"/>
        <v>0</v>
      </c>
      <c r="J218" s="38">
        <f t="shared" si="69"/>
        <v>0</v>
      </c>
      <c r="K218" s="38">
        <f t="shared" si="69"/>
        <v>0</v>
      </c>
      <c r="L218" s="132"/>
      <c r="M218" s="132"/>
      <c r="N218" s="132"/>
      <c r="O218" s="132"/>
    </row>
    <row r="219" spans="1:15" ht="36" hidden="1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0</v>
      </c>
      <c r="H219" s="38"/>
      <c r="I219" s="28">
        <f t="shared" si="65"/>
        <v>0</v>
      </c>
      <c r="J219" s="38">
        <f t="shared" si="69"/>
        <v>0</v>
      </c>
      <c r="K219" s="38">
        <f t="shared" si="69"/>
        <v>0</v>
      </c>
      <c r="L219" s="132"/>
      <c r="M219" s="132"/>
      <c r="N219" s="132"/>
      <c r="O219" s="132"/>
    </row>
    <row r="220" spans="1:15" hidden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/>
      <c r="H220" s="53"/>
      <c r="I220" s="28">
        <f t="shared" si="65"/>
        <v>0</v>
      </c>
      <c r="J220" s="38"/>
      <c r="K220" s="54"/>
      <c r="L220" s="132"/>
      <c r="M220" s="132"/>
      <c r="N220" s="132"/>
      <c r="O220" s="132"/>
    </row>
    <row r="221" spans="1:15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132"/>
      <c r="M221" s="132"/>
      <c r="N221" s="132"/>
      <c r="O221" s="132"/>
    </row>
    <row r="222" spans="1:15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132"/>
      <c r="M222" s="132"/>
      <c r="N222" s="132"/>
      <c r="O222" s="132"/>
    </row>
    <row r="223" spans="1:15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132"/>
      <c r="M223" s="132"/>
      <c r="N223" s="132"/>
      <c r="O223" s="132"/>
    </row>
    <row r="224" spans="1:15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'[1]Бюджет 2026 г 1 чт расчет (2)'!$H$164</f>
        <v>712.6</v>
      </c>
      <c r="H224" s="53"/>
      <c r="I224" s="28">
        <f t="shared" si="65"/>
        <v>712.6</v>
      </c>
      <c r="J224" s="38">
        <f>'[1]Бюджет 2026 г 1 чт расчет (2)'!$I$164</f>
        <v>712.6</v>
      </c>
      <c r="K224" s="53">
        <f>'[1]Бюджет 2026 г 1 чт расчет (2)'!$K$164</f>
        <v>712.6</v>
      </c>
      <c r="L224" s="132"/>
      <c r="M224" s="132"/>
      <c r="N224" s="132"/>
      <c r="O224" s="132"/>
    </row>
    <row r="225" spans="1:15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132"/>
      <c r="M225" s="132"/>
      <c r="N225" s="132"/>
      <c r="O225" s="132"/>
    </row>
    <row r="226" spans="1:15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132"/>
      <c r="M226" s="132"/>
      <c r="N226" s="132"/>
      <c r="O226" s="132"/>
    </row>
    <row r="227" spans="1:15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132"/>
      <c r="M227" s="132"/>
      <c r="N227" s="132"/>
      <c r="O227" s="132"/>
    </row>
    <row r="228" spans="1:15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132"/>
      <c r="M228" s="132"/>
      <c r="N228" s="132"/>
      <c r="O228" s="132"/>
    </row>
    <row r="229" spans="1:15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132"/>
      <c r="M229" s="132"/>
      <c r="N229" s="132"/>
      <c r="O229" s="132"/>
    </row>
    <row r="230" spans="1:15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132"/>
      <c r="M230" s="132"/>
      <c r="N230" s="132"/>
      <c r="O230" s="132"/>
    </row>
    <row r="231" spans="1:15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'[1]Бюджет 2026 г 1 чт расчет (2)'!$H$737</f>
        <v>688.9</v>
      </c>
      <c r="H231" s="54"/>
      <c r="I231" s="28">
        <f t="shared" si="65"/>
        <v>688.9</v>
      </c>
      <c r="J231" s="38">
        <f>'[1]Бюджет 2026 г 1 чт расчет (2)'!$I$737</f>
        <v>688.9</v>
      </c>
      <c r="K231" s="54">
        <f>'[1]Бюджет 2026 г 1 чт расчет (2)'!$K$737</f>
        <v>688.9</v>
      </c>
      <c r="L231" s="132"/>
      <c r="M231" s="132"/>
      <c r="N231" s="132"/>
      <c r="O231" s="132"/>
    </row>
    <row r="232" spans="1:15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132"/>
      <c r="M232" s="132"/>
      <c r="N232" s="132"/>
      <c r="O232" s="132"/>
    </row>
    <row r="233" spans="1:15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132"/>
      <c r="M233" s="132"/>
      <c r="N233" s="132"/>
      <c r="O233" s="132"/>
    </row>
    <row r="234" spans="1:15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132"/>
      <c r="M234" s="132"/>
      <c r="N234" s="132"/>
      <c r="O234" s="132"/>
    </row>
    <row r="235" spans="1:15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132"/>
      <c r="M235" s="132"/>
      <c r="N235" s="132"/>
      <c r="O235" s="132"/>
    </row>
    <row r="236" spans="1:15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132"/>
      <c r="M236" s="132"/>
      <c r="N236" s="132"/>
      <c r="O236" s="132"/>
    </row>
    <row r="237" spans="1:15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54">
        <f t="shared" si="77"/>
        <v>0</v>
      </c>
      <c r="M237" s="54">
        <f t="shared" si="77"/>
        <v>0</v>
      </c>
      <c r="N237" s="54">
        <f t="shared" si="77"/>
        <v>0</v>
      </c>
      <c r="O237" s="132"/>
    </row>
    <row r="238" spans="1:15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132"/>
      <c r="M238" s="132"/>
      <c r="N238" s="132"/>
      <c r="O238" s="132"/>
    </row>
    <row r="239" spans="1:15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'[1]Бюджет 2026 г 1 чт расчет (2)'!$H$179</f>
        <v>10</v>
      </c>
      <c r="H239" s="54"/>
      <c r="I239" s="28">
        <f t="shared" si="65"/>
        <v>10</v>
      </c>
      <c r="J239" s="38">
        <f>'[1]Бюджет 2026 г 1 чт расчет (2)'!$I$179</f>
        <v>10</v>
      </c>
      <c r="K239" s="54">
        <f>'[1]Бюджет 2026 г 1 чт расчет (2)'!$K$179</f>
        <v>10</v>
      </c>
      <c r="L239" s="132"/>
      <c r="M239" s="132"/>
      <c r="N239" s="132"/>
      <c r="O239" s="132"/>
    </row>
    <row r="240" spans="1:15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132"/>
      <c r="M240" s="132"/>
      <c r="N240" s="132"/>
      <c r="O240" s="132"/>
    </row>
    <row r="241" spans="1:15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132"/>
      <c r="M241" s="132"/>
      <c r="N241" s="132"/>
      <c r="O241" s="132"/>
    </row>
    <row r="242" spans="1:15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132"/>
      <c r="M242" s="132"/>
      <c r="N242" s="132"/>
      <c r="O242" s="132"/>
    </row>
    <row r="243" spans="1:15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132"/>
      <c r="M243" s="132"/>
      <c r="N243" s="132"/>
      <c r="O243" s="132"/>
    </row>
    <row r="244" spans="1:15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'[1]Бюджет 2026 г 1 чт расчет (2)'!$H$185</f>
        <v>302.5</v>
      </c>
      <c r="H244" s="38"/>
      <c r="I244" s="28">
        <f t="shared" si="65"/>
        <v>302.5</v>
      </c>
      <c r="J244" s="38">
        <f>'[1]Бюджет 2026 г 1 чт расчет (2)'!$I$185</f>
        <v>323</v>
      </c>
      <c r="K244" s="53">
        <f>'[1]Бюджет 2026 г 1 чт расчет (2)'!$K$185</f>
        <v>353</v>
      </c>
      <c r="L244" s="132"/>
      <c r="M244" s="132"/>
      <c r="N244" s="132"/>
      <c r="O244" s="132"/>
    </row>
    <row r="245" spans="1:15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132"/>
      <c r="M245" s="132"/>
      <c r="N245" s="132"/>
      <c r="O245" s="132"/>
    </row>
    <row r="246" spans="1:15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132"/>
      <c r="M246" s="132"/>
      <c r="N246" s="132"/>
      <c r="O246" s="132"/>
    </row>
    <row r="247" spans="1:15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132"/>
      <c r="M247" s="132"/>
      <c r="N247" s="132"/>
      <c r="O247" s="132"/>
    </row>
    <row r="248" spans="1:15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132"/>
      <c r="M248" s="132"/>
      <c r="N248" s="132"/>
      <c r="O248" s="132"/>
    </row>
    <row r="249" spans="1:15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'[1]Бюджет 2026 г 1 чт расчет (2)'!$H$755</f>
        <v>10</v>
      </c>
      <c r="H249" s="53"/>
      <c r="I249" s="28">
        <f t="shared" si="65"/>
        <v>10</v>
      </c>
      <c r="J249" s="38">
        <f>'[4]Поправки февраль'!$K$755</f>
        <v>0</v>
      </c>
      <c r="K249" s="53">
        <f>'[4]Поправки февраль'!$M$755</f>
        <v>0</v>
      </c>
      <c r="L249" s="132"/>
      <c r="M249" s="132"/>
      <c r="N249" s="132"/>
      <c r="O249" s="132"/>
    </row>
    <row r="250" spans="1:15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132"/>
      <c r="M250" s="132"/>
      <c r="N250" s="132"/>
      <c r="O250" s="132"/>
    </row>
    <row r="251" spans="1:15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132"/>
      <c r="M251" s="132"/>
      <c r="N251" s="132"/>
      <c r="O251" s="132"/>
    </row>
    <row r="252" spans="1:15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132"/>
      <c r="M252" s="132"/>
      <c r="N252" s="132"/>
      <c r="O252" s="132"/>
    </row>
    <row r="253" spans="1:15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132"/>
      <c r="M253" s="132"/>
      <c r="N253" s="132"/>
      <c r="O253" s="132"/>
    </row>
    <row r="254" spans="1:15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132"/>
      <c r="M254" s="132"/>
      <c r="N254" s="132"/>
      <c r="O254" s="132"/>
    </row>
    <row r="255" spans="1:15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'[1]Бюджет 2026 г 1 чт расчет (2)'!$H$191</f>
        <v>64</v>
      </c>
      <c r="H255" s="38"/>
      <c r="I255" s="28">
        <f t="shared" si="65"/>
        <v>64</v>
      </c>
      <c r="J255" s="53">
        <f>'[1]Бюджет 2026 г 1 чт расчет (2)'!$I$191</f>
        <v>124</v>
      </c>
      <c r="K255" s="53">
        <f>'[1]Бюджет 2026 г 1 чт расчет (2)'!$K$191</f>
        <v>124</v>
      </c>
      <c r="L255" s="132"/>
      <c r="M255" s="132"/>
      <c r="N255" s="132"/>
      <c r="O255" s="132"/>
    </row>
    <row r="256" spans="1:15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132"/>
      <c r="M256" s="132"/>
      <c r="N256" s="132"/>
      <c r="O256" s="132"/>
    </row>
    <row r="257" spans="1:15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132"/>
      <c r="M257" s="132"/>
      <c r="N257" s="132"/>
      <c r="O257" s="132"/>
    </row>
    <row r="258" spans="1:15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132"/>
      <c r="M258" s="132"/>
      <c r="N258" s="132"/>
      <c r="O258" s="132"/>
    </row>
    <row r="259" spans="1:15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132"/>
      <c r="M259" s="132"/>
      <c r="N259" s="132"/>
      <c r="O259" s="132"/>
    </row>
    <row r="260" spans="1:15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132"/>
      <c r="M260" s="132"/>
      <c r="N260" s="132"/>
      <c r="O260" s="132"/>
    </row>
    <row r="261" spans="1:15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'[3]Бюджет 2025 г 1 чтение'!$H$197</f>
        <v>0</v>
      </c>
      <c r="H261" s="38"/>
      <c r="I261" s="28">
        <f t="shared" si="65"/>
        <v>0</v>
      </c>
      <c r="J261" s="53">
        <f>'[3]Бюджет 2025 г 1 чтение'!$I$197</f>
        <v>0</v>
      </c>
      <c r="K261" s="53">
        <f>'[3]Бюджет 2025 г 1 чтение'!$J$197</f>
        <v>0</v>
      </c>
      <c r="L261" s="132"/>
      <c r="M261" s="132"/>
      <c r="N261" s="132"/>
      <c r="O261" s="132"/>
    </row>
    <row r="262" spans="1:15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132"/>
      <c r="M262" s="132"/>
      <c r="N262" s="132"/>
      <c r="O262" s="132"/>
    </row>
    <row r="263" spans="1:15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132"/>
      <c r="M263" s="132"/>
      <c r="N263" s="132"/>
      <c r="O263" s="132"/>
    </row>
    <row r="264" spans="1:15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132"/>
      <c r="M264" s="132"/>
      <c r="N264" s="132"/>
      <c r="O264" s="132"/>
    </row>
    <row r="265" spans="1:15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132"/>
      <c r="M265" s="132"/>
      <c r="N265" s="132"/>
      <c r="O265" s="132"/>
    </row>
    <row r="266" spans="1:15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'[4]Поправки февраль'!$H$202</f>
        <v>0</v>
      </c>
      <c r="H266" s="38"/>
      <c r="I266" s="28">
        <f t="shared" si="65"/>
        <v>0</v>
      </c>
      <c r="J266" s="53">
        <f>'[4]Поправки февраль'!$K$202</f>
        <v>0</v>
      </c>
      <c r="K266" s="53">
        <f>'[4]Поправки февраль'!$M$202</f>
        <v>0</v>
      </c>
      <c r="L266" s="132"/>
      <c r="M266" s="132"/>
      <c r="N266" s="132"/>
      <c r="O266" s="132"/>
    </row>
    <row r="267" spans="1:15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132"/>
      <c r="M267" s="132"/>
      <c r="N267" s="132"/>
      <c r="O267" s="132"/>
    </row>
    <row r="268" spans="1:15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132"/>
      <c r="M268" s="132"/>
      <c r="N268" s="132"/>
      <c r="O268" s="132"/>
    </row>
    <row r="269" spans="1:15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132"/>
      <c r="M269" s="132"/>
      <c r="N269" s="132"/>
      <c r="O269" s="132"/>
    </row>
    <row r="270" spans="1:15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132"/>
      <c r="M270" s="132"/>
      <c r="N270" s="132"/>
      <c r="O270" s="132"/>
    </row>
    <row r="271" spans="1:15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'[1]Бюджет 2026 г 1 чт расчет (2)'!$H$207</f>
        <v>4</v>
      </c>
      <c r="H271" s="38"/>
      <c r="I271" s="28">
        <f t="shared" si="65"/>
        <v>4</v>
      </c>
      <c r="J271" s="53">
        <f>'[4]Поправки февраль'!$K$207</f>
        <v>0</v>
      </c>
      <c r="K271" s="53">
        <f>'[4]Поправки февраль'!$M$207</f>
        <v>0</v>
      </c>
      <c r="L271" s="132"/>
      <c r="M271" s="132"/>
      <c r="N271" s="132"/>
      <c r="O271" s="132"/>
    </row>
    <row r="272" spans="1:15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132"/>
      <c r="M272" s="132"/>
      <c r="N272" s="132"/>
      <c r="O272" s="132"/>
    </row>
    <row r="273" spans="1:15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132"/>
      <c r="M273" s="132"/>
      <c r="N273" s="132"/>
      <c r="O273" s="132"/>
    </row>
    <row r="274" spans="1:15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132"/>
      <c r="M274" s="132"/>
      <c r="N274" s="132"/>
      <c r="O274" s="132"/>
    </row>
    <row r="275" spans="1:15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132"/>
      <c r="M275" s="132"/>
      <c r="N275" s="132"/>
      <c r="O275" s="132"/>
    </row>
    <row r="276" spans="1:15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'[1]Бюджет 2026 г 1 чт расчет (2)'!$H$212</f>
        <v>1</v>
      </c>
      <c r="H276" s="38"/>
      <c r="I276" s="28">
        <f t="shared" si="89"/>
        <v>1</v>
      </c>
      <c r="J276" s="53">
        <f>'[4]Поправки февраль'!$K$212</f>
        <v>0</v>
      </c>
      <c r="K276" s="53">
        <f>'[4]Поправки февраль'!$M$212</f>
        <v>0</v>
      </c>
      <c r="L276" s="132"/>
      <c r="M276" s="132"/>
      <c r="N276" s="132"/>
      <c r="O276" s="132"/>
    </row>
    <row r="277" spans="1:15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132"/>
      <c r="M277" s="132"/>
      <c r="N277" s="132"/>
      <c r="O277" s="132"/>
    </row>
    <row r="278" spans="1:15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132"/>
      <c r="M278" s="132"/>
      <c r="N278" s="132"/>
      <c r="O278" s="132"/>
    </row>
    <row r="279" spans="1:15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132"/>
      <c r="M279" s="132"/>
      <c r="N279" s="132"/>
      <c r="O279" s="132"/>
    </row>
    <row r="280" spans="1:15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132"/>
      <c r="M280" s="132"/>
      <c r="N280" s="132"/>
      <c r="O280" s="132"/>
    </row>
    <row r="281" spans="1:15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'[1]Бюджет 2026 г 1 чт расчет (2)'!$H$217</f>
        <v>1</v>
      </c>
      <c r="H281" s="38"/>
      <c r="I281" s="28">
        <f t="shared" si="89"/>
        <v>1</v>
      </c>
      <c r="J281" s="53">
        <f>'[4]Поправки февраль'!$K$217</f>
        <v>0</v>
      </c>
      <c r="K281" s="53">
        <f>'[4]Поправки февраль'!$M$217</f>
        <v>0</v>
      </c>
      <c r="L281" s="132"/>
      <c r="M281" s="132"/>
      <c r="N281" s="132"/>
      <c r="O281" s="132"/>
    </row>
    <row r="282" spans="1:15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132"/>
      <c r="M282" s="132"/>
      <c r="N282" s="132"/>
      <c r="O282" s="132"/>
    </row>
    <row r="283" spans="1:15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132"/>
      <c r="M283" s="132"/>
      <c r="N283" s="132"/>
      <c r="O283" s="132"/>
    </row>
    <row r="284" spans="1:15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132"/>
      <c r="M284" s="132"/>
      <c r="N284" s="132"/>
      <c r="O284" s="132"/>
    </row>
    <row r="285" spans="1:15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132"/>
      <c r="M285" s="132"/>
      <c r="N285" s="132"/>
      <c r="O285" s="132"/>
    </row>
    <row r="286" spans="1:15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132"/>
      <c r="M286" s="132"/>
      <c r="N286" s="132"/>
      <c r="O286" s="132"/>
    </row>
    <row r="287" spans="1:15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132"/>
      <c r="M287" s="132"/>
      <c r="N287" s="132"/>
      <c r="O287" s="132"/>
    </row>
    <row r="288" spans="1:15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132"/>
      <c r="M288" s="132"/>
      <c r="N288" s="132"/>
      <c r="O288" s="132"/>
    </row>
    <row r="289" spans="1:15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132"/>
      <c r="M289" s="132"/>
      <c r="N289" s="132"/>
      <c r="O289" s="132"/>
    </row>
    <row r="290" spans="1:15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132"/>
      <c r="M290" s="132"/>
      <c r="N290" s="132"/>
      <c r="O290" s="132"/>
    </row>
    <row r="291" spans="1:15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132"/>
      <c r="M291" s="132"/>
      <c r="N291" s="132"/>
      <c r="O291" s="132"/>
    </row>
    <row r="292" spans="1:15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132"/>
      <c r="M292" s="132"/>
      <c r="N292" s="132"/>
      <c r="O292" s="132"/>
    </row>
    <row r="293" spans="1:15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132"/>
      <c r="M293" s="132"/>
      <c r="N293" s="132"/>
      <c r="O293" s="132"/>
    </row>
    <row r="294" spans="1:15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132"/>
      <c r="M294" s="132"/>
      <c r="N294" s="132"/>
      <c r="O294" s="132"/>
    </row>
    <row r="295" spans="1:15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'[1]Бюджет 2026 г 1 чт расчет (2)'!$H$603</f>
        <v>2072</v>
      </c>
      <c r="H295" s="53"/>
      <c r="I295" s="28">
        <f t="shared" si="89"/>
        <v>2072</v>
      </c>
      <c r="J295" s="53">
        <f>'[1]Бюджет 2026 г 1 чт расчет (2)'!$I$603</f>
        <v>2312</v>
      </c>
      <c r="K295" s="53">
        <f>'[1]Бюджет 2026 г 1 чт расчет (2)'!$K$603</f>
        <v>2945.5</v>
      </c>
      <c r="L295" s="132"/>
      <c r="M295" s="132"/>
      <c r="N295" s="132"/>
      <c r="O295" s="132"/>
    </row>
    <row r="296" spans="1:15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132"/>
      <c r="M296" s="132"/>
      <c r="N296" s="132"/>
      <c r="O296" s="132"/>
    </row>
    <row r="297" spans="1:15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132"/>
      <c r="M297" s="132"/>
      <c r="N297" s="132"/>
      <c r="O297" s="132"/>
    </row>
    <row r="298" spans="1:15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132"/>
      <c r="M298" s="132"/>
      <c r="N298" s="132"/>
      <c r="O298" s="132"/>
    </row>
    <row r="299" spans="1:15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132"/>
      <c r="M299" s="132"/>
      <c r="N299" s="132"/>
      <c r="O299" s="132"/>
    </row>
    <row r="300" spans="1:15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132"/>
      <c r="M300" s="132"/>
      <c r="N300" s="132"/>
      <c r="O300" s="132"/>
    </row>
    <row r="301" spans="1:15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132"/>
      <c r="M301" s="132"/>
      <c r="N301" s="132"/>
      <c r="O301" s="132"/>
    </row>
    <row r="302" spans="1:15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132"/>
      <c r="M302" s="132"/>
      <c r="N302" s="132"/>
      <c r="O302" s="132"/>
    </row>
    <row r="303" spans="1:15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132"/>
      <c r="M303" s="132"/>
      <c r="N303" s="132"/>
      <c r="O303" s="132"/>
    </row>
    <row r="304" spans="1:15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132"/>
      <c r="M304" s="132"/>
      <c r="N304" s="132"/>
      <c r="O304" s="132"/>
    </row>
    <row r="305" spans="1:15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132"/>
      <c r="M305" s="132"/>
      <c r="N305" s="132"/>
      <c r="O305" s="132"/>
    </row>
    <row r="306" spans="1:15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132"/>
      <c r="M306" s="132"/>
      <c r="N306" s="132"/>
      <c r="O306" s="132"/>
    </row>
    <row r="307" spans="1:15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132"/>
      <c r="M307" s="132"/>
      <c r="N307" s="132"/>
      <c r="O307" s="132"/>
    </row>
    <row r="308" spans="1:15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132"/>
      <c r="M308" s="132"/>
      <c r="N308" s="132"/>
      <c r="O308" s="132"/>
    </row>
    <row r="309" spans="1:15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132"/>
      <c r="M309" s="132"/>
      <c r="N309" s="132"/>
      <c r="O309" s="132"/>
    </row>
    <row r="310" spans="1:15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132"/>
      <c r="M310" s="132"/>
      <c r="N310" s="132"/>
      <c r="O310" s="132"/>
    </row>
    <row r="311" spans="1:15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132"/>
      <c r="M311" s="132"/>
      <c r="N311" s="132"/>
      <c r="O311" s="132"/>
    </row>
    <row r="312" spans="1:15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132"/>
      <c r="M312" s="132"/>
      <c r="N312" s="132"/>
      <c r="O312" s="132"/>
    </row>
    <row r="313" spans="1:15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132"/>
      <c r="M313" s="132"/>
      <c r="N313" s="132"/>
      <c r="O313" s="132"/>
    </row>
    <row r="314" spans="1:15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132"/>
      <c r="M314" s="132"/>
      <c r="N314" s="132"/>
      <c r="O314" s="132"/>
    </row>
    <row r="315" spans="1:15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132"/>
      <c r="M315" s="132"/>
      <c r="N315" s="132"/>
      <c r="O315" s="132"/>
    </row>
    <row r="316" spans="1:15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132"/>
      <c r="M316" s="132"/>
      <c r="N316" s="132"/>
      <c r="O316" s="132"/>
    </row>
    <row r="317" spans="1:15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132"/>
      <c r="M317" s="132"/>
      <c r="N317" s="132"/>
      <c r="O317" s="132"/>
    </row>
    <row r="318" spans="1:15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132"/>
      <c r="M318" s="132"/>
      <c r="N318" s="132"/>
      <c r="O318" s="132"/>
    </row>
    <row r="319" spans="1:15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132"/>
      <c r="M319" s="132"/>
      <c r="N319" s="132"/>
      <c r="O319" s="132"/>
    </row>
    <row r="320" spans="1:15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132"/>
      <c r="M320" s="132"/>
      <c r="N320" s="132"/>
      <c r="O320" s="132"/>
    </row>
    <row r="321" spans="1:17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132"/>
      <c r="M321" s="132"/>
      <c r="N321" s="132"/>
      <c r="O321" s="132"/>
    </row>
    <row r="322" spans="1:17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'[1]Бюджет 2026 г 1 чт расчет (2)'!$H$223</f>
        <v>3273.3166666666662</v>
      </c>
      <c r="H322" s="38"/>
      <c r="I322" s="28">
        <f t="shared" si="89"/>
        <v>3273.3166666666662</v>
      </c>
      <c r="J322" s="53">
        <f>'[1]Бюджет 2026 г 1 чт расчет (2)'!$I$223</f>
        <v>2500</v>
      </c>
      <c r="K322" s="53">
        <f>'[1]Бюджет 2026 г 1 чт расчет (2)'!$K$223</f>
        <v>2500</v>
      </c>
      <c r="L322" s="132"/>
      <c r="M322" s="132"/>
      <c r="N322" s="132"/>
      <c r="O322" s="132"/>
    </row>
    <row r="323" spans="1:17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407.2</v>
      </c>
      <c r="H323" s="38">
        <f t="shared" si="109"/>
        <v>-0.5</v>
      </c>
      <c r="I323" s="28">
        <f t="shared" si="89"/>
        <v>406.7</v>
      </c>
      <c r="J323" s="38">
        <f>J324</f>
        <v>233</v>
      </c>
      <c r="K323" s="38">
        <f t="shared" ref="K323" si="110">K324</f>
        <v>100</v>
      </c>
      <c r="L323" s="132"/>
      <c r="M323" s="132"/>
      <c r="N323" s="132"/>
      <c r="O323" s="132"/>
    </row>
    <row r="324" spans="1:17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407.2</v>
      </c>
      <c r="H324" s="38">
        <f t="shared" si="109"/>
        <v>-0.5</v>
      </c>
      <c r="I324" s="28">
        <f t="shared" si="89"/>
        <v>406.7</v>
      </c>
      <c r="J324" s="38">
        <f t="shared" si="109"/>
        <v>233</v>
      </c>
      <c r="K324" s="38">
        <f t="shared" si="109"/>
        <v>100</v>
      </c>
      <c r="L324" s="132"/>
      <c r="M324" s="132"/>
      <c r="N324" s="132"/>
      <c r="O324" s="132"/>
    </row>
    <row r="325" spans="1:17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f>'[1]Бюджет 2026 г 1 чт расчет (2)'!$H$226</f>
        <v>407.2</v>
      </c>
      <c r="H325" s="38">
        <f>'[5]Поправки апрель'!$I$226</f>
        <v>-0.5</v>
      </c>
      <c r="I325" s="28">
        <f t="shared" si="89"/>
        <v>406.7</v>
      </c>
      <c r="J325" s="53">
        <f>'[1]Бюджет 2026 г 1 чт расчет (2)'!$I$226</f>
        <v>233</v>
      </c>
      <c r="K325" s="53">
        <f>'[1]Бюджет 2026 г 1 чт расчет (2)'!$K$226</f>
        <v>100</v>
      </c>
      <c r="L325" s="132"/>
      <c r="M325" s="132"/>
      <c r="N325" s="132"/>
      <c r="O325" s="132"/>
    </row>
    <row r="326" spans="1:17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</v>
      </c>
      <c r="H326" s="38">
        <f t="shared" si="111"/>
        <v>0.5</v>
      </c>
      <c r="I326" s="28">
        <f t="shared" si="89"/>
        <v>0.5</v>
      </c>
      <c r="J326" s="38">
        <f t="shared" si="111"/>
        <v>0</v>
      </c>
      <c r="K326" s="38">
        <f t="shared" si="111"/>
        <v>0</v>
      </c>
      <c r="L326" s="132"/>
      <c r="M326" s="132"/>
      <c r="N326" s="132"/>
      <c r="O326" s="132"/>
    </row>
    <row r="327" spans="1:17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</v>
      </c>
      <c r="H327" s="38">
        <f t="shared" si="111"/>
        <v>0.5</v>
      </c>
      <c r="I327" s="28">
        <f t="shared" si="89"/>
        <v>0.5</v>
      </c>
      <c r="J327" s="38">
        <f t="shared" si="111"/>
        <v>0</v>
      </c>
      <c r="K327" s="38">
        <f t="shared" si="111"/>
        <v>0</v>
      </c>
      <c r="L327" s="132"/>
      <c r="M327" s="132"/>
      <c r="N327" s="132"/>
      <c r="O327" s="132"/>
    </row>
    <row r="328" spans="1:17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/>
      <c r="H328" s="53">
        <f>'[5]Поправки апрель'!$I$229</f>
        <v>0.5</v>
      </c>
      <c r="I328" s="28">
        <f t="shared" si="89"/>
        <v>0.5</v>
      </c>
      <c r="J328" s="38">
        <f>'[3]Бюджет 2025 г 1 чтение'!$I$229</f>
        <v>0</v>
      </c>
      <c r="K328" s="53">
        <f>'[3]Бюджет 2025 г 1 чтение'!$J$229</f>
        <v>0</v>
      </c>
      <c r="L328" s="132"/>
      <c r="M328" s="132"/>
      <c r="N328" s="132"/>
      <c r="O328" s="132"/>
    </row>
    <row r="329" spans="1:17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132"/>
      <c r="M329" s="132"/>
      <c r="N329" s="132"/>
      <c r="O329" s="132"/>
    </row>
    <row r="330" spans="1:17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132"/>
      <c r="M330" s="132"/>
      <c r="N330" s="132"/>
      <c r="O330" s="132"/>
    </row>
    <row r="331" spans="1:17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132"/>
      <c r="M331" s="132"/>
      <c r="N331" s="132"/>
      <c r="O331" s="132"/>
    </row>
    <row r="332" spans="1:17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'[1]Бюджет 2026 г 1 чт расчет (2)'!$H$233</f>
        <v>30</v>
      </c>
      <c r="H332" s="38"/>
      <c r="I332" s="28">
        <f t="shared" si="89"/>
        <v>30</v>
      </c>
      <c r="J332" s="53">
        <f>'[1]Бюджет 2026 г 1 чт расчет (2)'!$I$233</f>
        <v>30</v>
      </c>
      <c r="K332" s="53">
        <f>'[1]Бюджет 2026 г 1 чт расчет (2)'!$K$233</f>
        <v>30</v>
      </c>
      <c r="L332" s="132"/>
      <c r="M332" s="132"/>
      <c r="N332" s="132"/>
      <c r="O332" s="132"/>
    </row>
    <row r="333" spans="1:17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132"/>
      <c r="M333" s="132"/>
      <c r="N333" s="132"/>
      <c r="O333" s="132"/>
    </row>
    <row r="334" spans="1:17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132"/>
      <c r="M334" s="132"/>
      <c r="N334" s="132"/>
      <c r="O334" s="132"/>
    </row>
    <row r="335" spans="1:17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'[1]Бюджет 2026 г 1 чт расчет (2)'!$H$610</f>
        <v>60</v>
      </c>
      <c r="H335" s="38"/>
      <c r="I335" s="28">
        <f t="shared" si="89"/>
        <v>60</v>
      </c>
      <c r="J335" s="53">
        <f>'[4]Поправки февраль'!$K$610</f>
        <v>0</v>
      </c>
      <c r="K335" s="53">
        <f>'[4]Поправки февраль'!$M$610</f>
        <v>0</v>
      </c>
      <c r="L335" s="132"/>
      <c r="M335" s="132"/>
      <c r="N335" s="132"/>
      <c r="O335" s="139"/>
      <c r="P335" s="140"/>
      <c r="Q335" s="140"/>
    </row>
    <row r="336" spans="1:17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48118.3</v>
      </c>
      <c r="H336" s="28">
        <f t="shared" si="115"/>
        <v>2233.1999999999998</v>
      </c>
      <c r="I336" s="28">
        <f t="shared" si="89"/>
        <v>50351.5</v>
      </c>
      <c r="J336" s="28">
        <f t="shared" si="115"/>
        <v>36696.800000000003</v>
      </c>
      <c r="K336" s="28">
        <f>K337+K338+K339</f>
        <v>37216.800000000003</v>
      </c>
      <c r="L336" s="139">
        <f>G340+G346+G354+G360+G438</f>
        <v>48118.3</v>
      </c>
      <c r="M336" s="139">
        <f t="shared" ref="M336:N336" si="116">J340+J346+J354+J360+J438</f>
        <v>36696.800000000003</v>
      </c>
      <c r="N336" s="139">
        <f t="shared" si="116"/>
        <v>37216.800000000003</v>
      </c>
      <c r="O336" s="132"/>
    </row>
    <row r="337" spans="1:15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G359+G377+G385+G389+G404+G444+G449+G380+G365+G350+G353+G409+G412+G416+G433+G437+G420+G398</f>
        <v>27844.5</v>
      </c>
      <c r="H337" s="28">
        <f>H359+H377+H385+H389+H404+H444+H449+H380+H365+H350+H353+H409+H412+H416+H433+H437+H420+H398</f>
        <v>2233.1999999999998</v>
      </c>
      <c r="I337" s="28">
        <f t="shared" ref="I337:I401" si="117">G337+H337</f>
        <v>30077.7</v>
      </c>
      <c r="J337" s="28">
        <f>J359+J377+J385+J389+J404+J444+J449+J380+J365+J350+J353+J409+J412+J416+J433+J437+J420+J398</f>
        <v>26354.5</v>
      </c>
      <c r="K337" s="28">
        <f>K359+K377+K385+K389+K404+K444+K449+K380+K365+K350+K353+K409+K412+K416+K433+K437+K420+K398</f>
        <v>26874.5</v>
      </c>
      <c r="L337" s="139"/>
      <c r="M337" s="132"/>
      <c r="N337" s="132"/>
      <c r="O337" s="132"/>
    </row>
    <row r="338" spans="1:15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G393++G345+G424+G399</f>
        <v>20273.8</v>
      </c>
      <c r="H338" s="28">
        <f>H393++H345+H424+H399</f>
        <v>0</v>
      </c>
      <c r="I338" s="28">
        <f t="shared" si="117"/>
        <v>20273.8</v>
      </c>
      <c r="J338" s="28">
        <f t="shared" ref="J338:K338" si="118">J393++J345+J424+J399</f>
        <v>10342.299999999999</v>
      </c>
      <c r="K338" s="28">
        <f t="shared" si="118"/>
        <v>10342.299999999999</v>
      </c>
      <c r="L338" s="132"/>
      <c r="M338" s="132"/>
      <c r="N338" s="132"/>
      <c r="O338" s="132"/>
    </row>
    <row r="339" spans="1:15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132"/>
      <c r="M339" s="132"/>
      <c r="N339" s="132"/>
      <c r="O339" s="132"/>
    </row>
    <row r="340" spans="1:15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19">J341</f>
        <v>342.3</v>
      </c>
      <c r="K340" s="28">
        <f t="shared" si="119"/>
        <v>342.3</v>
      </c>
      <c r="L340" s="132"/>
      <c r="M340" s="132"/>
      <c r="N340" s="132"/>
      <c r="O340" s="132"/>
    </row>
    <row r="341" spans="1:15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19"/>
        <v>342.3</v>
      </c>
      <c r="H341" s="38">
        <f t="shared" si="119"/>
        <v>0</v>
      </c>
      <c r="I341" s="28">
        <f t="shared" si="117"/>
        <v>342.3</v>
      </c>
      <c r="J341" s="38">
        <f t="shared" si="119"/>
        <v>342.3</v>
      </c>
      <c r="K341" s="38">
        <f t="shared" si="119"/>
        <v>342.3</v>
      </c>
      <c r="L341" s="132"/>
      <c r="M341" s="132"/>
      <c r="N341" s="132"/>
      <c r="O341" s="132"/>
    </row>
    <row r="342" spans="1:15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si="119"/>
        <v>342.3</v>
      </c>
      <c r="H342" s="38">
        <f t="shared" si="119"/>
        <v>0</v>
      </c>
      <c r="I342" s="28">
        <f t="shared" si="117"/>
        <v>342.3</v>
      </c>
      <c r="J342" s="38">
        <f t="shared" si="119"/>
        <v>342.3</v>
      </c>
      <c r="K342" s="38">
        <f t="shared" si="119"/>
        <v>342.3</v>
      </c>
      <c r="L342" s="132"/>
      <c r="M342" s="132"/>
      <c r="N342" s="132"/>
      <c r="O342" s="132"/>
    </row>
    <row r="343" spans="1:15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19"/>
        <v>342.3</v>
      </c>
      <c r="H343" s="38">
        <f t="shared" si="119"/>
        <v>0</v>
      </c>
      <c r="I343" s="28">
        <f t="shared" si="117"/>
        <v>342.3</v>
      </c>
      <c r="J343" s="38">
        <f t="shared" si="119"/>
        <v>342.3</v>
      </c>
      <c r="K343" s="38">
        <f t="shared" si="119"/>
        <v>342.3</v>
      </c>
      <c r="L343" s="132"/>
      <c r="M343" s="132"/>
      <c r="N343" s="132"/>
      <c r="O343" s="132"/>
    </row>
    <row r="344" spans="1:15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19"/>
        <v>342.3</v>
      </c>
      <c r="H344" s="38">
        <f t="shared" si="119"/>
        <v>0</v>
      </c>
      <c r="I344" s="28">
        <f t="shared" si="117"/>
        <v>342.3</v>
      </c>
      <c r="J344" s="38">
        <f t="shared" si="119"/>
        <v>342.3</v>
      </c>
      <c r="K344" s="38">
        <f t="shared" si="119"/>
        <v>342.3</v>
      </c>
      <c r="L344" s="132"/>
      <c r="M344" s="132"/>
      <c r="N344" s="132"/>
      <c r="O344" s="132"/>
    </row>
    <row r="345" spans="1:15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'[1]Бюджет 2026 г 1 чт расчет (2)'!$H$254</f>
        <v>342.3</v>
      </c>
      <c r="H345" s="38"/>
      <c r="I345" s="28">
        <f t="shared" si="117"/>
        <v>342.3</v>
      </c>
      <c r="J345" s="38">
        <f>'[1]Бюджет 2026 г 1 чт расчет (2)'!$I$254</f>
        <v>342.3</v>
      </c>
      <c r="K345" s="38">
        <f>'[1]Бюджет 2026 г 1 чт расчет (2)'!$K$254</f>
        <v>342.3</v>
      </c>
      <c r="L345" s="132"/>
      <c r="M345" s="132"/>
      <c r="N345" s="132"/>
      <c r="O345" s="132"/>
    </row>
    <row r="346" spans="1:15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0">J347</f>
        <v>54.5</v>
      </c>
      <c r="K346" s="53">
        <f t="shared" si="120"/>
        <v>54.5</v>
      </c>
      <c r="L346" s="132"/>
      <c r="M346" s="132"/>
      <c r="N346" s="132"/>
      <c r="O346" s="132"/>
    </row>
    <row r="347" spans="1:15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1">J348+J351</f>
        <v>54.5</v>
      </c>
      <c r="K347" s="53">
        <f t="shared" si="121"/>
        <v>54.5</v>
      </c>
      <c r="L347" s="132"/>
      <c r="M347" s="132"/>
      <c r="N347" s="132"/>
      <c r="O347" s="132"/>
    </row>
    <row r="348" spans="1:15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0"/>
        <v>54.5</v>
      </c>
      <c r="K348" s="53">
        <f t="shared" si="120"/>
        <v>54.5</v>
      </c>
      <c r="L348" s="132"/>
      <c r="M348" s="132"/>
      <c r="N348" s="132"/>
      <c r="O348" s="132"/>
    </row>
    <row r="349" spans="1:15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0"/>
        <v>54.5</v>
      </c>
      <c r="K349" s="53">
        <f t="shared" si="120"/>
        <v>54.5</v>
      </c>
      <c r="L349" s="132"/>
      <c r="M349" s="132"/>
      <c r="N349" s="132"/>
      <c r="O349" s="132"/>
    </row>
    <row r="350" spans="1:15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'[1]Бюджет 2026 г 1 чт расчет (2)'!$H$1526</f>
        <v>54.5</v>
      </c>
      <c r="H350" s="77"/>
      <c r="I350" s="28">
        <f t="shared" si="117"/>
        <v>54.5</v>
      </c>
      <c r="J350" s="77">
        <f>'[1]Бюджет 2026 г 1 чт расчет (2)'!$I$1526</f>
        <v>54.5</v>
      </c>
      <c r="K350" s="77">
        <f>'[1]Бюджет 2026 г 1 чт расчет (2)'!$K$1526</f>
        <v>54.5</v>
      </c>
      <c r="L350" s="132"/>
      <c r="M350" s="132"/>
      <c r="N350" s="132"/>
      <c r="O350" s="132"/>
    </row>
    <row r="351" spans="1:15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2">J352</f>
        <v>0</v>
      </c>
      <c r="K351" s="53">
        <f t="shared" si="122"/>
        <v>0</v>
      </c>
      <c r="L351" s="132"/>
      <c r="M351" s="132"/>
      <c r="N351" s="132"/>
      <c r="O351" s="132"/>
    </row>
    <row r="352" spans="1:15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2"/>
        <v>0</v>
      </c>
      <c r="K352" s="53">
        <f t="shared" si="122"/>
        <v>0</v>
      </c>
      <c r="L352" s="132"/>
      <c r="M352" s="132"/>
      <c r="N352" s="132"/>
      <c r="O352" s="132"/>
    </row>
    <row r="353" spans="1:15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132"/>
      <c r="M353" s="132"/>
      <c r="N353" s="132"/>
      <c r="O353" s="132"/>
    </row>
    <row r="354" spans="1:15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4010</v>
      </c>
      <c r="H354" s="28">
        <f>H355</f>
        <v>0</v>
      </c>
      <c r="I354" s="28">
        <f t="shared" si="117"/>
        <v>4010</v>
      </c>
      <c r="J354" s="28">
        <f t="shared" ref="G354:K358" si="123">J355</f>
        <v>4010</v>
      </c>
      <c r="K354" s="28">
        <f t="shared" si="123"/>
        <v>4010</v>
      </c>
      <c r="L354" s="132"/>
      <c r="M354" s="132"/>
      <c r="N354" s="132"/>
      <c r="O354" s="132"/>
    </row>
    <row r="355" spans="1:15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3"/>
        <v>4010</v>
      </c>
      <c r="H355" s="38">
        <f t="shared" si="123"/>
        <v>0</v>
      </c>
      <c r="I355" s="28">
        <f t="shared" si="117"/>
        <v>4010</v>
      </c>
      <c r="J355" s="38">
        <f t="shared" si="123"/>
        <v>4010</v>
      </c>
      <c r="K355" s="38">
        <f t="shared" si="123"/>
        <v>4010</v>
      </c>
      <c r="L355" s="132"/>
      <c r="M355" s="132"/>
      <c r="N355" s="132"/>
      <c r="O355" s="132"/>
    </row>
    <row r="356" spans="1:15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3"/>
        <v>4010</v>
      </c>
      <c r="H356" s="38">
        <f t="shared" si="123"/>
        <v>0</v>
      </c>
      <c r="I356" s="28">
        <f t="shared" si="117"/>
        <v>4010</v>
      </c>
      <c r="J356" s="38">
        <f t="shared" si="123"/>
        <v>4010</v>
      </c>
      <c r="K356" s="38">
        <f t="shared" si="123"/>
        <v>4010</v>
      </c>
      <c r="L356" s="132"/>
      <c r="M356" s="132"/>
      <c r="N356" s="132"/>
      <c r="O356" s="132"/>
    </row>
    <row r="357" spans="1:15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3"/>
        <v>4010</v>
      </c>
      <c r="H357" s="38">
        <f t="shared" si="123"/>
        <v>0</v>
      </c>
      <c r="I357" s="28">
        <f t="shared" si="117"/>
        <v>4010</v>
      </c>
      <c r="J357" s="38">
        <f t="shared" si="123"/>
        <v>4010</v>
      </c>
      <c r="K357" s="38">
        <f t="shared" si="123"/>
        <v>4010</v>
      </c>
      <c r="L357" s="132"/>
      <c r="M357" s="132"/>
      <c r="N357" s="132"/>
      <c r="O357" s="132"/>
    </row>
    <row r="358" spans="1:15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3"/>
        <v>4010</v>
      </c>
      <c r="H358" s="38">
        <f t="shared" si="123"/>
        <v>0</v>
      </c>
      <c r="I358" s="28">
        <f t="shared" si="117"/>
        <v>4010</v>
      </c>
      <c r="J358" s="38">
        <f t="shared" si="123"/>
        <v>4010</v>
      </c>
      <c r="K358" s="38">
        <f t="shared" si="123"/>
        <v>4010</v>
      </c>
      <c r="L358" s="132"/>
      <c r="M358" s="132"/>
      <c r="N358" s="132"/>
      <c r="O358" s="132"/>
    </row>
    <row r="359" spans="1:15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f>'[1]Бюджет 2026 г 1 чт расчет (2)'!$H$279</f>
        <v>4010</v>
      </c>
      <c r="H359" s="38"/>
      <c r="I359" s="28">
        <f t="shared" si="117"/>
        <v>4010</v>
      </c>
      <c r="J359" s="53">
        <f>'[1]Бюджет 2026 г 1 чт расчет (2)'!$I$279</f>
        <v>4010</v>
      </c>
      <c r="K359" s="53">
        <f>'[1]Бюджет 2026 г 1 чт расчет (2)'!$K$279</f>
        <v>4010</v>
      </c>
      <c r="L359" s="132"/>
      <c r="M359" s="132"/>
      <c r="N359" s="132"/>
      <c r="O359" s="132"/>
    </row>
    <row r="360" spans="1:15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G372+G361+G405</f>
        <v>43411.5</v>
      </c>
      <c r="H360" s="28">
        <f>H372+H361+H405</f>
        <v>2233.1999999999998</v>
      </c>
      <c r="I360" s="28">
        <f t="shared" si="117"/>
        <v>45644.7</v>
      </c>
      <c r="J360" s="28">
        <f t="shared" ref="J360:K360" si="124">J372+J361+J405</f>
        <v>31990</v>
      </c>
      <c r="K360" s="28">
        <f t="shared" si="124"/>
        <v>32510</v>
      </c>
      <c r="L360" s="132"/>
      <c r="M360" s="132"/>
      <c r="N360" s="132"/>
      <c r="O360" s="132"/>
    </row>
    <row r="361" spans="1:15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5">G362</f>
        <v>0</v>
      </c>
      <c r="H361" s="28"/>
      <c r="I361" s="28">
        <f t="shared" si="117"/>
        <v>0</v>
      </c>
      <c r="J361" s="28">
        <f t="shared" si="125"/>
        <v>0</v>
      </c>
      <c r="K361" s="28">
        <f t="shared" si="125"/>
        <v>0</v>
      </c>
      <c r="L361" s="132"/>
      <c r="M361" s="132"/>
      <c r="N361" s="132"/>
      <c r="O361" s="132"/>
    </row>
    <row r="362" spans="1:15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5"/>
        <v>0</v>
      </c>
      <c r="H362" s="38"/>
      <c r="I362" s="28">
        <f t="shared" si="117"/>
        <v>0</v>
      </c>
      <c r="J362" s="38">
        <f t="shared" si="125"/>
        <v>0</v>
      </c>
      <c r="K362" s="38">
        <f t="shared" si="125"/>
        <v>0</v>
      </c>
      <c r="L362" s="132"/>
      <c r="M362" s="132"/>
      <c r="N362" s="132"/>
      <c r="O362" s="132"/>
    </row>
    <row r="363" spans="1:15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5"/>
        <v>0</v>
      </c>
      <c r="H363" s="38"/>
      <c r="I363" s="28">
        <f t="shared" si="117"/>
        <v>0</v>
      </c>
      <c r="J363" s="38">
        <f t="shared" si="125"/>
        <v>0</v>
      </c>
      <c r="K363" s="38">
        <f t="shared" si="125"/>
        <v>0</v>
      </c>
      <c r="L363" s="132"/>
      <c r="M363" s="132"/>
      <c r="N363" s="132"/>
      <c r="O363" s="132"/>
    </row>
    <row r="364" spans="1:15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5"/>
        <v>0</v>
      </c>
      <c r="H364" s="38"/>
      <c r="I364" s="28">
        <f t="shared" si="117"/>
        <v>0</v>
      </c>
      <c r="J364" s="38">
        <f t="shared" si="125"/>
        <v>0</v>
      </c>
      <c r="K364" s="38">
        <f t="shared" si="125"/>
        <v>0</v>
      </c>
      <c r="L364" s="132"/>
      <c r="M364" s="132"/>
      <c r="N364" s="132"/>
      <c r="O364" s="132"/>
    </row>
    <row r="365" spans="1:15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132"/>
      <c r="M365" s="132"/>
      <c r="N365" s="132"/>
      <c r="O365" s="132"/>
    </row>
    <row r="366" spans="1:15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132"/>
      <c r="M366" s="132"/>
      <c r="N366" s="132"/>
      <c r="O366" s="132"/>
    </row>
    <row r="367" spans="1:15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132"/>
      <c r="M367" s="132"/>
      <c r="N367" s="132"/>
      <c r="O367" s="132"/>
    </row>
    <row r="368" spans="1:15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132"/>
      <c r="M368" s="132"/>
      <c r="N368" s="132"/>
      <c r="O368" s="132"/>
    </row>
    <row r="369" spans="1:15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132"/>
      <c r="M369" s="132"/>
      <c r="N369" s="132"/>
      <c r="O369" s="132"/>
    </row>
    <row r="370" spans="1:15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132"/>
      <c r="M370" s="132"/>
      <c r="N370" s="132"/>
      <c r="O370" s="132"/>
    </row>
    <row r="371" spans="1:15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132"/>
      <c r="M371" s="132"/>
      <c r="N371" s="132"/>
      <c r="O371" s="132"/>
    </row>
    <row r="372" spans="1:15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G373+G381+G400</f>
        <v>43111.5</v>
      </c>
      <c r="H372" s="28">
        <f>H373+H381+H400</f>
        <v>2233.1999999999998</v>
      </c>
      <c r="I372" s="28">
        <f t="shared" si="117"/>
        <v>45344.7</v>
      </c>
      <c r="J372" s="28">
        <f t="shared" ref="J372:K372" si="126">J373+J381+J400</f>
        <v>31690</v>
      </c>
      <c r="K372" s="28">
        <f t="shared" si="126"/>
        <v>32210</v>
      </c>
      <c r="L372" s="132"/>
      <c r="M372" s="132"/>
      <c r="N372" s="132"/>
      <c r="O372" s="132"/>
    </row>
    <row r="373" spans="1:15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10914</v>
      </c>
      <c r="H373" s="38">
        <f>H374</f>
        <v>31.3</v>
      </c>
      <c r="I373" s="28">
        <f t="shared" si="117"/>
        <v>10945.3</v>
      </c>
      <c r="J373" s="38">
        <f t="shared" ref="J373:K373" si="127">J374</f>
        <v>7871</v>
      </c>
      <c r="K373" s="38">
        <f t="shared" si="127"/>
        <v>7472</v>
      </c>
      <c r="L373" s="132"/>
      <c r="M373" s="132"/>
      <c r="N373" s="132"/>
      <c r="O373" s="132"/>
    </row>
    <row r="374" spans="1:15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10914</v>
      </c>
      <c r="H374" s="38">
        <f>H375+H378</f>
        <v>31.3</v>
      </c>
      <c r="I374" s="28">
        <f t="shared" si="117"/>
        <v>10945.3</v>
      </c>
      <c r="J374" s="38">
        <f t="shared" ref="J374:K374" si="128">J375+J378</f>
        <v>7871</v>
      </c>
      <c r="K374" s="38">
        <f t="shared" si="128"/>
        <v>7472</v>
      </c>
      <c r="L374" s="132"/>
      <c r="M374" s="132"/>
      <c r="N374" s="132"/>
      <c r="O374" s="132"/>
    </row>
    <row r="375" spans="1:15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29">G376</f>
        <v>4423</v>
      </c>
      <c r="H375" s="38">
        <f t="shared" si="129"/>
        <v>0</v>
      </c>
      <c r="I375" s="28">
        <f t="shared" si="117"/>
        <v>4423</v>
      </c>
      <c r="J375" s="38">
        <f t="shared" si="129"/>
        <v>3790</v>
      </c>
      <c r="K375" s="38">
        <f t="shared" si="129"/>
        <v>3391</v>
      </c>
      <c r="L375" s="132"/>
      <c r="M375" s="132"/>
      <c r="N375" s="132"/>
      <c r="O375" s="132"/>
    </row>
    <row r="376" spans="1:15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29"/>
        <v>4423</v>
      </c>
      <c r="H376" s="38">
        <f t="shared" si="129"/>
        <v>0</v>
      </c>
      <c r="I376" s="28">
        <f t="shared" si="117"/>
        <v>4423</v>
      </c>
      <c r="J376" s="38">
        <f t="shared" si="129"/>
        <v>3790</v>
      </c>
      <c r="K376" s="38">
        <f t="shared" si="129"/>
        <v>3391</v>
      </c>
      <c r="L376" s="132"/>
      <c r="M376" s="132"/>
      <c r="N376" s="132"/>
      <c r="O376" s="132"/>
    </row>
    <row r="377" spans="1:15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v>4423</v>
      </c>
      <c r="H377" s="38">
        <v>0</v>
      </c>
      <c r="I377" s="28">
        <f t="shared" si="117"/>
        <v>4423</v>
      </c>
      <c r="J377" s="53">
        <f>'[1]Бюджет 2026 г 1 чт расчет (2)'!$I$314</f>
        <v>3790</v>
      </c>
      <c r="K377" s="53">
        <f>'[1]Бюджет 2026 г 1 чт расчет (2)'!$K$314</f>
        <v>3391</v>
      </c>
      <c r="L377" s="132"/>
      <c r="M377" s="132"/>
      <c r="N377" s="132"/>
      <c r="O377" s="132"/>
    </row>
    <row r="378" spans="1:15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0">G379</f>
        <v>6491</v>
      </c>
      <c r="H378" s="38">
        <f t="shared" si="130"/>
        <v>31.3</v>
      </c>
      <c r="I378" s="28">
        <f t="shared" si="117"/>
        <v>6522.3</v>
      </c>
      <c r="J378" s="38">
        <f t="shared" si="130"/>
        <v>4080.9999999999995</v>
      </c>
      <c r="K378" s="38">
        <f t="shared" si="130"/>
        <v>4080.9999999999995</v>
      </c>
      <c r="L378" s="132"/>
      <c r="M378" s="132"/>
      <c r="N378" s="132"/>
      <c r="O378" s="132"/>
    </row>
    <row r="379" spans="1:15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0"/>
        <v>6491</v>
      </c>
      <c r="H379" s="38">
        <f t="shared" si="130"/>
        <v>31.3</v>
      </c>
      <c r="I379" s="28">
        <f t="shared" si="117"/>
        <v>6522.3</v>
      </c>
      <c r="J379" s="38">
        <f t="shared" si="130"/>
        <v>4080.9999999999995</v>
      </c>
      <c r="K379" s="38">
        <f t="shared" si="130"/>
        <v>4080.9999999999995</v>
      </c>
      <c r="L379" s="132"/>
      <c r="M379" s="132"/>
      <c r="N379" s="132"/>
      <c r="O379" s="132"/>
    </row>
    <row r="380" spans="1:15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v>6491</v>
      </c>
      <c r="H380" s="38">
        <f>'[5]Поправки апрель'!$I$621</f>
        <v>31.3</v>
      </c>
      <c r="I380" s="28">
        <f t="shared" si="117"/>
        <v>6522.3</v>
      </c>
      <c r="J380" s="53">
        <f>'[1]Бюджет 2026 г 1 чт расчет (2)'!$I$617</f>
        <v>4080.9999999999995</v>
      </c>
      <c r="K380" s="53">
        <f>'[1]Бюджет 2026 г 1 чт расчет (2)'!$K$617</f>
        <v>4080.9999999999995</v>
      </c>
      <c r="L380" s="132"/>
      <c r="M380" s="132"/>
      <c r="N380" s="132"/>
      <c r="O380" s="132"/>
    </row>
    <row r="381" spans="1:15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31797.5</v>
      </c>
      <c r="H381" s="38">
        <f>H382+H386+H390+H394</f>
        <v>2201.8999999999996</v>
      </c>
      <c r="I381" s="28">
        <f t="shared" si="117"/>
        <v>33999.4</v>
      </c>
      <c r="J381" s="38">
        <f t="shared" ref="J381:K381" si="131">J382+J386+J390+J394</f>
        <v>23419</v>
      </c>
      <c r="K381" s="38">
        <f t="shared" si="131"/>
        <v>24338</v>
      </c>
      <c r="L381" s="132"/>
      <c r="M381" s="132"/>
      <c r="N381" s="132"/>
      <c r="O381" s="132"/>
    </row>
    <row r="382" spans="1:15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10529.1</v>
      </c>
      <c r="H382" s="38">
        <f>H383</f>
        <v>3266.2</v>
      </c>
      <c r="I382" s="28">
        <f t="shared" si="117"/>
        <v>13795.3</v>
      </c>
      <c r="J382" s="38">
        <f t="shared" ref="G382:K384" si="132">J383</f>
        <v>13348.3</v>
      </c>
      <c r="K382" s="38">
        <f t="shared" si="132"/>
        <v>14267.3</v>
      </c>
      <c r="L382" s="132"/>
      <c r="M382" s="132"/>
      <c r="N382" s="132"/>
      <c r="O382" s="132"/>
    </row>
    <row r="383" spans="1:15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2"/>
        <v>10529.1</v>
      </c>
      <c r="H383" s="38">
        <f t="shared" si="132"/>
        <v>3266.2</v>
      </c>
      <c r="I383" s="28">
        <f t="shared" si="117"/>
        <v>13795.3</v>
      </c>
      <c r="J383" s="38">
        <f t="shared" si="132"/>
        <v>13348.3</v>
      </c>
      <c r="K383" s="38">
        <f t="shared" si="132"/>
        <v>14267.3</v>
      </c>
      <c r="L383" s="132"/>
      <c r="M383" s="132"/>
      <c r="N383" s="132"/>
      <c r="O383" s="132"/>
    </row>
    <row r="384" spans="1:15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2"/>
        <v>10529.1</v>
      </c>
      <c r="H384" s="38">
        <f t="shared" si="132"/>
        <v>3266.2</v>
      </c>
      <c r="I384" s="28">
        <f t="shared" si="117"/>
        <v>13795.3</v>
      </c>
      <c r="J384" s="38">
        <f t="shared" si="132"/>
        <v>13348.3</v>
      </c>
      <c r="K384" s="38">
        <f t="shared" si="132"/>
        <v>14267.3</v>
      </c>
      <c r="L384" s="132"/>
      <c r="M384" s="132"/>
      <c r="N384" s="132"/>
      <c r="O384" s="132"/>
    </row>
    <row r="385" spans="1:17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v>10529.1</v>
      </c>
      <c r="H385" s="38">
        <f>'[5]Поправки апрель'!$I$319</f>
        <v>3266.2</v>
      </c>
      <c r="I385" s="28">
        <f t="shared" si="117"/>
        <v>13795.3</v>
      </c>
      <c r="J385" s="54">
        <f>'[4]Поправки февраль'!$K$319</f>
        <v>13348.3</v>
      </c>
      <c r="K385" s="54">
        <f>'[1]Бюджет 2026 г 1 чт расчет (2)'!$K$319</f>
        <v>14267.3</v>
      </c>
      <c r="L385" s="132"/>
      <c r="M385" s="132"/>
      <c r="N385" s="132"/>
      <c r="O385" s="132"/>
    </row>
    <row r="386" spans="1:17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3">G387</f>
        <v>70.7</v>
      </c>
      <c r="H386" s="38">
        <f t="shared" si="133"/>
        <v>0</v>
      </c>
      <c r="I386" s="28">
        <f t="shared" si="117"/>
        <v>70.7</v>
      </c>
      <c r="J386" s="38">
        <f t="shared" si="133"/>
        <v>70.7</v>
      </c>
      <c r="K386" s="38">
        <f t="shared" si="133"/>
        <v>70.7</v>
      </c>
      <c r="L386" s="132"/>
      <c r="M386" s="132"/>
      <c r="N386" s="132"/>
      <c r="O386" s="132"/>
    </row>
    <row r="387" spans="1:17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3"/>
        <v>70.7</v>
      </c>
      <c r="H387" s="38">
        <f t="shared" si="133"/>
        <v>0</v>
      </c>
      <c r="I387" s="28">
        <f t="shared" si="117"/>
        <v>70.7</v>
      </c>
      <c r="J387" s="38">
        <f t="shared" si="133"/>
        <v>70.7</v>
      </c>
      <c r="K387" s="38">
        <f t="shared" si="133"/>
        <v>70.7</v>
      </c>
      <c r="L387" s="132"/>
      <c r="M387" s="132"/>
      <c r="N387" s="132"/>
      <c r="O387" s="132"/>
    </row>
    <row r="388" spans="1:17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3"/>
        <v>70.7</v>
      </c>
      <c r="H388" s="38">
        <f t="shared" si="133"/>
        <v>0</v>
      </c>
      <c r="I388" s="28">
        <f t="shared" si="117"/>
        <v>70.7</v>
      </c>
      <c r="J388" s="38">
        <f t="shared" si="133"/>
        <v>70.7</v>
      </c>
      <c r="K388" s="38">
        <f t="shared" si="133"/>
        <v>70.7</v>
      </c>
      <c r="L388" s="132"/>
      <c r="M388" s="132"/>
      <c r="N388" s="132"/>
      <c r="O388" s="132"/>
    </row>
    <row r="389" spans="1:17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'[1]Бюджет 2026 г 1 чт расчет (2)'!$H$323</f>
        <v>70.7</v>
      </c>
      <c r="H389" s="53"/>
      <c r="I389" s="28">
        <f t="shared" si="117"/>
        <v>70.7</v>
      </c>
      <c r="J389" s="38">
        <f>'[1]Бюджет 2026 г 1 чт расчет (2)'!$I$323</f>
        <v>70.7</v>
      </c>
      <c r="K389" s="54">
        <f>'[1]Бюджет 2026 г 1 чт расчет (2)'!$K$323</f>
        <v>70.7</v>
      </c>
      <c r="L389" s="132"/>
      <c r="M389" s="132"/>
      <c r="N389" s="132"/>
      <c r="O389" s="132"/>
    </row>
    <row r="390" spans="1:17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4">G391</f>
        <v>0</v>
      </c>
      <c r="H390" s="38">
        <f t="shared" si="134"/>
        <v>0</v>
      </c>
      <c r="I390" s="28">
        <f t="shared" si="117"/>
        <v>0</v>
      </c>
      <c r="J390" s="38">
        <f t="shared" si="134"/>
        <v>0</v>
      </c>
      <c r="K390" s="38">
        <f t="shared" si="134"/>
        <v>10000</v>
      </c>
      <c r="L390" s="132"/>
      <c r="M390" s="132"/>
      <c r="N390" s="132"/>
      <c r="O390" s="132"/>
    </row>
    <row r="391" spans="1:17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4"/>
        <v>0</v>
      </c>
      <c r="H391" s="38">
        <f t="shared" si="134"/>
        <v>0</v>
      </c>
      <c r="I391" s="28">
        <f t="shared" si="117"/>
        <v>0</v>
      </c>
      <c r="J391" s="38">
        <f t="shared" si="134"/>
        <v>0</v>
      </c>
      <c r="K391" s="38">
        <f t="shared" si="134"/>
        <v>10000</v>
      </c>
      <c r="L391" s="132"/>
      <c r="M391" s="132"/>
      <c r="N391" s="132"/>
      <c r="O391" s="132"/>
    </row>
    <row r="392" spans="1:17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4"/>
        <v>0</v>
      </c>
      <c r="H392" s="38">
        <f t="shared" si="134"/>
        <v>0</v>
      </c>
      <c r="I392" s="28">
        <f t="shared" si="117"/>
        <v>0</v>
      </c>
      <c r="J392" s="38">
        <f t="shared" si="134"/>
        <v>0</v>
      </c>
      <c r="K392" s="38">
        <f t="shared" si="134"/>
        <v>10000</v>
      </c>
      <c r="L392" s="132"/>
      <c r="M392" s="132"/>
      <c r="N392" s="132"/>
      <c r="O392" s="132"/>
    </row>
    <row r="393" spans="1:17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v>0</v>
      </c>
      <c r="H393" s="38">
        <v>0</v>
      </c>
      <c r="I393" s="28">
        <f t="shared" si="117"/>
        <v>0</v>
      </c>
      <c r="J393" s="38">
        <f>'[1]Бюджет 2026 г 1 чт расчет (2)'!$I$327</f>
        <v>0</v>
      </c>
      <c r="K393" s="53">
        <f>'[1]Бюджет 2026 г 1 чт расчет (2)'!$K$327</f>
        <v>10000</v>
      </c>
      <c r="L393" s="132"/>
      <c r="M393" s="132"/>
      <c r="N393" s="132"/>
      <c r="O393" s="132"/>
    </row>
    <row r="394" spans="1:17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6" si="135">G395</f>
        <v>21197.7</v>
      </c>
      <c r="H394" s="38">
        <f t="shared" si="135"/>
        <v>-1064.3</v>
      </c>
      <c r="I394" s="28">
        <f t="shared" si="117"/>
        <v>20133.400000000001</v>
      </c>
      <c r="J394" s="38">
        <f t="shared" si="135"/>
        <v>10000</v>
      </c>
      <c r="K394" s="54"/>
      <c r="L394" s="132"/>
      <c r="M394" s="132"/>
      <c r="N394" s="132"/>
      <c r="O394" s="132"/>
    </row>
    <row r="395" spans="1:17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5"/>
        <v>21197.7</v>
      </c>
      <c r="H395" s="38">
        <f t="shared" si="135"/>
        <v>-1064.3</v>
      </c>
      <c r="I395" s="28">
        <f t="shared" si="117"/>
        <v>20133.400000000001</v>
      </c>
      <c r="J395" s="38">
        <f t="shared" si="135"/>
        <v>10000</v>
      </c>
      <c r="K395" s="54"/>
      <c r="L395" s="132"/>
      <c r="M395" s="132"/>
      <c r="N395" s="132"/>
      <c r="O395" s="132"/>
    </row>
    <row r="396" spans="1:17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5"/>
        <v>21197.7</v>
      </c>
      <c r="H396" s="38">
        <f t="shared" si="135"/>
        <v>-1064.3</v>
      </c>
      <c r="I396" s="28">
        <f t="shared" si="117"/>
        <v>20133.400000000001</v>
      </c>
      <c r="J396" s="38">
        <f t="shared" si="135"/>
        <v>10000</v>
      </c>
      <c r="K396" s="54"/>
      <c r="L396" s="132"/>
      <c r="M396" s="132"/>
      <c r="N396" s="132"/>
      <c r="O396" s="132"/>
    </row>
    <row r="397" spans="1:17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>G399+G398</f>
        <v>21197.7</v>
      </c>
      <c r="H397" s="38">
        <f>H399+H398</f>
        <v>-1064.3</v>
      </c>
      <c r="I397" s="28">
        <f>G397+H397</f>
        <v>20133.400000000001</v>
      </c>
      <c r="J397" s="38">
        <f>J399+J398</f>
        <v>10000</v>
      </c>
      <c r="K397" s="54"/>
      <c r="L397" s="132"/>
      <c r="M397" s="132"/>
      <c r="N397" s="132"/>
      <c r="O397" s="132"/>
    </row>
    <row r="398" spans="1:17">
      <c r="A398" s="68" t="s">
        <v>15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16</v>
      </c>
      <c r="G398" s="38">
        <v>1266.2</v>
      </c>
      <c r="H398" s="38">
        <f>'[5]Поправки апрель'!$I$332</f>
        <v>-1064.3</v>
      </c>
      <c r="I398" s="28">
        <f>G398+H398</f>
        <v>201.90000000000009</v>
      </c>
      <c r="J398" s="38"/>
      <c r="K398" s="54"/>
      <c r="L398" s="132"/>
      <c r="M398" s="132"/>
      <c r="N398" s="132"/>
      <c r="O398" s="132"/>
    </row>
    <row r="399" spans="1:17">
      <c r="A399" s="16" t="s">
        <v>17</v>
      </c>
      <c r="B399" s="32" t="s">
        <v>145</v>
      </c>
      <c r="C399" s="32" t="s">
        <v>151</v>
      </c>
      <c r="D399" s="32" t="s">
        <v>687</v>
      </c>
      <c r="E399" s="32" t="s">
        <v>52</v>
      </c>
      <c r="F399" s="32" t="s">
        <v>9</v>
      </c>
      <c r="G399" s="38">
        <v>19931.5</v>
      </c>
      <c r="H399" s="38">
        <v>0</v>
      </c>
      <c r="I399" s="28">
        <f t="shared" si="117"/>
        <v>19931.5</v>
      </c>
      <c r="J399" s="38">
        <f>'[1]Бюджет 2026 г 1 чт расчет (2)'!$I$332</f>
        <v>10000</v>
      </c>
      <c r="K399" s="54"/>
      <c r="L399" s="132"/>
      <c r="M399" s="132"/>
      <c r="N399" s="132"/>
      <c r="O399" s="132"/>
    </row>
    <row r="400" spans="1:17" s="11" customFormat="1" ht="36.75" customHeight="1">
      <c r="A400" s="58" t="s">
        <v>173</v>
      </c>
      <c r="B400" s="32" t="s">
        <v>145</v>
      </c>
      <c r="C400" s="32" t="s">
        <v>151</v>
      </c>
      <c r="D400" s="32" t="s">
        <v>174</v>
      </c>
      <c r="E400" s="32"/>
      <c r="F400" s="32"/>
      <c r="G400" s="38">
        <f t="shared" ref="G400:K403" si="136">G401</f>
        <v>400</v>
      </c>
      <c r="H400" s="38">
        <f t="shared" si="136"/>
        <v>0</v>
      </c>
      <c r="I400" s="28">
        <f t="shared" si="117"/>
        <v>400</v>
      </c>
      <c r="J400" s="38">
        <f t="shared" si="136"/>
        <v>400</v>
      </c>
      <c r="K400" s="38">
        <f t="shared" si="136"/>
        <v>400</v>
      </c>
      <c r="L400" s="132"/>
      <c r="M400" s="132"/>
      <c r="N400" s="132"/>
      <c r="O400" s="132"/>
      <c r="P400" s="141"/>
      <c r="Q400" s="141"/>
    </row>
    <row r="401" spans="1:15">
      <c r="A401" s="78" t="s">
        <v>132</v>
      </c>
      <c r="B401" s="32" t="s">
        <v>145</v>
      </c>
      <c r="C401" s="32" t="s">
        <v>151</v>
      </c>
      <c r="D401" s="32" t="s">
        <v>175</v>
      </c>
      <c r="E401" s="32"/>
      <c r="F401" s="32"/>
      <c r="G401" s="38">
        <f t="shared" si="136"/>
        <v>400</v>
      </c>
      <c r="H401" s="38">
        <f t="shared" si="136"/>
        <v>0</v>
      </c>
      <c r="I401" s="28">
        <f t="shared" si="117"/>
        <v>400</v>
      </c>
      <c r="J401" s="38">
        <f t="shared" si="136"/>
        <v>400</v>
      </c>
      <c r="K401" s="38">
        <f t="shared" si="136"/>
        <v>400</v>
      </c>
      <c r="L401" s="132"/>
      <c r="M401" s="132"/>
      <c r="N401" s="132"/>
      <c r="O401" s="132"/>
    </row>
    <row r="402" spans="1:15" ht="24.75" customHeight="1">
      <c r="A402" s="27" t="s">
        <v>164</v>
      </c>
      <c r="B402" s="32" t="s">
        <v>145</v>
      </c>
      <c r="C402" s="32" t="s">
        <v>151</v>
      </c>
      <c r="D402" s="32" t="s">
        <v>175</v>
      </c>
      <c r="E402" s="32" t="s">
        <v>44</v>
      </c>
      <c r="F402" s="32"/>
      <c r="G402" s="38">
        <f t="shared" si="136"/>
        <v>400</v>
      </c>
      <c r="H402" s="38">
        <f t="shared" si="136"/>
        <v>0</v>
      </c>
      <c r="I402" s="28">
        <f t="shared" ref="I402:I465" si="137">G402+H402</f>
        <v>400</v>
      </c>
      <c r="J402" s="38">
        <f t="shared" si="136"/>
        <v>400</v>
      </c>
      <c r="K402" s="38">
        <f t="shared" si="136"/>
        <v>400</v>
      </c>
      <c r="L402" s="132"/>
      <c r="M402" s="132"/>
      <c r="N402" s="132"/>
      <c r="O402" s="132"/>
    </row>
    <row r="403" spans="1:15" ht="24.75" customHeight="1">
      <c r="A403" s="27" t="s">
        <v>154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/>
      <c r="G403" s="38">
        <f t="shared" si="136"/>
        <v>400</v>
      </c>
      <c r="H403" s="38">
        <f t="shared" si="136"/>
        <v>0</v>
      </c>
      <c r="I403" s="28">
        <f t="shared" si="137"/>
        <v>400</v>
      </c>
      <c r="J403" s="38">
        <f t="shared" si="136"/>
        <v>400</v>
      </c>
      <c r="K403" s="38">
        <f t="shared" si="136"/>
        <v>400</v>
      </c>
      <c r="L403" s="132"/>
      <c r="M403" s="132"/>
      <c r="N403" s="132"/>
      <c r="O403" s="132"/>
    </row>
    <row r="404" spans="1:15">
      <c r="A404" s="58" t="s">
        <v>15</v>
      </c>
      <c r="B404" s="32" t="s">
        <v>145</v>
      </c>
      <c r="C404" s="32" t="s">
        <v>151</v>
      </c>
      <c r="D404" s="32" t="s">
        <v>175</v>
      </c>
      <c r="E404" s="32" t="s">
        <v>52</v>
      </c>
      <c r="F404" s="32" t="s">
        <v>16</v>
      </c>
      <c r="G404" s="38">
        <f>'[1]Бюджет 2026 г 1 чт расчет (2)'!$H$337</f>
        <v>400</v>
      </c>
      <c r="H404" s="38"/>
      <c r="I404" s="28">
        <f t="shared" si="137"/>
        <v>400</v>
      </c>
      <c r="J404" s="38">
        <f>'[1]Бюджет 2026 г 1 чт расчет (2)'!$I$337</f>
        <v>400</v>
      </c>
      <c r="K404" s="53">
        <f>'[1]Бюджет 2026 г 1 чт расчет (2)'!$K$337</f>
        <v>400</v>
      </c>
      <c r="L404" s="132"/>
      <c r="M404" s="132"/>
      <c r="N404" s="132"/>
      <c r="O404" s="132"/>
    </row>
    <row r="405" spans="1:15" ht="25.5">
      <c r="A405" s="71" t="s">
        <v>24</v>
      </c>
      <c r="B405" s="21" t="s">
        <v>145</v>
      </c>
      <c r="C405" s="21" t="s">
        <v>151</v>
      </c>
      <c r="D405" s="32" t="s">
        <v>25</v>
      </c>
      <c r="E405" s="20"/>
      <c r="F405" s="20"/>
      <c r="G405" s="38">
        <f>G406+G413+G430+G434+G417+G421</f>
        <v>300</v>
      </c>
      <c r="H405" s="38">
        <f>H406+H413+H430+H434+H417+H421</f>
        <v>0</v>
      </c>
      <c r="I405" s="28">
        <f t="shared" si="137"/>
        <v>300</v>
      </c>
      <c r="J405" s="38">
        <f>J406+J413+J430+J434+J417+J421</f>
        <v>300</v>
      </c>
      <c r="K405" s="38">
        <f t="shared" ref="K405" si="138">K406+K413+K430+K434+K417+K421</f>
        <v>300</v>
      </c>
      <c r="L405" s="132"/>
      <c r="M405" s="132"/>
      <c r="N405" s="132"/>
      <c r="O405" s="132"/>
    </row>
    <row r="406" spans="1:15" ht="25.5" hidden="1">
      <c r="A406" s="26" t="s">
        <v>565</v>
      </c>
      <c r="B406" s="21" t="s">
        <v>145</v>
      </c>
      <c r="C406" s="21" t="s">
        <v>151</v>
      </c>
      <c r="D406" s="32" t="s">
        <v>570</v>
      </c>
      <c r="E406" s="21"/>
      <c r="F406" s="21"/>
      <c r="G406" s="38">
        <f>G407+G410</f>
        <v>0</v>
      </c>
      <c r="H406" s="38"/>
      <c r="I406" s="28">
        <f t="shared" si="137"/>
        <v>0</v>
      </c>
      <c r="J406" s="38">
        <f>J407+J410</f>
        <v>0</v>
      </c>
      <c r="K406" s="38">
        <f t="shared" ref="K406" si="139">K407+K410</f>
        <v>0</v>
      </c>
      <c r="L406" s="132"/>
      <c r="M406" s="132"/>
      <c r="N406" s="132"/>
      <c r="O406" s="132"/>
    </row>
    <row r="407" spans="1:15" ht="25.5" hidden="1">
      <c r="A407" s="68" t="s">
        <v>164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ref="G407:G408" si="140">G408+G411</f>
        <v>0</v>
      </c>
      <c r="H407" s="38"/>
      <c r="I407" s="28">
        <f t="shared" si="137"/>
        <v>0</v>
      </c>
      <c r="J407" s="38">
        <f t="shared" ref="J407:K408" si="141">J408</f>
        <v>0</v>
      </c>
      <c r="K407" s="38">
        <f t="shared" si="141"/>
        <v>0</v>
      </c>
      <c r="L407" s="132"/>
      <c r="M407" s="132"/>
      <c r="N407" s="132"/>
      <c r="O407" s="132"/>
    </row>
    <row r="408" spans="1:15" ht="25.5" hidden="1">
      <c r="A408" s="68" t="s">
        <v>171</v>
      </c>
      <c r="B408" s="21" t="s">
        <v>145</v>
      </c>
      <c r="C408" s="21" t="s">
        <v>151</v>
      </c>
      <c r="D408" s="32" t="s">
        <v>570</v>
      </c>
      <c r="E408" s="21" t="s">
        <v>44</v>
      </c>
      <c r="F408" s="21"/>
      <c r="G408" s="38">
        <f t="shared" si="140"/>
        <v>0</v>
      </c>
      <c r="H408" s="38"/>
      <c r="I408" s="28">
        <f t="shared" si="137"/>
        <v>0</v>
      </c>
      <c r="J408" s="38">
        <f t="shared" si="141"/>
        <v>0</v>
      </c>
      <c r="K408" s="38">
        <f t="shared" si="141"/>
        <v>0</v>
      </c>
      <c r="L408" s="132"/>
      <c r="M408" s="132"/>
      <c r="N408" s="132"/>
      <c r="O408" s="132"/>
    </row>
    <row r="409" spans="1:15" hidden="1">
      <c r="A409" s="16" t="s">
        <v>172</v>
      </c>
      <c r="B409" s="21" t="s">
        <v>145</v>
      </c>
      <c r="C409" s="21" t="s">
        <v>151</v>
      </c>
      <c r="D409" s="32" t="s">
        <v>570</v>
      </c>
      <c r="E409" s="20" t="s">
        <v>52</v>
      </c>
      <c r="F409" s="20" t="s">
        <v>16</v>
      </c>
      <c r="G409" s="38">
        <f>'[3]Бюджет 2025 г 1 чтение'!$H$342</f>
        <v>0</v>
      </c>
      <c r="H409" s="38"/>
      <c r="I409" s="28">
        <f t="shared" si="137"/>
        <v>0</v>
      </c>
      <c r="J409" s="53">
        <f>'[3]Бюджет 2025 г 1 чтение'!$I$342</f>
        <v>0</v>
      </c>
      <c r="K409" s="53">
        <f>'[3]Бюджет 2025 г 1 чтение'!$J$342</f>
        <v>0</v>
      </c>
      <c r="L409" s="132"/>
      <c r="M409" s="132"/>
      <c r="N409" s="132"/>
      <c r="O409" s="132"/>
    </row>
    <row r="410" spans="1:15" hidden="1">
      <c r="A410" s="16" t="s">
        <v>121</v>
      </c>
      <c r="B410" s="32" t="s">
        <v>145</v>
      </c>
      <c r="C410" s="32" t="s">
        <v>151</v>
      </c>
      <c r="D410" s="79">
        <v>6500082132</v>
      </c>
      <c r="E410" s="32" t="s">
        <v>122</v>
      </c>
      <c r="F410" s="32"/>
      <c r="G410" s="38">
        <f>G411</f>
        <v>0</v>
      </c>
      <c r="H410" s="38"/>
      <c r="I410" s="28">
        <f t="shared" si="137"/>
        <v>0</v>
      </c>
      <c r="J410" s="38">
        <f t="shared" ref="J410:K411" si="142">J411</f>
        <v>0</v>
      </c>
      <c r="K410" s="38">
        <f t="shared" si="142"/>
        <v>0</v>
      </c>
      <c r="L410" s="132"/>
      <c r="M410" s="132"/>
      <c r="N410" s="132"/>
      <c r="O410" s="132"/>
    </row>
    <row r="411" spans="1:15" hidden="1">
      <c r="A411" s="16" t="s">
        <v>160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/>
      <c r="G411" s="38">
        <f>G412</f>
        <v>0</v>
      </c>
      <c r="H411" s="38"/>
      <c r="I411" s="28">
        <f t="shared" si="137"/>
        <v>0</v>
      </c>
      <c r="J411" s="38">
        <f t="shared" si="142"/>
        <v>0</v>
      </c>
      <c r="K411" s="38">
        <f t="shared" si="142"/>
        <v>0</v>
      </c>
      <c r="L411" s="132"/>
      <c r="M411" s="132"/>
      <c r="N411" s="132"/>
      <c r="O411" s="132"/>
    </row>
    <row r="412" spans="1:15" hidden="1">
      <c r="A412" s="16" t="s">
        <v>15</v>
      </c>
      <c r="B412" s="32" t="s">
        <v>145</v>
      </c>
      <c r="C412" s="32" t="s">
        <v>151</v>
      </c>
      <c r="D412" s="79">
        <v>6500082132</v>
      </c>
      <c r="E412" s="32" t="s">
        <v>161</v>
      </c>
      <c r="F412" s="32" t="s">
        <v>16</v>
      </c>
      <c r="G412" s="38">
        <f>'[3]Бюджет 2025 г 1 чтение'!$H$621</f>
        <v>0</v>
      </c>
      <c r="H412" s="38"/>
      <c r="I412" s="28">
        <f t="shared" si="137"/>
        <v>0</v>
      </c>
      <c r="J412" s="38">
        <f>'[3]Бюджет 2025 г 1 чтение'!$I$621</f>
        <v>0</v>
      </c>
      <c r="K412" s="53">
        <f>'[3]Бюджет 2025 г 1 чтение'!$J$621</f>
        <v>0</v>
      </c>
      <c r="L412" s="132"/>
      <c r="M412" s="132"/>
      <c r="N412" s="132"/>
      <c r="O412" s="132"/>
    </row>
    <row r="413" spans="1:15" ht="25.5" hidden="1">
      <c r="A413" s="16" t="s">
        <v>566</v>
      </c>
      <c r="B413" s="21" t="s">
        <v>145</v>
      </c>
      <c r="C413" s="21" t="s">
        <v>151</v>
      </c>
      <c r="D413" s="32" t="s">
        <v>153</v>
      </c>
      <c r="E413" s="20"/>
      <c r="F413" s="20"/>
      <c r="G413" s="38">
        <f>G414</f>
        <v>0</v>
      </c>
      <c r="H413" s="38"/>
      <c r="I413" s="28">
        <f t="shared" si="137"/>
        <v>0</v>
      </c>
      <c r="J413" s="38">
        <f t="shared" ref="J413:K415" si="143">J414</f>
        <v>0</v>
      </c>
      <c r="K413" s="38">
        <f t="shared" si="143"/>
        <v>0</v>
      </c>
      <c r="L413" s="132"/>
      <c r="M413" s="132"/>
      <c r="N413" s="132"/>
      <c r="O413" s="132"/>
    </row>
    <row r="414" spans="1:15" ht="25.5" hidden="1">
      <c r="A414" s="68" t="s">
        <v>164</v>
      </c>
      <c r="B414" s="21" t="s">
        <v>145</v>
      </c>
      <c r="C414" s="21" t="s">
        <v>151</v>
      </c>
      <c r="D414" s="32" t="s">
        <v>153</v>
      </c>
      <c r="E414" s="21" t="s">
        <v>44</v>
      </c>
      <c r="F414" s="20"/>
      <c r="G414" s="38">
        <f>G415</f>
        <v>0</v>
      </c>
      <c r="H414" s="38"/>
      <c r="I414" s="28">
        <f t="shared" si="137"/>
        <v>0</v>
      </c>
      <c r="J414" s="38">
        <f t="shared" si="143"/>
        <v>0</v>
      </c>
      <c r="K414" s="38">
        <f t="shared" si="143"/>
        <v>0</v>
      </c>
      <c r="L414" s="132"/>
      <c r="M414" s="132"/>
      <c r="N414" s="132"/>
      <c r="O414" s="132"/>
    </row>
    <row r="415" spans="1:15" ht="25.5" hidden="1">
      <c r="A415" s="68" t="s">
        <v>171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/>
      <c r="G415" s="38">
        <f>G416</f>
        <v>0</v>
      </c>
      <c r="H415" s="38"/>
      <c r="I415" s="28">
        <f t="shared" si="137"/>
        <v>0</v>
      </c>
      <c r="J415" s="38">
        <f t="shared" si="143"/>
        <v>0</v>
      </c>
      <c r="K415" s="38">
        <f t="shared" si="143"/>
        <v>0</v>
      </c>
      <c r="L415" s="132"/>
      <c r="M415" s="132"/>
      <c r="N415" s="132"/>
      <c r="O415" s="132"/>
    </row>
    <row r="416" spans="1:15" hidden="1">
      <c r="A416" s="16" t="s">
        <v>15</v>
      </c>
      <c r="B416" s="21" t="s">
        <v>145</v>
      </c>
      <c r="C416" s="21" t="s">
        <v>151</v>
      </c>
      <c r="D416" s="32" t="s">
        <v>153</v>
      </c>
      <c r="E416" s="21" t="s">
        <v>52</v>
      </c>
      <c r="F416" s="20" t="s">
        <v>16</v>
      </c>
      <c r="G416" s="38">
        <f>'[3]Бюджет 2025 г 1 чтение'!$H$346</f>
        <v>0</v>
      </c>
      <c r="H416" s="38"/>
      <c r="I416" s="28">
        <f t="shared" si="137"/>
        <v>0</v>
      </c>
      <c r="J416" s="54">
        <f>'[3]Бюджет 2025 г 1 чтение'!$I$346</f>
        <v>0</v>
      </c>
      <c r="K416" s="53">
        <f>'[3]Бюджет 2025 г 1 чтение'!$J$346</f>
        <v>0</v>
      </c>
      <c r="L416" s="132"/>
      <c r="M416" s="132"/>
      <c r="N416" s="132"/>
      <c r="O416" s="132"/>
    </row>
    <row r="417" spans="1:15" ht="38.25" hidden="1">
      <c r="A417" s="16" t="s">
        <v>567</v>
      </c>
      <c r="B417" s="21" t="s">
        <v>145</v>
      </c>
      <c r="C417" s="21" t="s">
        <v>151</v>
      </c>
      <c r="D417" s="32" t="s">
        <v>593</v>
      </c>
      <c r="E417" s="21"/>
      <c r="F417" s="20"/>
      <c r="G417" s="38">
        <f>G418</f>
        <v>0</v>
      </c>
      <c r="H417" s="38"/>
      <c r="I417" s="28">
        <f t="shared" si="137"/>
        <v>0</v>
      </c>
      <c r="J417" s="38">
        <f t="shared" ref="J417:K419" si="144">J418</f>
        <v>0</v>
      </c>
      <c r="K417" s="38">
        <f t="shared" si="144"/>
        <v>0</v>
      </c>
      <c r="L417" s="132"/>
      <c r="M417" s="132"/>
      <c r="N417" s="132"/>
      <c r="O417" s="132"/>
    </row>
    <row r="418" spans="1:15" ht="25.5" hidden="1">
      <c r="A418" s="68" t="s">
        <v>164</v>
      </c>
      <c r="B418" s="21" t="s">
        <v>145</v>
      </c>
      <c r="C418" s="21" t="s">
        <v>151</v>
      </c>
      <c r="D418" s="32" t="s">
        <v>593</v>
      </c>
      <c r="E418" s="21" t="s">
        <v>44</v>
      </c>
      <c r="F418" s="20"/>
      <c r="G418" s="38">
        <f>G419</f>
        <v>0</v>
      </c>
      <c r="H418" s="38"/>
      <c r="I418" s="28">
        <f t="shared" si="137"/>
        <v>0</v>
      </c>
      <c r="J418" s="38">
        <f t="shared" si="144"/>
        <v>0</v>
      </c>
      <c r="K418" s="38">
        <f t="shared" si="144"/>
        <v>0</v>
      </c>
      <c r="L418" s="132"/>
      <c r="M418" s="132"/>
      <c r="N418" s="132"/>
      <c r="O418" s="132"/>
    </row>
    <row r="419" spans="1:15" ht="25.5" hidden="1">
      <c r="A419" s="82" t="s">
        <v>171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/>
      <c r="G419" s="38">
        <f>G420</f>
        <v>0</v>
      </c>
      <c r="H419" s="38"/>
      <c r="I419" s="28">
        <f t="shared" si="137"/>
        <v>0</v>
      </c>
      <c r="J419" s="38">
        <f t="shared" si="144"/>
        <v>0</v>
      </c>
      <c r="K419" s="38">
        <f t="shared" si="144"/>
        <v>0</v>
      </c>
      <c r="L419" s="132"/>
      <c r="M419" s="132"/>
      <c r="N419" s="132"/>
      <c r="O419" s="132"/>
    </row>
    <row r="420" spans="1:15" hidden="1">
      <c r="A420" s="16" t="s">
        <v>15</v>
      </c>
      <c r="B420" s="21" t="s">
        <v>145</v>
      </c>
      <c r="C420" s="21" t="s">
        <v>151</v>
      </c>
      <c r="D420" s="32" t="s">
        <v>593</v>
      </c>
      <c r="E420" s="21" t="s">
        <v>52</v>
      </c>
      <c r="F420" s="20" t="s">
        <v>16</v>
      </c>
      <c r="G420" s="38">
        <v>0</v>
      </c>
      <c r="H420" s="38"/>
      <c r="I420" s="28">
        <f t="shared" si="137"/>
        <v>0</v>
      </c>
      <c r="J420" s="38">
        <v>0</v>
      </c>
      <c r="K420" s="53">
        <v>0</v>
      </c>
      <c r="L420" s="132"/>
      <c r="M420" s="132"/>
      <c r="N420" s="132"/>
      <c r="O420" s="132"/>
    </row>
    <row r="421" spans="1:15" ht="38.25" hidden="1">
      <c r="A421" s="16" t="s">
        <v>568</v>
      </c>
      <c r="B421" s="21" t="s">
        <v>145</v>
      </c>
      <c r="C421" s="21" t="s">
        <v>151</v>
      </c>
      <c r="D421" s="32" t="s">
        <v>594</v>
      </c>
      <c r="E421" s="21"/>
      <c r="F421" s="20"/>
      <c r="G421" s="38">
        <f>G422</f>
        <v>0</v>
      </c>
      <c r="H421" s="38"/>
      <c r="I421" s="28">
        <f t="shared" si="137"/>
        <v>0</v>
      </c>
      <c r="J421" s="38">
        <f t="shared" ref="J421:K423" si="145">J422</f>
        <v>0</v>
      </c>
      <c r="K421" s="38">
        <f t="shared" si="145"/>
        <v>0</v>
      </c>
      <c r="L421" s="132"/>
      <c r="M421" s="132"/>
      <c r="N421" s="132"/>
      <c r="O421" s="132"/>
    </row>
    <row r="422" spans="1:15" ht="25.5" hidden="1">
      <c r="A422" s="68" t="s">
        <v>164</v>
      </c>
      <c r="B422" s="21" t="s">
        <v>145</v>
      </c>
      <c r="C422" s="21" t="s">
        <v>151</v>
      </c>
      <c r="D422" s="32" t="s">
        <v>594</v>
      </c>
      <c r="E422" s="21" t="s">
        <v>44</v>
      </c>
      <c r="F422" s="20"/>
      <c r="G422" s="38">
        <f>G423</f>
        <v>0</v>
      </c>
      <c r="H422" s="38"/>
      <c r="I422" s="28">
        <f t="shared" si="137"/>
        <v>0</v>
      </c>
      <c r="J422" s="38">
        <f t="shared" si="145"/>
        <v>0</v>
      </c>
      <c r="K422" s="38">
        <f t="shared" si="145"/>
        <v>0</v>
      </c>
      <c r="L422" s="132"/>
      <c r="M422" s="132"/>
      <c r="N422" s="132"/>
      <c r="O422" s="132"/>
    </row>
    <row r="423" spans="1:15" ht="25.5" hidden="1">
      <c r="A423" s="68" t="s">
        <v>171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/>
      <c r="G423" s="38">
        <f>G424</f>
        <v>0</v>
      </c>
      <c r="H423" s="38"/>
      <c r="I423" s="28">
        <f t="shared" si="137"/>
        <v>0</v>
      </c>
      <c r="J423" s="38">
        <f t="shared" si="145"/>
        <v>0</v>
      </c>
      <c r="K423" s="38">
        <f t="shared" si="145"/>
        <v>0</v>
      </c>
      <c r="L423" s="132"/>
      <c r="M423" s="132"/>
      <c r="N423" s="132"/>
      <c r="O423" s="132"/>
    </row>
    <row r="424" spans="1:15" hidden="1">
      <c r="A424" s="16" t="s">
        <v>109</v>
      </c>
      <c r="B424" s="21" t="s">
        <v>145</v>
      </c>
      <c r="C424" s="21" t="s">
        <v>151</v>
      </c>
      <c r="D424" s="32" t="s">
        <v>594</v>
      </c>
      <c r="E424" s="21" t="s">
        <v>52</v>
      </c>
      <c r="F424" s="20" t="s">
        <v>9</v>
      </c>
      <c r="G424" s="38">
        <v>0</v>
      </c>
      <c r="H424" s="38"/>
      <c r="I424" s="28">
        <f t="shared" si="137"/>
        <v>0</v>
      </c>
      <c r="J424" s="38">
        <v>0</v>
      </c>
      <c r="K424" s="53">
        <v>0</v>
      </c>
      <c r="L424" s="132"/>
      <c r="M424" s="132"/>
      <c r="N424" s="132"/>
      <c r="O424" s="132"/>
    </row>
    <row r="425" spans="1:15" ht="102" hidden="1">
      <c r="A425" s="81" t="s">
        <v>168</v>
      </c>
      <c r="B425" s="21" t="s">
        <v>145</v>
      </c>
      <c r="C425" s="21" t="s">
        <v>151</v>
      </c>
      <c r="D425" s="32" t="s">
        <v>169</v>
      </c>
      <c r="E425" s="21"/>
      <c r="F425" s="20"/>
      <c r="G425" s="38">
        <f>G426</f>
        <v>0</v>
      </c>
      <c r="H425" s="38"/>
      <c r="I425" s="28">
        <f t="shared" si="137"/>
        <v>0</v>
      </c>
      <c r="J425" s="38">
        <f t="shared" ref="J425:K428" si="146">J426</f>
        <v>0</v>
      </c>
      <c r="K425" s="38">
        <f t="shared" si="146"/>
        <v>0</v>
      </c>
      <c r="L425" s="132"/>
      <c r="M425" s="132"/>
      <c r="N425" s="132"/>
      <c r="O425" s="132"/>
    </row>
    <row r="426" spans="1:15" hidden="1">
      <c r="A426" s="16" t="s">
        <v>132</v>
      </c>
      <c r="B426" s="21" t="s">
        <v>145</v>
      </c>
      <c r="C426" s="21" t="s">
        <v>151</v>
      </c>
      <c r="D426" s="32" t="s">
        <v>170</v>
      </c>
      <c r="E426" s="21"/>
      <c r="F426" s="20"/>
      <c r="G426" s="38">
        <f>G427</f>
        <v>0</v>
      </c>
      <c r="H426" s="38"/>
      <c r="I426" s="28">
        <f t="shared" si="137"/>
        <v>0</v>
      </c>
      <c r="J426" s="38">
        <f t="shared" si="146"/>
        <v>0</v>
      </c>
      <c r="K426" s="38">
        <f t="shared" si="146"/>
        <v>0</v>
      </c>
      <c r="L426" s="132"/>
      <c r="M426" s="132"/>
      <c r="N426" s="132"/>
      <c r="O426" s="132"/>
    </row>
    <row r="427" spans="1:15" ht="25.5" hidden="1">
      <c r="A427" s="68" t="s">
        <v>164</v>
      </c>
      <c r="B427" s="21" t="s">
        <v>145</v>
      </c>
      <c r="C427" s="21" t="s">
        <v>151</v>
      </c>
      <c r="D427" s="32" t="s">
        <v>170</v>
      </c>
      <c r="E427" s="21" t="s">
        <v>44</v>
      </c>
      <c r="F427" s="20"/>
      <c r="G427" s="38">
        <f>G428</f>
        <v>0</v>
      </c>
      <c r="H427" s="38"/>
      <c r="I427" s="28">
        <f t="shared" si="137"/>
        <v>0</v>
      </c>
      <c r="J427" s="38">
        <f t="shared" si="146"/>
        <v>0</v>
      </c>
      <c r="K427" s="38">
        <f t="shared" si="146"/>
        <v>0</v>
      </c>
      <c r="L427" s="132"/>
      <c r="M427" s="132"/>
      <c r="N427" s="132"/>
      <c r="O427" s="132"/>
    </row>
    <row r="428" spans="1:15" ht="25.5" hidden="1">
      <c r="A428" s="68" t="s">
        <v>171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/>
      <c r="G428" s="38">
        <f>G429</f>
        <v>0</v>
      </c>
      <c r="H428" s="38"/>
      <c r="I428" s="28">
        <f t="shared" si="137"/>
        <v>0</v>
      </c>
      <c r="J428" s="38">
        <f t="shared" si="146"/>
        <v>0</v>
      </c>
      <c r="K428" s="38">
        <f t="shared" si="146"/>
        <v>0</v>
      </c>
      <c r="L428" s="132"/>
      <c r="M428" s="132"/>
      <c r="N428" s="132"/>
      <c r="O428" s="132"/>
    </row>
    <row r="429" spans="1:15" hidden="1">
      <c r="A429" s="16" t="s">
        <v>172</v>
      </c>
      <c r="B429" s="21" t="s">
        <v>145</v>
      </c>
      <c r="C429" s="21" t="s">
        <v>151</v>
      </c>
      <c r="D429" s="32" t="s">
        <v>170</v>
      </c>
      <c r="E429" s="21" t="s">
        <v>52</v>
      </c>
      <c r="F429" s="20" t="s">
        <v>16</v>
      </c>
      <c r="G429" s="38"/>
      <c r="H429" s="38"/>
      <c r="I429" s="28">
        <f t="shared" si="137"/>
        <v>0</v>
      </c>
      <c r="J429" s="38"/>
      <c r="K429" s="53"/>
      <c r="L429" s="132"/>
      <c r="M429" s="132"/>
      <c r="N429" s="132"/>
      <c r="O429" s="132"/>
    </row>
    <row r="430" spans="1:15" ht="38.25" hidden="1">
      <c r="A430" s="16" t="s">
        <v>569</v>
      </c>
      <c r="B430" s="21" t="s">
        <v>145</v>
      </c>
      <c r="C430" s="21" t="s">
        <v>151</v>
      </c>
      <c r="D430" s="32" t="s">
        <v>571</v>
      </c>
      <c r="E430" s="20"/>
      <c r="F430" s="20"/>
      <c r="G430" s="38">
        <f>G431</f>
        <v>0</v>
      </c>
      <c r="H430" s="38"/>
      <c r="I430" s="28">
        <f t="shared" si="137"/>
        <v>0</v>
      </c>
      <c r="J430" s="38">
        <f t="shared" ref="J430:K432" si="147">J431</f>
        <v>0</v>
      </c>
      <c r="K430" s="38">
        <f t="shared" si="147"/>
        <v>0</v>
      </c>
      <c r="L430" s="132"/>
      <c r="M430" s="132"/>
      <c r="N430" s="132"/>
      <c r="O430" s="132"/>
    </row>
    <row r="431" spans="1:15" ht="25.5" hidden="1">
      <c r="A431" s="68" t="s">
        <v>164</v>
      </c>
      <c r="B431" s="21" t="s">
        <v>145</v>
      </c>
      <c r="C431" s="21" t="s">
        <v>151</v>
      </c>
      <c r="D431" s="32" t="s">
        <v>571</v>
      </c>
      <c r="E431" s="20" t="s">
        <v>44</v>
      </c>
      <c r="F431" s="20"/>
      <c r="G431" s="38">
        <f t="shared" ref="G431:G432" si="148">G432</f>
        <v>0</v>
      </c>
      <c r="H431" s="38"/>
      <c r="I431" s="28">
        <f t="shared" si="137"/>
        <v>0</v>
      </c>
      <c r="J431" s="38">
        <f t="shared" si="147"/>
        <v>0</v>
      </c>
      <c r="K431" s="38">
        <f t="shared" si="147"/>
        <v>0</v>
      </c>
      <c r="L431" s="132"/>
      <c r="M431" s="132"/>
      <c r="N431" s="132"/>
      <c r="O431" s="132"/>
    </row>
    <row r="432" spans="1:15" ht="25.5" hidden="1">
      <c r="A432" s="68" t="s">
        <v>171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/>
      <c r="G432" s="38">
        <f t="shared" si="148"/>
        <v>0</v>
      </c>
      <c r="H432" s="38"/>
      <c r="I432" s="28">
        <f t="shared" si="137"/>
        <v>0</v>
      </c>
      <c r="J432" s="38">
        <f t="shared" si="147"/>
        <v>0</v>
      </c>
      <c r="K432" s="38">
        <f t="shared" si="147"/>
        <v>0</v>
      </c>
      <c r="L432" s="132"/>
      <c r="M432" s="132"/>
      <c r="N432" s="132"/>
      <c r="O432" s="132"/>
    </row>
    <row r="433" spans="1:15" hidden="1">
      <c r="A433" s="16" t="s">
        <v>172</v>
      </c>
      <c r="B433" s="21" t="s">
        <v>145</v>
      </c>
      <c r="C433" s="21" t="s">
        <v>151</v>
      </c>
      <c r="D433" s="32" t="s">
        <v>571</v>
      </c>
      <c r="E433" s="20" t="s">
        <v>52</v>
      </c>
      <c r="F433" s="20" t="s">
        <v>16</v>
      </c>
      <c r="G433" s="38">
        <f>'[3]Бюджет 2025 г 1 чтение'!$H$363</f>
        <v>0</v>
      </c>
      <c r="H433" s="38"/>
      <c r="I433" s="28">
        <f t="shared" si="137"/>
        <v>0</v>
      </c>
      <c r="J433" s="38">
        <f>'[3]Бюджет 2025 г 1 чтение'!$I$363</f>
        <v>0</v>
      </c>
      <c r="K433" s="53">
        <f>'[3]Бюджет 2025 г 1 чтение'!$J$363</f>
        <v>0</v>
      </c>
      <c r="L433" s="132"/>
      <c r="M433" s="132"/>
      <c r="N433" s="132"/>
      <c r="O433" s="132"/>
    </row>
    <row r="434" spans="1:15" ht="25.5" customHeight="1">
      <c r="A434" s="83" t="s">
        <v>152</v>
      </c>
      <c r="B434" s="19" t="s">
        <v>145</v>
      </c>
      <c r="C434" s="19" t="s">
        <v>151</v>
      </c>
      <c r="D434" s="25" t="s">
        <v>153</v>
      </c>
      <c r="E434" s="19"/>
      <c r="F434" s="19"/>
      <c r="G434" s="38">
        <f t="shared" ref="G434:H436" si="149">G435</f>
        <v>300</v>
      </c>
      <c r="H434" s="38">
        <f t="shared" si="149"/>
        <v>0</v>
      </c>
      <c r="I434" s="28">
        <f t="shared" si="137"/>
        <v>300</v>
      </c>
      <c r="J434" s="38">
        <f t="shared" ref="J434:K436" si="150">J435</f>
        <v>300</v>
      </c>
      <c r="K434" s="38">
        <f t="shared" si="150"/>
        <v>300</v>
      </c>
      <c r="L434" s="132"/>
      <c r="M434" s="132"/>
      <c r="N434" s="132"/>
      <c r="O434" s="132"/>
    </row>
    <row r="435" spans="1:15" ht="25.5">
      <c r="A435" s="75" t="s">
        <v>43</v>
      </c>
      <c r="B435" s="19" t="s">
        <v>145</v>
      </c>
      <c r="C435" s="19" t="s">
        <v>151</v>
      </c>
      <c r="D435" s="25" t="s">
        <v>153</v>
      </c>
      <c r="E435" s="19">
        <v>200</v>
      </c>
      <c r="F435" s="19"/>
      <c r="G435" s="38">
        <f t="shared" si="149"/>
        <v>300</v>
      </c>
      <c r="H435" s="38">
        <f t="shared" si="149"/>
        <v>0</v>
      </c>
      <c r="I435" s="28">
        <f t="shared" si="137"/>
        <v>300</v>
      </c>
      <c r="J435" s="38">
        <f t="shared" si="150"/>
        <v>300</v>
      </c>
      <c r="K435" s="38">
        <f t="shared" si="150"/>
        <v>300</v>
      </c>
      <c r="L435" s="132"/>
      <c r="M435" s="132"/>
      <c r="N435" s="132"/>
      <c r="O435" s="132"/>
    </row>
    <row r="436" spans="1:15" ht="25.5">
      <c r="A436" s="75" t="s">
        <v>154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/>
      <c r="G436" s="38">
        <f t="shared" si="149"/>
        <v>300</v>
      </c>
      <c r="H436" s="38">
        <f t="shared" si="149"/>
        <v>0</v>
      </c>
      <c r="I436" s="28">
        <f t="shared" si="137"/>
        <v>300</v>
      </c>
      <c r="J436" s="38">
        <f t="shared" si="150"/>
        <v>300</v>
      </c>
      <c r="K436" s="38">
        <f t="shared" si="150"/>
        <v>300</v>
      </c>
      <c r="L436" s="132"/>
      <c r="M436" s="132"/>
      <c r="N436" s="132"/>
      <c r="O436" s="132"/>
    </row>
    <row r="437" spans="1:15">
      <c r="A437" s="75" t="s">
        <v>15</v>
      </c>
      <c r="B437" s="19" t="s">
        <v>145</v>
      </c>
      <c r="C437" s="19" t="s">
        <v>151</v>
      </c>
      <c r="D437" s="25" t="s">
        <v>153</v>
      </c>
      <c r="E437" s="19">
        <v>240</v>
      </c>
      <c r="F437" s="19">
        <v>1</v>
      </c>
      <c r="G437" s="38">
        <f>'[1]Бюджет 2026 г 1 чт расчет (2)'!$H$1532</f>
        <v>300</v>
      </c>
      <c r="H437" s="38"/>
      <c r="I437" s="28">
        <f t="shared" si="137"/>
        <v>300</v>
      </c>
      <c r="J437" s="38">
        <f>'[1]Бюджет 2026 г 1 чт расчет (2)'!$I$1532</f>
        <v>300</v>
      </c>
      <c r="K437" s="53">
        <f>'[1]Бюджет 2026 г 1 чт расчет (2)'!$K$1532</f>
        <v>300</v>
      </c>
      <c r="L437" s="132"/>
      <c r="M437" s="132"/>
      <c r="N437" s="132"/>
      <c r="O437" s="132"/>
    </row>
    <row r="438" spans="1:15" ht="24">
      <c r="A438" s="50" t="s">
        <v>176</v>
      </c>
      <c r="B438" s="51" t="s">
        <v>145</v>
      </c>
      <c r="C438" s="51" t="s">
        <v>177</v>
      </c>
      <c r="D438" s="51"/>
      <c r="E438" s="51"/>
      <c r="F438" s="51"/>
      <c r="G438" s="28">
        <f t="shared" ref="G438:K438" si="151">G439+G445</f>
        <v>300</v>
      </c>
      <c r="H438" s="28">
        <f t="shared" si="151"/>
        <v>0</v>
      </c>
      <c r="I438" s="28">
        <f t="shared" si="137"/>
        <v>300</v>
      </c>
      <c r="J438" s="28">
        <f t="shared" si="151"/>
        <v>300</v>
      </c>
      <c r="K438" s="28">
        <f t="shared" si="151"/>
        <v>300</v>
      </c>
      <c r="L438" s="132"/>
      <c r="M438" s="132"/>
      <c r="N438" s="132"/>
      <c r="O438" s="132"/>
    </row>
    <row r="439" spans="1:15" ht="48" hidden="1">
      <c r="A439" s="52" t="s">
        <v>178</v>
      </c>
      <c r="B439" s="25" t="s">
        <v>145</v>
      </c>
      <c r="C439" s="25" t="s">
        <v>177</v>
      </c>
      <c r="D439" s="32" t="s">
        <v>179</v>
      </c>
      <c r="E439" s="25"/>
      <c r="F439" s="25"/>
      <c r="G439" s="38">
        <f>G442</f>
        <v>0</v>
      </c>
      <c r="H439" s="38"/>
      <c r="I439" s="28">
        <f t="shared" si="137"/>
        <v>0</v>
      </c>
      <c r="J439" s="38">
        <f>J442</f>
        <v>0</v>
      </c>
      <c r="K439" s="54"/>
      <c r="L439" s="132"/>
      <c r="M439" s="132"/>
      <c r="N439" s="132"/>
      <c r="O439" s="132"/>
    </row>
    <row r="440" spans="1:15" ht="35.25" hidden="1" customHeight="1">
      <c r="A440" s="52" t="s">
        <v>180</v>
      </c>
      <c r="B440" s="25" t="s">
        <v>145</v>
      </c>
      <c r="C440" s="25" t="s">
        <v>177</v>
      </c>
      <c r="D440" s="32" t="s">
        <v>181</v>
      </c>
      <c r="E440" s="25"/>
      <c r="F440" s="25"/>
      <c r="G440" s="38">
        <f t="shared" ref="G440:J443" si="152">G441</f>
        <v>0</v>
      </c>
      <c r="H440" s="38"/>
      <c r="I440" s="28">
        <f t="shared" si="137"/>
        <v>0</v>
      </c>
      <c r="J440" s="38">
        <f t="shared" si="152"/>
        <v>0</v>
      </c>
      <c r="K440" s="54"/>
      <c r="L440" s="132"/>
      <c r="M440" s="132"/>
      <c r="N440" s="132"/>
      <c r="O440" s="132"/>
    </row>
    <row r="441" spans="1:15" hidden="1">
      <c r="A441" s="52" t="s">
        <v>132</v>
      </c>
      <c r="B441" s="25" t="s">
        <v>145</v>
      </c>
      <c r="C441" s="25" t="s">
        <v>177</v>
      </c>
      <c r="D441" s="32" t="s">
        <v>182</v>
      </c>
      <c r="E441" s="25"/>
      <c r="F441" s="25"/>
      <c r="G441" s="38">
        <f t="shared" si="152"/>
        <v>0</v>
      </c>
      <c r="H441" s="38"/>
      <c r="I441" s="28">
        <f t="shared" si="137"/>
        <v>0</v>
      </c>
      <c r="J441" s="38">
        <f t="shared" si="152"/>
        <v>0</v>
      </c>
      <c r="K441" s="54"/>
      <c r="L441" s="132"/>
      <c r="M441" s="132"/>
      <c r="N441" s="132"/>
      <c r="O441" s="132"/>
    </row>
    <row r="442" spans="1:15" ht="25.5" hidden="1" customHeight="1">
      <c r="A442" s="27" t="s">
        <v>183</v>
      </c>
      <c r="B442" s="25" t="s">
        <v>145</v>
      </c>
      <c r="C442" s="25" t="s">
        <v>177</v>
      </c>
      <c r="D442" s="32" t="s">
        <v>182</v>
      </c>
      <c r="E442" s="25" t="s">
        <v>44</v>
      </c>
      <c r="F442" s="61"/>
      <c r="G442" s="62">
        <f t="shared" si="152"/>
        <v>0</v>
      </c>
      <c r="H442" s="62"/>
      <c r="I442" s="28">
        <f t="shared" si="137"/>
        <v>0</v>
      </c>
      <c r="J442" s="62">
        <f t="shared" si="152"/>
        <v>0</v>
      </c>
      <c r="K442" s="54"/>
      <c r="L442" s="132"/>
      <c r="M442" s="132"/>
      <c r="N442" s="132"/>
      <c r="O442" s="132"/>
    </row>
    <row r="443" spans="1:15" ht="24" hidden="1" customHeight="1">
      <c r="A443" s="27" t="s">
        <v>154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61"/>
      <c r="G443" s="62">
        <f t="shared" si="152"/>
        <v>0</v>
      </c>
      <c r="H443" s="62"/>
      <c r="I443" s="28">
        <f t="shared" si="137"/>
        <v>0</v>
      </c>
      <c r="J443" s="62">
        <f t="shared" si="152"/>
        <v>0</v>
      </c>
      <c r="K443" s="54"/>
      <c r="L443" s="132"/>
      <c r="M443" s="132"/>
      <c r="N443" s="132"/>
      <c r="O443" s="132"/>
    </row>
    <row r="444" spans="1:15" hidden="1">
      <c r="A444" s="52" t="s">
        <v>15</v>
      </c>
      <c r="B444" s="25" t="s">
        <v>145</v>
      </c>
      <c r="C444" s="25" t="s">
        <v>177</v>
      </c>
      <c r="D444" s="32" t="s">
        <v>182</v>
      </c>
      <c r="E444" s="25" t="s">
        <v>52</v>
      </c>
      <c r="F444" s="25" t="s">
        <v>16</v>
      </c>
      <c r="G444" s="53"/>
      <c r="H444" s="53"/>
      <c r="I444" s="28">
        <f t="shared" si="137"/>
        <v>0</v>
      </c>
      <c r="J444" s="38"/>
      <c r="K444" s="54"/>
      <c r="L444" s="132"/>
      <c r="M444" s="132"/>
      <c r="N444" s="132"/>
      <c r="O444" s="132"/>
    </row>
    <row r="445" spans="1:15" ht="27" customHeight="1">
      <c r="A445" s="50" t="s">
        <v>24</v>
      </c>
      <c r="B445" s="51" t="s">
        <v>145</v>
      </c>
      <c r="C445" s="51" t="s">
        <v>177</v>
      </c>
      <c r="D445" s="51" t="s">
        <v>184</v>
      </c>
      <c r="E445" s="51"/>
      <c r="F445" s="51"/>
      <c r="G445" s="38">
        <f t="shared" ref="G445:K445" si="153">G446+G450</f>
        <v>300</v>
      </c>
      <c r="H445" s="38">
        <f t="shared" si="153"/>
        <v>0</v>
      </c>
      <c r="I445" s="28">
        <f t="shared" si="137"/>
        <v>300</v>
      </c>
      <c r="J445" s="38">
        <f t="shared" si="153"/>
        <v>300</v>
      </c>
      <c r="K445" s="38">
        <f t="shared" si="153"/>
        <v>300</v>
      </c>
      <c r="L445" s="132"/>
      <c r="M445" s="132"/>
      <c r="N445" s="132"/>
      <c r="O445" s="132"/>
    </row>
    <row r="446" spans="1:15" ht="24">
      <c r="A446" s="58" t="s">
        <v>185</v>
      </c>
      <c r="B446" s="25" t="s">
        <v>145</v>
      </c>
      <c r="C446" s="25" t="s">
        <v>177</v>
      </c>
      <c r="D446" s="32" t="s">
        <v>186</v>
      </c>
      <c r="E446" s="25"/>
      <c r="F446" s="25"/>
      <c r="G446" s="38">
        <f t="shared" ref="G446:K448" si="154">G447</f>
        <v>300</v>
      </c>
      <c r="H446" s="38">
        <f t="shared" si="154"/>
        <v>0</v>
      </c>
      <c r="I446" s="28">
        <f t="shared" si="137"/>
        <v>300</v>
      </c>
      <c r="J446" s="38">
        <f t="shared" si="154"/>
        <v>300</v>
      </c>
      <c r="K446" s="38">
        <f t="shared" si="154"/>
        <v>300</v>
      </c>
      <c r="L446" s="132"/>
      <c r="M446" s="132"/>
      <c r="N446" s="132"/>
      <c r="O446" s="132"/>
    </row>
    <row r="447" spans="1:15" ht="27" customHeight="1">
      <c r="A447" s="27" t="s">
        <v>164</v>
      </c>
      <c r="B447" s="25" t="s">
        <v>145</v>
      </c>
      <c r="C447" s="25" t="s">
        <v>177</v>
      </c>
      <c r="D447" s="32" t="s">
        <v>186</v>
      </c>
      <c r="E447" s="25" t="s">
        <v>44</v>
      </c>
      <c r="F447" s="25"/>
      <c r="G447" s="38">
        <f t="shared" si="154"/>
        <v>300</v>
      </c>
      <c r="H447" s="38">
        <f t="shared" si="154"/>
        <v>0</v>
      </c>
      <c r="I447" s="28">
        <f t="shared" si="137"/>
        <v>300</v>
      </c>
      <c r="J447" s="38">
        <f t="shared" si="154"/>
        <v>300</v>
      </c>
      <c r="K447" s="38">
        <f t="shared" si="154"/>
        <v>300</v>
      </c>
      <c r="L447" s="132"/>
      <c r="M447" s="132"/>
      <c r="N447" s="132"/>
      <c r="O447" s="132"/>
    </row>
    <row r="448" spans="1:15" ht="24" customHeight="1">
      <c r="A448" s="27" t="s">
        <v>171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/>
      <c r="G448" s="38">
        <f t="shared" si="154"/>
        <v>300</v>
      </c>
      <c r="H448" s="38">
        <f t="shared" si="154"/>
        <v>0</v>
      </c>
      <c r="I448" s="28">
        <f t="shared" si="137"/>
        <v>300</v>
      </c>
      <c r="J448" s="38">
        <f t="shared" si="154"/>
        <v>300</v>
      </c>
      <c r="K448" s="38">
        <f t="shared" si="154"/>
        <v>300</v>
      </c>
      <c r="L448" s="132"/>
      <c r="M448" s="132"/>
      <c r="N448" s="132"/>
      <c r="O448" s="132"/>
    </row>
    <row r="449" spans="1:15">
      <c r="A449" s="58" t="s">
        <v>15</v>
      </c>
      <c r="B449" s="25" t="s">
        <v>145</v>
      </c>
      <c r="C449" s="25" t="s">
        <v>177</v>
      </c>
      <c r="D449" s="32" t="s">
        <v>186</v>
      </c>
      <c r="E449" s="25" t="s">
        <v>52</v>
      </c>
      <c r="F449" s="25" t="s">
        <v>16</v>
      </c>
      <c r="G449" s="53">
        <f>'[1]Бюджет 2026 г 1 чт расчет (2)'!$H$1543</f>
        <v>300</v>
      </c>
      <c r="H449" s="53"/>
      <c r="I449" s="28">
        <f t="shared" si="137"/>
        <v>300</v>
      </c>
      <c r="J449" s="38">
        <f>'[1]Бюджет 2026 г 1 чт расчет (2)'!$I$1543</f>
        <v>300</v>
      </c>
      <c r="K449" s="53">
        <f>'[1]Бюджет 2026 г 1 чт расчет (2)'!$K$1543</f>
        <v>300</v>
      </c>
      <c r="L449" s="132"/>
      <c r="M449" s="132"/>
      <c r="N449" s="132"/>
      <c r="O449" s="132"/>
    </row>
    <row r="450" spans="1:15" ht="25.5" hidden="1">
      <c r="A450" s="26" t="s">
        <v>187</v>
      </c>
      <c r="B450" s="25" t="s">
        <v>145</v>
      </c>
      <c r="C450" s="25" t="s">
        <v>177</v>
      </c>
      <c r="D450" s="32" t="s">
        <v>188</v>
      </c>
      <c r="E450" s="19"/>
      <c r="F450" s="19"/>
      <c r="G450" s="38">
        <f t="shared" ref="G450:J452" si="155">G451</f>
        <v>0</v>
      </c>
      <c r="H450" s="38"/>
      <c r="I450" s="28">
        <f t="shared" si="137"/>
        <v>0</v>
      </c>
      <c r="J450" s="38">
        <f t="shared" si="155"/>
        <v>0</v>
      </c>
      <c r="K450" s="54"/>
      <c r="L450" s="132"/>
      <c r="M450" s="132"/>
      <c r="N450" s="132"/>
      <c r="O450" s="132"/>
    </row>
    <row r="451" spans="1:15" ht="25.5" hidden="1">
      <c r="A451" s="68" t="s">
        <v>183</v>
      </c>
      <c r="B451" s="25" t="s">
        <v>145</v>
      </c>
      <c r="C451" s="25" t="s">
        <v>177</v>
      </c>
      <c r="D451" s="32" t="s">
        <v>188</v>
      </c>
      <c r="E451" s="19" t="s">
        <v>44</v>
      </c>
      <c r="F451" s="19"/>
      <c r="G451" s="38">
        <f t="shared" si="155"/>
        <v>0</v>
      </c>
      <c r="H451" s="38"/>
      <c r="I451" s="28">
        <f t="shared" si="137"/>
        <v>0</v>
      </c>
      <c r="J451" s="38">
        <f t="shared" si="155"/>
        <v>0</v>
      </c>
      <c r="K451" s="54"/>
      <c r="L451" s="132"/>
      <c r="M451" s="132"/>
      <c r="N451" s="132"/>
      <c r="O451" s="132"/>
    </row>
    <row r="452" spans="1:15" ht="25.5" hidden="1">
      <c r="A452" s="68" t="s">
        <v>171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/>
      <c r="G452" s="38">
        <f t="shared" si="155"/>
        <v>0</v>
      </c>
      <c r="H452" s="38"/>
      <c r="I452" s="28">
        <f t="shared" si="137"/>
        <v>0</v>
      </c>
      <c r="J452" s="38">
        <f t="shared" si="155"/>
        <v>0</v>
      </c>
      <c r="K452" s="54"/>
      <c r="L452" s="132"/>
      <c r="M452" s="132"/>
      <c r="N452" s="132"/>
      <c r="O452" s="132"/>
    </row>
    <row r="453" spans="1:15" hidden="1">
      <c r="A453" s="26" t="s">
        <v>109</v>
      </c>
      <c r="B453" s="25" t="s">
        <v>145</v>
      </c>
      <c r="C453" s="25" t="s">
        <v>177</v>
      </c>
      <c r="D453" s="32" t="s">
        <v>188</v>
      </c>
      <c r="E453" s="19" t="s">
        <v>52</v>
      </c>
      <c r="F453" s="19" t="s">
        <v>9</v>
      </c>
      <c r="G453" s="53"/>
      <c r="H453" s="53"/>
      <c r="I453" s="28">
        <f t="shared" si="137"/>
        <v>0</v>
      </c>
      <c r="J453" s="38"/>
      <c r="K453" s="54"/>
      <c r="L453" s="132"/>
      <c r="M453" s="132"/>
      <c r="N453" s="132"/>
      <c r="O453" s="132"/>
    </row>
    <row r="454" spans="1:15" ht="23.25" customHeight="1">
      <c r="A454" s="84" t="s">
        <v>189</v>
      </c>
      <c r="B454" s="51" t="s">
        <v>190</v>
      </c>
      <c r="C454" s="51"/>
      <c r="D454" s="51"/>
      <c r="E454" s="51"/>
      <c r="F454" s="51"/>
      <c r="G454" s="28">
        <f>G455+G456+G457+G458</f>
        <v>2583.4000000000005</v>
      </c>
      <c r="H454" s="28">
        <f>H455+H456+H457+H458</f>
        <v>1610</v>
      </c>
      <c r="I454" s="28">
        <f t="shared" si="137"/>
        <v>4193.4000000000005</v>
      </c>
      <c r="J454" s="28">
        <f t="shared" ref="J454:K454" si="156">J455+J456+J457+J458</f>
        <v>2175.3000000000002</v>
      </c>
      <c r="K454" s="28">
        <f t="shared" si="156"/>
        <v>1145.3</v>
      </c>
      <c r="L454" s="139">
        <f>G459+G493+G465</f>
        <v>2583.4</v>
      </c>
      <c r="M454" s="139">
        <f t="shared" ref="M454:N454" si="157">J459+J493+J465</f>
        <v>2175.3000000000002</v>
      </c>
      <c r="N454" s="139">
        <f t="shared" si="157"/>
        <v>1145.3</v>
      </c>
      <c r="O454" s="132"/>
    </row>
    <row r="455" spans="1:15">
      <c r="A455" s="49" t="s">
        <v>15</v>
      </c>
      <c r="B455" s="51" t="s">
        <v>190</v>
      </c>
      <c r="C455" s="51"/>
      <c r="D455" s="51"/>
      <c r="E455" s="51"/>
      <c r="F455" s="51" t="s">
        <v>16</v>
      </c>
      <c r="G455" s="28">
        <f>G464+G469+G487+G519+G536+G543+G548+G476+G479+G500+G504+G484+G516+G533+G540+G492+G554+G522+G526</f>
        <v>2583.4000000000005</v>
      </c>
      <c r="H455" s="28">
        <f>H464+H469+H487+H519+H536+H543+H548+H476+H479+H500+H504+H484+H516+H533+H540+H492+H554+H522+H526</f>
        <v>1610</v>
      </c>
      <c r="I455" s="28">
        <f t="shared" si="137"/>
        <v>4193.4000000000005</v>
      </c>
      <c r="J455" s="28">
        <f>J464+J469+J487+J519+J536+J543+J548+J476+J479+J500+J504+J484+J516+J533+J540+J492+J554+J522</f>
        <v>2175.3000000000002</v>
      </c>
      <c r="K455" s="28">
        <f>K464+K469+K487+K519+K536+K543+K548+K476+K479+K500+K504+K484+K516+K533+K540+K492+K554+K522</f>
        <v>1145.3</v>
      </c>
      <c r="L455" s="132"/>
      <c r="M455" s="132"/>
      <c r="N455" s="132"/>
      <c r="O455" s="132"/>
    </row>
    <row r="456" spans="1:15">
      <c r="A456" s="49" t="s">
        <v>17</v>
      </c>
      <c r="B456" s="51" t="s">
        <v>190</v>
      </c>
      <c r="C456" s="51"/>
      <c r="D456" s="51"/>
      <c r="E456" s="51"/>
      <c r="F456" s="51" t="s">
        <v>9</v>
      </c>
      <c r="G456" s="28">
        <f>G505+G512+G559</f>
        <v>0</v>
      </c>
      <c r="H456" s="28">
        <f>H505+H512+H559</f>
        <v>0</v>
      </c>
      <c r="I456" s="28">
        <f t="shared" si="137"/>
        <v>0</v>
      </c>
      <c r="J456" s="28">
        <f>J505+J512+J559</f>
        <v>0</v>
      </c>
      <c r="K456" s="28">
        <f>K505+K512+K559</f>
        <v>0</v>
      </c>
      <c r="L456" s="132"/>
      <c r="M456" s="132"/>
      <c r="N456" s="132"/>
      <c r="O456" s="132"/>
    </row>
    <row r="457" spans="1:15">
      <c r="A457" s="49" t="s">
        <v>18</v>
      </c>
      <c r="B457" s="51" t="s">
        <v>190</v>
      </c>
      <c r="C457" s="51"/>
      <c r="D457" s="51"/>
      <c r="E457" s="51"/>
      <c r="F457" s="51" t="s">
        <v>10</v>
      </c>
      <c r="G457" s="28">
        <f>G506+G563</f>
        <v>0</v>
      </c>
      <c r="H457" s="28">
        <f>H506+H563</f>
        <v>0</v>
      </c>
      <c r="I457" s="28">
        <f t="shared" si="137"/>
        <v>0</v>
      </c>
      <c r="J457" s="28">
        <f>J506+J563</f>
        <v>0</v>
      </c>
      <c r="K457" s="28">
        <f>K506+K563</f>
        <v>0</v>
      </c>
      <c r="L457" s="132"/>
      <c r="M457" s="132"/>
      <c r="N457" s="132"/>
      <c r="O457" s="132"/>
    </row>
    <row r="458" spans="1:15">
      <c r="A458" s="49" t="s">
        <v>19</v>
      </c>
      <c r="B458" s="51" t="s">
        <v>190</v>
      </c>
      <c r="C458" s="51"/>
      <c r="D458" s="51"/>
      <c r="E458" s="51"/>
      <c r="F458" s="51" t="s">
        <v>11</v>
      </c>
      <c r="G458" s="28">
        <f t="shared" ref="G458:K458" si="158">G507</f>
        <v>0</v>
      </c>
      <c r="H458" s="28">
        <f t="shared" si="158"/>
        <v>0</v>
      </c>
      <c r="I458" s="28">
        <f t="shared" si="137"/>
        <v>0</v>
      </c>
      <c r="J458" s="28">
        <f t="shared" si="158"/>
        <v>0</v>
      </c>
      <c r="K458" s="28">
        <f t="shared" si="158"/>
        <v>0</v>
      </c>
      <c r="L458" s="132"/>
      <c r="M458" s="132"/>
      <c r="N458" s="132"/>
      <c r="O458" s="132"/>
    </row>
    <row r="459" spans="1:15">
      <c r="A459" s="84" t="s">
        <v>191</v>
      </c>
      <c r="B459" s="51" t="s">
        <v>190</v>
      </c>
      <c r="C459" s="51" t="s">
        <v>192</v>
      </c>
      <c r="D459" s="41"/>
      <c r="E459" s="51"/>
      <c r="F459" s="51"/>
      <c r="G459" s="28">
        <f>G460</f>
        <v>542.9</v>
      </c>
      <c r="H459" s="28">
        <f>H460</f>
        <v>0</v>
      </c>
      <c r="I459" s="28">
        <f t="shared" si="137"/>
        <v>542.9</v>
      </c>
      <c r="J459" s="28">
        <f t="shared" ref="G459:K463" si="159">J460</f>
        <v>542.9</v>
      </c>
      <c r="K459" s="28">
        <f t="shared" si="159"/>
        <v>542.9</v>
      </c>
      <c r="L459" s="132"/>
      <c r="M459" s="132"/>
      <c r="N459" s="132"/>
      <c r="O459" s="132"/>
    </row>
    <row r="460" spans="1:15" ht="26.25" customHeight="1">
      <c r="A460" s="50" t="s">
        <v>24</v>
      </c>
      <c r="B460" s="51" t="s">
        <v>190</v>
      </c>
      <c r="C460" s="51" t="s">
        <v>192</v>
      </c>
      <c r="D460" s="41" t="s">
        <v>25</v>
      </c>
      <c r="E460" s="51"/>
      <c r="F460" s="51"/>
      <c r="G460" s="38">
        <f t="shared" si="159"/>
        <v>542.9</v>
      </c>
      <c r="H460" s="38">
        <f t="shared" si="159"/>
        <v>0</v>
      </c>
      <c r="I460" s="28">
        <f t="shared" si="137"/>
        <v>542.9</v>
      </c>
      <c r="J460" s="38">
        <f t="shared" si="159"/>
        <v>542.9</v>
      </c>
      <c r="K460" s="38">
        <f t="shared" si="159"/>
        <v>542.9</v>
      </c>
      <c r="L460" s="132"/>
      <c r="M460" s="132"/>
      <c r="N460" s="132"/>
      <c r="O460" s="132"/>
    </row>
    <row r="461" spans="1:15" ht="35.25" customHeight="1">
      <c r="A461" s="85" t="s">
        <v>193</v>
      </c>
      <c r="B461" s="25" t="s">
        <v>190</v>
      </c>
      <c r="C461" s="25" t="s">
        <v>192</v>
      </c>
      <c r="D461" s="42" t="s">
        <v>194</v>
      </c>
      <c r="E461" s="25"/>
      <c r="F461" s="25"/>
      <c r="G461" s="38">
        <f t="shared" si="159"/>
        <v>542.9</v>
      </c>
      <c r="H461" s="38">
        <f t="shared" si="159"/>
        <v>0</v>
      </c>
      <c r="I461" s="28">
        <f t="shared" si="137"/>
        <v>542.9</v>
      </c>
      <c r="J461" s="38">
        <f t="shared" si="159"/>
        <v>542.9</v>
      </c>
      <c r="K461" s="38">
        <f t="shared" si="159"/>
        <v>542.9</v>
      </c>
      <c r="L461" s="132"/>
      <c r="M461" s="132"/>
      <c r="N461" s="132"/>
      <c r="O461" s="132"/>
    </row>
    <row r="462" spans="1:15" ht="22.5" customHeight="1">
      <c r="A462" s="27" t="s">
        <v>183</v>
      </c>
      <c r="B462" s="25" t="s">
        <v>190</v>
      </c>
      <c r="C462" s="25" t="s">
        <v>192</v>
      </c>
      <c r="D462" s="42" t="s">
        <v>194</v>
      </c>
      <c r="E462" s="25" t="s">
        <v>44</v>
      </c>
      <c r="F462" s="25"/>
      <c r="G462" s="38">
        <f t="shared" si="159"/>
        <v>542.9</v>
      </c>
      <c r="H462" s="38">
        <f t="shared" si="159"/>
        <v>0</v>
      </c>
      <c r="I462" s="28">
        <f t="shared" si="137"/>
        <v>542.9</v>
      </c>
      <c r="J462" s="38">
        <f t="shared" si="159"/>
        <v>542.9</v>
      </c>
      <c r="K462" s="38">
        <f t="shared" si="159"/>
        <v>542.9</v>
      </c>
      <c r="L462" s="132"/>
      <c r="M462" s="132"/>
      <c r="N462" s="132"/>
      <c r="O462" s="132"/>
    </row>
    <row r="463" spans="1:15" ht="27" customHeight="1">
      <c r="A463" s="27" t="s">
        <v>171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/>
      <c r="G463" s="38">
        <f t="shared" si="159"/>
        <v>542.9</v>
      </c>
      <c r="H463" s="38">
        <f t="shared" si="159"/>
        <v>0</v>
      </c>
      <c r="I463" s="28">
        <f t="shared" si="137"/>
        <v>542.9</v>
      </c>
      <c r="J463" s="38">
        <f t="shared" si="159"/>
        <v>542.9</v>
      </c>
      <c r="K463" s="38">
        <f t="shared" si="159"/>
        <v>542.9</v>
      </c>
      <c r="L463" s="132"/>
      <c r="M463" s="132"/>
      <c r="N463" s="132"/>
      <c r="O463" s="132"/>
    </row>
    <row r="464" spans="1:15">
      <c r="A464" s="58" t="s">
        <v>15</v>
      </c>
      <c r="B464" s="25" t="s">
        <v>190</v>
      </c>
      <c r="C464" s="25" t="s">
        <v>192</v>
      </c>
      <c r="D464" s="42" t="s">
        <v>194</v>
      </c>
      <c r="E464" s="25" t="s">
        <v>52</v>
      </c>
      <c r="F464" s="25" t="s">
        <v>16</v>
      </c>
      <c r="G464" s="38">
        <f>'[1]Бюджет 2026 г 1 чт расчет (2)'!$H$1550</f>
        <v>542.9</v>
      </c>
      <c r="H464" s="38"/>
      <c r="I464" s="28">
        <f t="shared" si="137"/>
        <v>542.9</v>
      </c>
      <c r="J464" s="53">
        <f>'[1]Бюджет 2026 г 1 чт расчет (2)'!$I$1550</f>
        <v>542.9</v>
      </c>
      <c r="K464" s="53">
        <f>'[1]Бюджет 2026 г 1 чт расчет (2)'!$K$1550</f>
        <v>542.9</v>
      </c>
      <c r="L464" s="132"/>
      <c r="M464" s="132"/>
      <c r="N464" s="132"/>
      <c r="O464" s="132"/>
    </row>
    <row r="465" spans="1:15" ht="12" customHeight="1">
      <c r="A465" s="84" t="s">
        <v>195</v>
      </c>
      <c r="B465" s="51" t="s">
        <v>190</v>
      </c>
      <c r="C465" s="51" t="s">
        <v>196</v>
      </c>
      <c r="D465" s="51"/>
      <c r="E465" s="51"/>
      <c r="F465" s="51"/>
      <c r="G465" s="28">
        <f>G470+G480+G492</f>
        <v>355</v>
      </c>
      <c r="H465" s="28">
        <f>H470+H480+H492</f>
        <v>55</v>
      </c>
      <c r="I465" s="28">
        <f t="shared" si="137"/>
        <v>410</v>
      </c>
      <c r="J465" s="28">
        <f t="shared" ref="J465:K465" si="160">J470+J480+J492</f>
        <v>30</v>
      </c>
      <c r="K465" s="28">
        <f t="shared" si="160"/>
        <v>0</v>
      </c>
      <c r="L465" s="132"/>
      <c r="M465" s="132"/>
      <c r="N465" s="132"/>
      <c r="O465" s="132"/>
    </row>
    <row r="466" spans="1:15" ht="24" hidden="1">
      <c r="A466" s="86" t="s">
        <v>197</v>
      </c>
      <c r="B466" s="25" t="s">
        <v>190</v>
      </c>
      <c r="C466" s="25" t="s">
        <v>196</v>
      </c>
      <c r="D466" s="42" t="s">
        <v>198</v>
      </c>
      <c r="E466" s="25"/>
      <c r="F466" s="25"/>
      <c r="G466" s="38">
        <f t="shared" ref="G466:J468" si="161">G467</f>
        <v>0</v>
      </c>
      <c r="H466" s="38"/>
      <c r="I466" s="28">
        <f t="shared" ref="I466:I539" si="162">G466+H466</f>
        <v>0</v>
      </c>
      <c r="J466" s="38">
        <f t="shared" si="161"/>
        <v>0</v>
      </c>
      <c r="K466" s="54"/>
      <c r="L466" s="132"/>
      <c r="M466" s="132"/>
      <c r="N466" s="132"/>
      <c r="O466" s="132"/>
    </row>
    <row r="467" spans="1:15" ht="24.75" hidden="1" customHeight="1">
      <c r="A467" s="27" t="s">
        <v>183</v>
      </c>
      <c r="B467" s="25" t="s">
        <v>190</v>
      </c>
      <c r="C467" s="25" t="s">
        <v>196</v>
      </c>
      <c r="D467" s="42" t="s">
        <v>198</v>
      </c>
      <c r="E467" s="25" t="s">
        <v>44</v>
      </c>
      <c r="F467" s="25"/>
      <c r="G467" s="38">
        <f t="shared" si="161"/>
        <v>0</v>
      </c>
      <c r="H467" s="38"/>
      <c r="I467" s="28">
        <f t="shared" si="162"/>
        <v>0</v>
      </c>
      <c r="J467" s="38">
        <f t="shared" si="161"/>
        <v>0</v>
      </c>
      <c r="K467" s="54"/>
      <c r="L467" s="132"/>
      <c r="M467" s="132"/>
      <c r="N467" s="132"/>
      <c r="O467" s="132"/>
    </row>
    <row r="468" spans="1:15" ht="27" hidden="1" customHeight="1">
      <c r="A468" s="27" t="s">
        <v>154</v>
      </c>
      <c r="B468" s="25" t="s">
        <v>190</v>
      </c>
      <c r="C468" s="25" t="s">
        <v>196</v>
      </c>
      <c r="D468" s="42" t="s">
        <v>198</v>
      </c>
      <c r="E468" s="25" t="s">
        <v>52</v>
      </c>
      <c r="F468" s="25"/>
      <c r="G468" s="38">
        <f t="shared" si="161"/>
        <v>0</v>
      </c>
      <c r="H468" s="38"/>
      <c r="I468" s="28">
        <f t="shared" si="162"/>
        <v>0</v>
      </c>
      <c r="J468" s="38">
        <f t="shared" si="161"/>
        <v>0</v>
      </c>
      <c r="K468" s="54"/>
      <c r="L468" s="132"/>
      <c r="M468" s="132"/>
      <c r="N468" s="132"/>
      <c r="O468" s="132"/>
    </row>
    <row r="469" spans="1:15" ht="12" hidden="1" customHeight="1">
      <c r="A469" s="52" t="s">
        <v>15</v>
      </c>
      <c r="B469" s="25" t="s">
        <v>190</v>
      </c>
      <c r="C469" s="25" t="s">
        <v>196</v>
      </c>
      <c r="D469" s="42" t="s">
        <v>198</v>
      </c>
      <c r="E469" s="25" t="s">
        <v>52</v>
      </c>
      <c r="F469" s="25" t="s">
        <v>16</v>
      </c>
      <c r="G469" s="38"/>
      <c r="H469" s="38"/>
      <c r="I469" s="28">
        <f t="shared" si="162"/>
        <v>0</v>
      </c>
      <c r="J469" s="38"/>
      <c r="K469" s="54"/>
      <c r="L469" s="132"/>
      <c r="M469" s="132"/>
      <c r="N469" s="132"/>
      <c r="O469" s="132"/>
    </row>
    <row r="470" spans="1:15" ht="28.5" hidden="1" customHeight="1">
      <c r="A470" s="69" t="s">
        <v>199</v>
      </c>
      <c r="B470" s="87" t="s">
        <v>190</v>
      </c>
      <c r="C470" s="87" t="s">
        <v>196</v>
      </c>
      <c r="D470" s="25" t="s">
        <v>200</v>
      </c>
      <c r="E470" s="87"/>
      <c r="F470" s="87"/>
      <c r="G470" s="38">
        <f t="shared" ref="G470:K471" si="163">G471</f>
        <v>0</v>
      </c>
      <c r="H470" s="38"/>
      <c r="I470" s="28">
        <f t="shared" si="162"/>
        <v>0</v>
      </c>
      <c r="J470" s="38">
        <f t="shared" si="163"/>
        <v>0</v>
      </c>
      <c r="K470" s="38">
        <f t="shared" si="163"/>
        <v>0</v>
      </c>
      <c r="L470" s="132"/>
      <c r="M470" s="132"/>
      <c r="N470" s="132"/>
      <c r="O470" s="132"/>
    </row>
    <row r="471" spans="1:15" ht="41.25" hidden="1" customHeight="1">
      <c r="A471" s="69" t="s">
        <v>201</v>
      </c>
      <c r="B471" s="87" t="s">
        <v>190</v>
      </c>
      <c r="C471" s="87" t="s">
        <v>196</v>
      </c>
      <c r="D471" s="25" t="s">
        <v>202</v>
      </c>
      <c r="E471" s="87"/>
      <c r="F471" s="87"/>
      <c r="G471" s="38">
        <f t="shared" si="163"/>
        <v>0</v>
      </c>
      <c r="H471" s="38"/>
      <c r="I471" s="28">
        <f t="shared" si="162"/>
        <v>0</v>
      </c>
      <c r="J471" s="38">
        <f t="shared" si="163"/>
        <v>0</v>
      </c>
      <c r="K471" s="38">
        <f t="shared" si="163"/>
        <v>0</v>
      </c>
      <c r="L471" s="132"/>
      <c r="M471" s="132"/>
      <c r="N471" s="132"/>
      <c r="O471" s="132"/>
    </row>
    <row r="472" spans="1:15" ht="89.25" hidden="1" customHeight="1">
      <c r="A472" s="26" t="s">
        <v>203</v>
      </c>
      <c r="B472" s="19" t="s">
        <v>190</v>
      </c>
      <c r="C472" s="19" t="s">
        <v>196</v>
      </c>
      <c r="D472" s="42" t="s">
        <v>204</v>
      </c>
      <c r="E472" s="19"/>
      <c r="F472" s="19"/>
      <c r="G472" s="38">
        <f>G473</f>
        <v>0</v>
      </c>
      <c r="H472" s="38"/>
      <c r="I472" s="28">
        <f t="shared" si="162"/>
        <v>0</v>
      </c>
      <c r="J472" s="38">
        <f t="shared" ref="J472:K472" si="164">J473+J477</f>
        <v>0</v>
      </c>
      <c r="K472" s="38">
        <f t="shared" si="164"/>
        <v>0</v>
      </c>
      <c r="L472" s="132"/>
      <c r="M472" s="132"/>
      <c r="N472" s="132"/>
      <c r="O472" s="132"/>
    </row>
    <row r="473" spans="1:15" ht="15" hidden="1" customHeight="1">
      <c r="A473" s="26" t="s">
        <v>205</v>
      </c>
      <c r="B473" s="19" t="s">
        <v>190</v>
      </c>
      <c r="C473" s="19" t="s">
        <v>196</v>
      </c>
      <c r="D473" s="42" t="s">
        <v>206</v>
      </c>
      <c r="E473" s="19"/>
      <c r="F473" s="19"/>
      <c r="G473" s="38">
        <f>G474+G477</f>
        <v>0</v>
      </c>
      <c r="H473" s="38"/>
      <c r="I473" s="28">
        <f t="shared" si="162"/>
        <v>0</v>
      </c>
      <c r="J473" s="38">
        <f t="shared" ref="G473:K475" si="165">J474</f>
        <v>0</v>
      </c>
      <c r="K473" s="38">
        <f t="shared" si="165"/>
        <v>0</v>
      </c>
      <c r="L473" s="132"/>
      <c r="M473" s="132"/>
      <c r="N473" s="132"/>
      <c r="O473" s="132"/>
    </row>
    <row r="474" spans="1:15" ht="24.75" hidden="1" customHeight="1">
      <c r="A474" s="68" t="s">
        <v>183</v>
      </c>
      <c r="B474" s="19" t="s">
        <v>190</v>
      </c>
      <c r="C474" s="19" t="s">
        <v>196</v>
      </c>
      <c r="D474" s="42" t="s">
        <v>206</v>
      </c>
      <c r="E474" s="19" t="s">
        <v>44</v>
      </c>
      <c r="F474" s="19"/>
      <c r="G474" s="38">
        <f t="shared" si="165"/>
        <v>0</v>
      </c>
      <c r="H474" s="38"/>
      <c r="I474" s="28">
        <f t="shared" si="162"/>
        <v>0</v>
      </c>
      <c r="J474" s="38">
        <f t="shared" si="165"/>
        <v>0</v>
      </c>
      <c r="K474" s="38">
        <f t="shared" si="165"/>
        <v>0</v>
      </c>
      <c r="L474" s="132"/>
      <c r="M474" s="132"/>
      <c r="N474" s="132"/>
      <c r="O474" s="132"/>
    </row>
    <row r="475" spans="1:15" ht="22.5" hidden="1" customHeight="1">
      <c r="A475" s="68" t="s">
        <v>171</v>
      </c>
      <c r="B475" s="19" t="s">
        <v>190</v>
      </c>
      <c r="C475" s="19" t="s">
        <v>196</v>
      </c>
      <c r="D475" s="42" t="s">
        <v>206</v>
      </c>
      <c r="E475" s="19" t="s">
        <v>52</v>
      </c>
      <c r="F475" s="19"/>
      <c r="G475" s="38">
        <f t="shared" si="165"/>
        <v>0</v>
      </c>
      <c r="H475" s="38"/>
      <c r="I475" s="28">
        <f t="shared" si="162"/>
        <v>0</v>
      </c>
      <c r="J475" s="38">
        <f t="shared" si="165"/>
        <v>0</v>
      </c>
      <c r="K475" s="38">
        <f t="shared" si="165"/>
        <v>0</v>
      </c>
      <c r="L475" s="132"/>
      <c r="M475" s="132"/>
      <c r="N475" s="132"/>
      <c r="O475" s="132"/>
    </row>
    <row r="476" spans="1:15" ht="12" hidden="1" customHeight="1">
      <c r="A476" s="26" t="s">
        <v>15</v>
      </c>
      <c r="B476" s="19" t="s">
        <v>190</v>
      </c>
      <c r="C476" s="19" t="s">
        <v>196</v>
      </c>
      <c r="D476" s="42" t="s">
        <v>206</v>
      </c>
      <c r="E476" s="19" t="s">
        <v>52</v>
      </c>
      <c r="F476" s="19" t="s">
        <v>16</v>
      </c>
      <c r="G476" s="38"/>
      <c r="H476" s="38"/>
      <c r="I476" s="28">
        <f t="shared" si="162"/>
        <v>0</v>
      </c>
      <c r="J476" s="38"/>
      <c r="K476" s="54"/>
      <c r="L476" s="132"/>
      <c r="M476" s="132"/>
      <c r="N476" s="132"/>
      <c r="O476" s="132"/>
    </row>
    <row r="477" spans="1:15" ht="36.75" hidden="1" customHeight="1">
      <c r="A477" s="75" t="s">
        <v>207</v>
      </c>
      <c r="B477" s="19" t="s">
        <v>190</v>
      </c>
      <c r="C477" s="19" t="s">
        <v>196</v>
      </c>
      <c r="D477" s="42" t="s">
        <v>206</v>
      </c>
      <c r="E477" s="19" t="s">
        <v>208</v>
      </c>
      <c r="F477" s="19"/>
      <c r="G477" s="38">
        <f t="shared" ref="G477:K478" si="166">G478</f>
        <v>0</v>
      </c>
      <c r="H477" s="38"/>
      <c r="I477" s="28">
        <f t="shared" si="162"/>
        <v>0</v>
      </c>
      <c r="J477" s="38">
        <f t="shared" si="166"/>
        <v>0</v>
      </c>
      <c r="K477" s="38">
        <f t="shared" si="166"/>
        <v>0</v>
      </c>
      <c r="L477" s="132"/>
      <c r="M477" s="132"/>
      <c r="N477" s="132"/>
      <c r="O477" s="132"/>
    </row>
    <row r="478" spans="1:15" hidden="1">
      <c r="A478" s="75" t="s">
        <v>209</v>
      </c>
      <c r="B478" s="19" t="s">
        <v>190</v>
      </c>
      <c r="C478" s="19" t="s">
        <v>196</v>
      </c>
      <c r="D478" s="42" t="s">
        <v>206</v>
      </c>
      <c r="E478" s="19" t="s">
        <v>210</v>
      </c>
      <c r="F478" s="19"/>
      <c r="G478" s="38">
        <f t="shared" si="166"/>
        <v>0</v>
      </c>
      <c r="H478" s="38"/>
      <c r="I478" s="28">
        <f t="shared" si="162"/>
        <v>0</v>
      </c>
      <c r="J478" s="38">
        <f t="shared" si="166"/>
        <v>0</v>
      </c>
      <c r="K478" s="38">
        <f t="shared" si="166"/>
        <v>0</v>
      </c>
      <c r="L478" s="132"/>
      <c r="M478" s="132"/>
      <c r="N478" s="132"/>
      <c r="O478" s="132"/>
    </row>
    <row r="479" spans="1:15" ht="12" hidden="1" customHeight="1">
      <c r="A479" s="26" t="s">
        <v>15</v>
      </c>
      <c r="B479" s="19" t="s">
        <v>190</v>
      </c>
      <c r="C479" s="19" t="s">
        <v>196</v>
      </c>
      <c r="D479" s="42" t="s">
        <v>206</v>
      </c>
      <c r="E479" s="19" t="s">
        <v>210</v>
      </c>
      <c r="F479" s="19" t="s">
        <v>16</v>
      </c>
      <c r="G479" s="38">
        <v>0</v>
      </c>
      <c r="H479" s="38"/>
      <c r="I479" s="28">
        <f t="shared" si="162"/>
        <v>0</v>
      </c>
      <c r="J479" s="38"/>
      <c r="K479" s="54"/>
      <c r="L479" s="132"/>
      <c r="M479" s="132"/>
      <c r="N479" s="132"/>
      <c r="O479" s="132"/>
    </row>
    <row r="480" spans="1:15" ht="12" hidden="1" customHeight="1">
      <c r="A480" s="50" t="s">
        <v>24</v>
      </c>
      <c r="B480" s="51" t="s">
        <v>190</v>
      </c>
      <c r="C480" s="51" t="s">
        <v>196</v>
      </c>
      <c r="D480" s="41" t="s">
        <v>25</v>
      </c>
      <c r="E480" s="51"/>
      <c r="F480" s="51"/>
      <c r="G480" s="38">
        <f t="shared" ref="G480:K480" si="167">G481</f>
        <v>0</v>
      </c>
      <c r="H480" s="38"/>
      <c r="I480" s="28">
        <f t="shared" si="162"/>
        <v>0</v>
      </c>
      <c r="J480" s="38">
        <f t="shared" si="167"/>
        <v>0</v>
      </c>
      <c r="K480" s="38">
        <f t="shared" si="167"/>
        <v>0</v>
      </c>
      <c r="L480" s="132"/>
      <c r="M480" s="132"/>
      <c r="N480" s="132"/>
      <c r="O480" s="132"/>
    </row>
    <row r="481" spans="1:15" ht="25.5" hidden="1" customHeight="1">
      <c r="A481" s="86" t="s">
        <v>211</v>
      </c>
      <c r="B481" s="25" t="s">
        <v>190</v>
      </c>
      <c r="C481" s="25" t="s">
        <v>196</v>
      </c>
      <c r="D481" s="42" t="s">
        <v>212</v>
      </c>
      <c r="E481" s="25"/>
      <c r="F481" s="25"/>
      <c r="G481" s="38">
        <f t="shared" ref="G481:K481" si="168">G482+G485</f>
        <v>0</v>
      </c>
      <c r="H481" s="38"/>
      <c r="I481" s="28">
        <f t="shared" si="162"/>
        <v>0</v>
      </c>
      <c r="J481" s="38">
        <f t="shared" si="168"/>
        <v>0</v>
      </c>
      <c r="K481" s="38">
        <f t="shared" si="168"/>
        <v>0</v>
      </c>
      <c r="L481" s="132"/>
      <c r="M481" s="132"/>
      <c r="N481" s="132"/>
      <c r="O481" s="132"/>
    </row>
    <row r="482" spans="1:15" ht="25.5" hidden="1" customHeight="1">
      <c r="A482" s="27" t="s">
        <v>183</v>
      </c>
      <c r="B482" s="25" t="s">
        <v>190</v>
      </c>
      <c r="C482" s="25" t="s">
        <v>196</v>
      </c>
      <c r="D482" s="42" t="s">
        <v>212</v>
      </c>
      <c r="E482" s="25" t="s">
        <v>44</v>
      </c>
      <c r="F482" s="25"/>
      <c r="G482" s="38">
        <f t="shared" ref="G482:K483" si="169">G483</f>
        <v>0</v>
      </c>
      <c r="H482" s="38"/>
      <c r="I482" s="28">
        <f t="shared" si="162"/>
        <v>0</v>
      </c>
      <c r="J482" s="38">
        <f t="shared" si="169"/>
        <v>0</v>
      </c>
      <c r="K482" s="38">
        <f t="shared" si="169"/>
        <v>0</v>
      </c>
      <c r="L482" s="132"/>
      <c r="M482" s="132"/>
      <c r="N482" s="132"/>
      <c r="O482" s="132"/>
    </row>
    <row r="483" spans="1:15" ht="21.75" hidden="1" customHeight="1">
      <c r="A483" s="27" t="s">
        <v>154</v>
      </c>
      <c r="B483" s="25" t="s">
        <v>190</v>
      </c>
      <c r="C483" s="25" t="s">
        <v>196</v>
      </c>
      <c r="D483" s="42" t="s">
        <v>212</v>
      </c>
      <c r="E483" s="25" t="s">
        <v>52</v>
      </c>
      <c r="F483" s="25"/>
      <c r="G483" s="38">
        <f t="shared" si="169"/>
        <v>0</v>
      </c>
      <c r="H483" s="38"/>
      <c r="I483" s="28">
        <f t="shared" si="162"/>
        <v>0</v>
      </c>
      <c r="J483" s="38">
        <f t="shared" si="169"/>
        <v>0</v>
      </c>
      <c r="K483" s="38">
        <f t="shared" si="169"/>
        <v>0</v>
      </c>
      <c r="L483" s="132"/>
      <c r="M483" s="132"/>
      <c r="N483" s="132"/>
      <c r="O483" s="132"/>
    </row>
    <row r="484" spans="1:15" hidden="1">
      <c r="A484" s="52" t="s">
        <v>15</v>
      </c>
      <c r="B484" s="25" t="s">
        <v>190</v>
      </c>
      <c r="C484" s="25" t="s">
        <v>196</v>
      </c>
      <c r="D484" s="42" t="s">
        <v>212</v>
      </c>
      <c r="E484" s="25" t="s">
        <v>52</v>
      </c>
      <c r="F484" s="25" t="s">
        <v>16</v>
      </c>
      <c r="G484" s="53"/>
      <c r="H484" s="53"/>
      <c r="I484" s="28">
        <f t="shared" si="162"/>
        <v>0</v>
      </c>
      <c r="J484" s="38"/>
      <c r="K484" s="53"/>
      <c r="L484" s="132"/>
      <c r="M484" s="132"/>
      <c r="N484" s="132"/>
      <c r="O484" s="132"/>
    </row>
    <row r="485" spans="1:15" hidden="1">
      <c r="A485" s="67" t="s">
        <v>121</v>
      </c>
      <c r="B485" s="25" t="s">
        <v>190</v>
      </c>
      <c r="C485" s="25" t="s">
        <v>196</v>
      </c>
      <c r="D485" s="42" t="s">
        <v>212</v>
      </c>
      <c r="E485" s="25" t="s">
        <v>122</v>
      </c>
      <c r="F485" s="25"/>
      <c r="G485" s="38">
        <f t="shared" ref="G485:K486" si="170">G486</f>
        <v>0</v>
      </c>
      <c r="H485" s="38"/>
      <c r="I485" s="28">
        <f t="shared" si="162"/>
        <v>0</v>
      </c>
      <c r="J485" s="38">
        <f t="shared" si="170"/>
        <v>0</v>
      </c>
      <c r="K485" s="38">
        <f t="shared" si="170"/>
        <v>0</v>
      </c>
      <c r="L485" s="132"/>
      <c r="M485" s="132"/>
      <c r="N485" s="132"/>
      <c r="O485" s="132"/>
    </row>
    <row r="486" spans="1:15" ht="13.5" hidden="1" customHeight="1">
      <c r="A486" s="67" t="s">
        <v>160</v>
      </c>
      <c r="B486" s="25" t="s">
        <v>190</v>
      </c>
      <c r="C486" s="25" t="s">
        <v>196</v>
      </c>
      <c r="D486" s="42" t="s">
        <v>212</v>
      </c>
      <c r="E486" s="25" t="s">
        <v>161</v>
      </c>
      <c r="F486" s="25"/>
      <c r="G486" s="38">
        <f t="shared" si="170"/>
        <v>0</v>
      </c>
      <c r="H486" s="38"/>
      <c r="I486" s="28">
        <f t="shared" si="162"/>
        <v>0</v>
      </c>
      <c r="J486" s="38">
        <f t="shared" si="170"/>
        <v>0</v>
      </c>
      <c r="K486" s="38">
        <f t="shared" si="170"/>
        <v>0</v>
      </c>
      <c r="L486" s="132"/>
      <c r="M486" s="132"/>
      <c r="N486" s="132"/>
      <c r="O486" s="132"/>
    </row>
    <row r="487" spans="1:15" hidden="1">
      <c r="A487" s="67" t="s">
        <v>15</v>
      </c>
      <c r="B487" s="25" t="s">
        <v>190</v>
      </c>
      <c r="C487" s="25" t="s">
        <v>196</v>
      </c>
      <c r="D487" s="42" t="s">
        <v>212</v>
      </c>
      <c r="E487" s="25" t="s">
        <v>161</v>
      </c>
      <c r="F487" s="25" t="s">
        <v>16</v>
      </c>
      <c r="G487" s="53"/>
      <c r="H487" s="53"/>
      <c r="I487" s="28">
        <f t="shared" si="162"/>
        <v>0</v>
      </c>
      <c r="J487" s="38"/>
      <c r="K487" s="53"/>
      <c r="L487" s="132"/>
      <c r="M487" s="132"/>
      <c r="N487" s="132"/>
      <c r="O487" s="132"/>
    </row>
    <row r="488" spans="1:15" ht="53.25" customHeight="1">
      <c r="A488" s="82" t="s">
        <v>626</v>
      </c>
      <c r="B488" s="25" t="s">
        <v>190</v>
      </c>
      <c r="C488" s="25" t="s">
        <v>196</v>
      </c>
      <c r="D488" s="25" t="s">
        <v>612</v>
      </c>
      <c r="E488" s="19"/>
      <c r="F488" s="19"/>
      <c r="G488" s="38">
        <f t="shared" ref="G488:K491" si="171">G489</f>
        <v>355</v>
      </c>
      <c r="H488" s="38">
        <f t="shared" si="171"/>
        <v>55</v>
      </c>
      <c r="I488" s="28">
        <f t="shared" si="162"/>
        <v>410</v>
      </c>
      <c r="J488" s="38">
        <f t="shared" si="171"/>
        <v>30</v>
      </c>
      <c r="K488" s="38">
        <f t="shared" si="171"/>
        <v>0</v>
      </c>
      <c r="L488" s="132"/>
      <c r="M488" s="132"/>
      <c r="N488" s="132"/>
      <c r="O488" s="132"/>
    </row>
    <row r="489" spans="1:15">
      <c r="A489" s="82" t="s">
        <v>132</v>
      </c>
      <c r="B489" s="25" t="s">
        <v>190</v>
      </c>
      <c r="C489" s="25" t="s">
        <v>196</v>
      </c>
      <c r="D489" s="25" t="s">
        <v>613</v>
      </c>
      <c r="E489" s="19"/>
      <c r="F489" s="19"/>
      <c r="G489" s="38">
        <f t="shared" si="171"/>
        <v>355</v>
      </c>
      <c r="H489" s="38">
        <f t="shared" si="171"/>
        <v>55</v>
      </c>
      <c r="I489" s="28">
        <f t="shared" si="162"/>
        <v>410</v>
      </c>
      <c r="J489" s="38">
        <f t="shared" si="171"/>
        <v>30</v>
      </c>
      <c r="K489" s="38">
        <f t="shared" si="171"/>
        <v>0</v>
      </c>
      <c r="L489" s="132"/>
      <c r="M489" s="132"/>
      <c r="N489" s="132"/>
      <c r="O489" s="132"/>
    </row>
    <row r="490" spans="1:15" ht="25.5">
      <c r="A490" s="68" t="s">
        <v>43</v>
      </c>
      <c r="B490" s="25" t="s">
        <v>190</v>
      </c>
      <c r="C490" s="25" t="s">
        <v>196</v>
      </c>
      <c r="D490" s="25" t="s">
        <v>613</v>
      </c>
      <c r="E490" s="19" t="s">
        <v>44</v>
      </c>
      <c r="F490" s="19"/>
      <c r="G490" s="38">
        <f t="shared" si="171"/>
        <v>355</v>
      </c>
      <c r="H490" s="38">
        <f t="shared" si="171"/>
        <v>55</v>
      </c>
      <c r="I490" s="28">
        <f t="shared" si="162"/>
        <v>410</v>
      </c>
      <c r="J490" s="38">
        <f t="shared" si="171"/>
        <v>30</v>
      </c>
      <c r="K490" s="38">
        <f t="shared" si="171"/>
        <v>0</v>
      </c>
      <c r="L490" s="132"/>
      <c r="M490" s="132"/>
      <c r="N490" s="132"/>
      <c r="O490" s="132"/>
    </row>
    <row r="491" spans="1:15" ht="25.5">
      <c r="A491" s="68" t="s">
        <v>171</v>
      </c>
      <c r="B491" s="25" t="s">
        <v>190</v>
      </c>
      <c r="C491" s="25" t="s">
        <v>196</v>
      </c>
      <c r="D491" s="25" t="s">
        <v>613</v>
      </c>
      <c r="E491" s="19" t="s">
        <v>52</v>
      </c>
      <c r="F491" s="19"/>
      <c r="G491" s="38">
        <f t="shared" si="171"/>
        <v>355</v>
      </c>
      <c r="H491" s="38">
        <f t="shared" si="171"/>
        <v>55</v>
      </c>
      <c r="I491" s="28">
        <f t="shared" si="162"/>
        <v>410</v>
      </c>
      <c r="J491" s="38">
        <f t="shared" si="171"/>
        <v>30</v>
      </c>
      <c r="K491" s="38">
        <f t="shared" si="171"/>
        <v>0</v>
      </c>
      <c r="L491" s="132"/>
      <c r="M491" s="132"/>
      <c r="N491" s="132"/>
      <c r="O491" s="132"/>
    </row>
    <row r="492" spans="1:15">
      <c r="A492" s="26" t="s">
        <v>15</v>
      </c>
      <c r="B492" s="25" t="s">
        <v>190</v>
      </c>
      <c r="C492" s="25" t="s">
        <v>196</v>
      </c>
      <c r="D492" s="25" t="s">
        <v>613</v>
      </c>
      <c r="E492" s="19" t="s">
        <v>52</v>
      </c>
      <c r="F492" s="19" t="s">
        <v>16</v>
      </c>
      <c r="G492" s="38">
        <v>355</v>
      </c>
      <c r="H492" s="38">
        <f>'[5]Поправки апрель'!$I$390</f>
        <v>55</v>
      </c>
      <c r="I492" s="28">
        <f t="shared" si="162"/>
        <v>410</v>
      </c>
      <c r="J492" s="38">
        <f>'[1]Бюджет 2026 г 1 чт расчет (2)'!$I$389</f>
        <v>30</v>
      </c>
      <c r="K492" s="38">
        <f>'[1]Бюджет 2026 г 1 чт расчет (2)'!$K$389</f>
        <v>0</v>
      </c>
      <c r="L492" s="132"/>
      <c r="M492" s="132"/>
      <c r="N492" s="132"/>
      <c r="O492" s="132"/>
    </row>
    <row r="493" spans="1:15">
      <c r="A493" s="88" t="s">
        <v>213</v>
      </c>
      <c r="B493" s="51" t="s">
        <v>190</v>
      </c>
      <c r="C493" s="51" t="s">
        <v>214</v>
      </c>
      <c r="D493" s="41"/>
      <c r="E493" s="51"/>
      <c r="F493" s="51"/>
      <c r="G493" s="28">
        <f>G494+G508+G544</f>
        <v>1685.5</v>
      </c>
      <c r="H493" s="28">
        <f>H494+H508+H544</f>
        <v>1555</v>
      </c>
      <c r="I493" s="28">
        <f t="shared" si="162"/>
        <v>3240.5</v>
      </c>
      <c r="J493" s="28">
        <f>J494+J508+J544</f>
        <v>1602.4</v>
      </c>
      <c r="K493" s="28">
        <f>K494+K508+K544</f>
        <v>602.4</v>
      </c>
      <c r="L493" s="132"/>
      <c r="M493" s="132"/>
      <c r="N493" s="132"/>
      <c r="O493" s="132"/>
    </row>
    <row r="494" spans="1:15" ht="26.25" hidden="1" customHeight="1">
      <c r="A494" s="69" t="s">
        <v>199</v>
      </c>
      <c r="B494" s="25" t="s">
        <v>190</v>
      </c>
      <c r="C494" s="25" t="s">
        <v>214</v>
      </c>
      <c r="D494" s="25" t="s">
        <v>200</v>
      </c>
      <c r="E494" s="25"/>
      <c r="F494" s="25"/>
      <c r="G494" s="38">
        <f t="shared" ref="G494:K495" si="172">G495</f>
        <v>0</v>
      </c>
      <c r="H494" s="38"/>
      <c r="I494" s="28">
        <f t="shared" si="162"/>
        <v>0</v>
      </c>
      <c r="J494" s="38">
        <f t="shared" si="172"/>
        <v>0</v>
      </c>
      <c r="K494" s="38">
        <f t="shared" si="172"/>
        <v>0</v>
      </c>
      <c r="L494" s="132"/>
      <c r="M494" s="132"/>
      <c r="N494" s="132"/>
      <c r="O494" s="132"/>
    </row>
    <row r="495" spans="1:15" ht="38.25" hidden="1">
      <c r="A495" s="69" t="s">
        <v>201</v>
      </c>
      <c r="B495" s="25" t="s">
        <v>190</v>
      </c>
      <c r="C495" s="25" t="s">
        <v>214</v>
      </c>
      <c r="D495" s="25" t="s">
        <v>202</v>
      </c>
      <c r="E495" s="25"/>
      <c r="F495" s="25"/>
      <c r="G495" s="38">
        <f t="shared" si="172"/>
        <v>0</v>
      </c>
      <c r="H495" s="38"/>
      <c r="I495" s="28">
        <f t="shared" si="162"/>
        <v>0</v>
      </c>
      <c r="J495" s="38">
        <f t="shared" si="172"/>
        <v>0</v>
      </c>
      <c r="K495" s="38">
        <f t="shared" si="172"/>
        <v>0</v>
      </c>
      <c r="L495" s="132"/>
      <c r="M495" s="132"/>
      <c r="N495" s="132"/>
      <c r="O495" s="132"/>
    </row>
    <row r="496" spans="1:15" ht="38.25" hidden="1">
      <c r="A496" s="69" t="s">
        <v>215</v>
      </c>
      <c r="B496" s="25" t="s">
        <v>190</v>
      </c>
      <c r="C496" s="25" t="s">
        <v>214</v>
      </c>
      <c r="D496" s="25" t="s">
        <v>216</v>
      </c>
      <c r="E496" s="25"/>
      <c r="F496" s="25"/>
      <c r="G496" s="38">
        <f t="shared" ref="G496:K496" si="173">G497+G501</f>
        <v>0</v>
      </c>
      <c r="H496" s="38"/>
      <c r="I496" s="28">
        <f t="shared" si="162"/>
        <v>0</v>
      </c>
      <c r="J496" s="38">
        <f t="shared" si="173"/>
        <v>0</v>
      </c>
      <c r="K496" s="38">
        <f t="shared" si="173"/>
        <v>0</v>
      </c>
      <c r="L496" s="132"/>
      <c r="M496" s="132"/>
      <c r="N496" s="132"/>
      <c r="O496" s="132"/>
    </row>
    <row r="497" spans="1:15" ht="15.75" hidden="1" customHeight="1">
      <c r="A497" s="69" t="s">
        <v>132</v>
      </c>
      <c r="B497" s="25" t="s">
        <v>190</v>
      </c>
      <c r="C497" s="25" t="s">
        <v>214</v>
      </c>
      <c r="D497" s="25" t="s">
        <v>217</v>
      </c>
      <c r="E497" s="25"/>
      <c r="F497" s="25"/>
      <c r="G497" s="38">
        <f t="shared" ref="G497:K499" si="174">G498</f>
        <v>0</v>
      </c>
      <c r="H497" s="38"/>
      <c r="I497" s="28">
        <f t="shared" si="162"/>
        <v>0</v>
      </c>
      <c r="J497" s="38">
        <f t="shared" si="174"/>
        <v>0</v>
      </c>
      <c r="K497" s="38">
        <f t="shared" si="174"/>
        <v>0</v>
      </c>
      <c r="L497" s="132"/>
      <c r="M497" s="132"/>
      <c r="N497" s="132"/>
      <c r="O497" s="132"/>
    </row>
    <row r="498" spans="1:15" ht="27" hidden="1" customHeight="1">
      <c r="A498" s="68" t="s">
        <v>43</v>
      </c>
      <c r="B498" s="25" t="s">
        <v>190</v>
      </c>
      <c r="C498" s="25" t="s">
        <v>214</v>
      </c>
      <c r="D498" s="25" t="s">
        <v>217</v>
      </c>
      <c r="E498" s="25" t="s">
        <v>44</v>
      </c>
      <c r="F498" s="25"/>
      <c r="G498" s="38">
        <f t="shared" si="174"/>
        <v>0</v>
      </c>
      <c r="H498" s="38"/>
      <c r="I498" s="28">
        <f t="shared" si="162"/>
        <v>0</v>
      </c>
      <c r="J498" s="38">
        <f t="shared" si="174"/>
        <v>0</v>
      </c>
      <c r="K498" s="38">
        <f t="shared" si="174"/>
        <v>0</v>
      </c>
      <c r="L498" s="132"/>
      <c r="M498" s="132"/>
      <c r="N498" s="132"/>
      <c r="O498" s="132"/>
    </row>
    <row r="499" spans="1:15" ht="24.75" hidden="1" customHeight="1">
      <c r="A499" s="68" t="s">
        <v>171</v>
      </c>
      <c r="B499" s="25" t="s">
        <v>190</v>
      </c>
      <c r="C499" s="25" t="s">
        <v>214</v>
      </c>
      <c r="D499" s="25" t="s">
        <v>217</v>
      </c>
      <c r="E499" s="25" t="s">
        <v>52</v>
      </c>
      <c r="F499" s="25"/>
      <c r="G499" s="38">
        <f t="shared" si="174"/>
        <v>0</v>
      </c>
      <c r="H499" s="38"/>
      <c r="I499" s="28">
        <f t="shared" si="162"/>
        <v>0</v>
      </c>
      <c r="J499" s="38">
        <f t="shared" si="174"/>
        <v>0</v>
      </c>
      <c r="K499" s="38">
        <f t="shared" si="174"/>
        <v>0</v>
      </c>
      <c r="L499" s="132"/>
      <c r="M499" s="132"/>
      <c r="N499" s="132"/>
      <c r="O499" s="132"/>
    </row>
    <row r="500" spans="1:15" ht="13.5" hidden="1" customHeight="1">
      <c r="A500" s="26" t="s">
        <v>15</v>
      </c>
      <c r="B500" s="25" t="s">
        <v>190</v>
      </c>
      <c r="C500" s="25" t="s">
        <v>214</v>
      </c>
      <c r="D500" s="25" t="s">
        <v>217</v>
      </c>
      <c r="E500" s="25" t="s">
        <v>52</v>
      </c>
      <c r="F500" s="25" t="s">
        <v>16</v>
      </c>
      <c r="G500" s="38"/>
      <c r="H500" s="38"/>
      <c r="I500" s="28">
        <f t="shared" si="162"/>
        <v>0</v>
      </c>
      <c r="J500" s="38"/>
      <c r="K500" s="54"/>
      <c r="L500" s="132"/>
      <c r="M500" s="132"/>
      <c r="N500" s="132"/>
      <c r="O500" s="132"/>
    </row>
    <row r="501" spans="1:15" ht="16.5" hidden="1" customHeight="1">
      <c r="A501" s="26" t="s">
        <v>552</v>
      </c>
      <c r="B501" s="25" t="s">
        <v>190</v>
      </c>
      <c r="C501" s="25" t="s">
        <v>214</v>
      </c>
      <c r="D501" s="25" t="s">
        <v>217</v>
      </c>
      <c r="E501" s="25"/>
      <c r="F501" s="25"/>
      <c r="G501" s="38"/>
      <c r="H501" s="38"/>
      <c r="I501" s="28">
        <f t="shared" si="162"/>
        <v>0</v>
      </c>
      <c r="J501" s="38">
        <f>J502</f>
        <v>0</v>
      </c>
      <c r="K501" s="54"/>
      <c r="L501" s="132"/>
      <c r="M501" s="132"/>
      <c r="N501" s="132"/>
      <c r="O501" s="132"/>
    </row>
    <row r="502" spans="1:15" ht="24" hidden="1" customHeight="1">
      <c r="A502" s="68" t="s">
        <v>43</v>
      </c>
      <c r="B502" s="25" t="s">
        <v>190</v>
      </c>
      <c r="C502" s="25" t="s">
        <v>214</v>
      </c>
      <c r="D502" s="25" t="s">
        <v>217</v>
      </c>
      <c r="E502" s="25" t="s">
        <v>44</v>
      </c>
      <c r="F502" s="25"/>
      <c r="G502" s="38"/>
      <c r="H502" s="38"/>
      <c r="I502" s="28">
        <f t="shared" si="162"/>
        <v>0</v>
      </c>
      <c r="J502" s="38">
        <f>J503</f>
        <v>0</v>
      </c>
      <c r="K502" s="54"/>
      <c r="L502" s="132"/>
      <c r="M502" s="132"/>
      <c r="N502" s="132"/>
      <c r="O502" s="132"/>
    </row>
    <row r="503" spans="1:15" ht="27" hidden="1" customHeight="1">
      <c r="A503" s="68" t="s">
        <v>171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/>
      <c r="G503" s="38"/>
      <c r="H503" s="38"/>
      <c r="I503" s="28">
        <f t="shared" si="162"/>
        <v>0</v>
      </c>
      <c r="J503" s="38">
        <f>J504+J505+J506+J507</f>
        <v>0</v>
      </c>
      <c r="K503" s="54"/>
      <c r="L503" s="132"/>
      <c r="M503" s="132"/>
      <c r="N503" s="132"/>
      <c r="O503" s="132"/>
    </row>
    <row r="504" spans="1:15" hidden="1">
      <c r="A504" s="26" t="s">
        <v>15</v>
      </c>
      <c r="B504" s="25" t="s">
        <v>190</v>
      </c>
      <c r="C504" s="25" t="s">
        <v>214</v>
      </c>
      <c r="D504" s="25" t="s">
        <v>217</v>
      </c>
      <c r="E504" s="25" t="s">
        <v>52</v>
      </c>
      <c r="F504" s="25" t="s">
        <v>16</v>
      </c>
      <c r="G504" s="38"/>
      <c r="H504" s="38"/>
      <c r="I504" s="28">
        <f t="shared" si="162"/>
        <v>0</v>
      </c>
      <c r="J504" s="38"/>
      <c r="K504" s="54"/>
      <c r="L504" s="132"/>
      <c r="M504" s="132"/>
      <c r="N504" s="132"/>
      <c r="O504" s="132"/>
    </row>
    <row r="505" spans="1:15" hidden="1">
      <c r="A505" s="26" t="s">
        <v>17</v>
      </c>
      <c r="B505" s="25" t="s">
        <v>190</v>
      </c>
      <c r="C505" s="25" t="s">
        <v>214</v>
      </c>
      <c r="D505" s="25" t="s">
        <v>217</v>
      </c>
      <c r="E505" s="25" t="s">
        <v>52</v>
      </c>
      <c r="F505" s="25" t="s">
        <v>9</v>
      </c>
      <c r="G505" s="38"/>
      <c r="H505" s="38"/>
      <c r="I505" s="28">
        <f t="shared" si="162"/>
        <v>0</v>
      </c>
      <c r="J505" s="38"/>
      <c r="K505" s="54"/>
      <c r="L505" s="132"/>
      <c r="M505" s="132"/>
      <c r="N505" s="132"/>
      <c r="O505" s="132"/>
    </row>
    <row r="506" spans="1:15" hidden="1">
      <c r="A506" s="26" t="s">
        <v>18</v>
      </c>
      <c r="B506" s="25" t="s">
        <v>190</v>
      </c>
      <c r="C506" s="25" t="s">
        <v>214</v>
      </c>
      <c r="D506" s="25" t="s">
        <v>219</v>
      </c>
      <c r="E506" s="25" t="s">
        <v>52</v>
      </c>
      <c r="F506" s="25" t="s">
        <v>10</v>
      </c>
      <c r="G506" s="38"/>
      <c r="H506" s="38"/>
      <c r="I506" s="28">
        <f t="shared" si="162"/>
        <v>0</v>
      </c>
      <c r="J506" s="38"/>
      <c r="K506" s="54"/>
      <c r="L506" s="132"/>
      <c r="M506" s="132"/>
      <c r="N506" s="132"/>
      <c r="O506" s="132"/>
    </row>
    <row r="507" spans="1:15" hidden="1">
      <c r="A507" s="26" t="s">
        <v>19</v>
      </c>
      <c r="B507" s="25" t="s">
        <v>190</v>
      </c>
      <c r="C507" s="25" t="s">
        <v>214</v>
      </c>
      <c r="D507" s="25" t="s">
        <v>219</v>
      </c>
      <c r="E507" s="25" t="s">
        <v>52</v>
      </c>
      <c r="F507" s="25" t="s">
        <v>11</v>
      </c>
      <c r="G507" s="38"/>
      <c r="H507" s="38"/>
      <c r="I507" s="28">
        <f t="shared" si="162"/>
        <v>0</v>
      </c>
      <c r="J507" s="38"/>
      <c r="K507" s="54"/>
      <c r="L507" s="132"/>
      <c r="M507" s="132"/>
      <c r="N507" s="132"/>
      <c r="O507" s="132"/>
    </row>
    <row r="508" spans="1:15" ht="27" customHeight="1">
      <c r="A508" s="50" t="s">
        <v>24</v>
      </c>
      <c r="B508" s="51" t="s">
        <v>190</v>
      </c>
      <c r="C508" s="51" t="s">
        <v>214</v>
      </c>
      <c r="D508" s="41" t="s">
        <v>25</v>
      </c>
      <c r="E508" s="51"/>
      <c r="F508" s="51"/>
      <c r="G508" s="28">
        <f>G509+G513+G530+G537+G523</f>
        <v>985.5</v>
      </c>
      <c r="H508" s="28">
        <f>H509+H513+H530+H537+H523</f>
        <v>955</v>
      </c>
      <c r="I508" s="28">
        <f t="shared" si="162"/>
        <v>1940.5</v>
      </c>
      <c r="J508" s="28">
        <f>J509+J513+J530+J537+J523</f>
        <v>602.4</v>
      </c>
      <c r="K508" s="28">
        <f>K509+K513+K530+K537+K523</f>
        <v>602.4</v>
      </c>
      <c r="L508" s="132"/>
      <c r="M508" s="132"/>
      <c r="N508" s="132"/>
      <c r="O508" s="132"/>
    </row>
    <row r="509" spans="1:15" ht="17.25" hidden="1" customHeight="1">
      <c r="A509" s="26" t="s">
        <v>218</v>
      </c>
      <c r="B509" s="25" t="s">
        <v>190</v>
      </c>
      <c r="C509" s="25" t="s">
        <v>214</v>
      </c>
      <c r="D509" s="42" t="s">
        <v>220</v>
      </c>
      <c r="E509" s="25"/>
      <c r="F509" s="25"/>
      <c r="G509" s="38">
        <f t="shared" ref="G509:J511" si="175">G510</f>
        <v>0</v>
      </c>
      <c r="H509" s="38"/>
      <c r="I509" s="28">
        <f t="shared" si="162"/>
        <v>0</v>
      </c>
      <c r="J509" s="38">
        <f t="shared" si="175"/>
        <v>0</v>
      </c>
      <c r="K509" s="54"/>
      <c r="L509" s="132"/>
      <c r="M509" s="132"/>
      <c r="N509" s="132"/>
      <c r="O509" s="132"/>
    </row>
    <row r="510" spans="1:15" ht="25.5" hidden="1" customHeight="1">
      <c r="A510" s="68" t="s">
        <v>183</v>
      </c>
      <c r="B510" s="25" t="s">
        <v>190</v>
      </c>
      <c r="C510" s="25" t="s">
        <v>214</v>
      </c>
      <c r="D510" s="42" t="s">
        <v>220</v>
      </c>
      <c r="E510" s="25" t="s">
        <v>44</v>
      </c>
      <c r="F510" s="25"/>
      <c r="G510" s="38">
        <f t="shared" si="175"/>
        <v>0</v>
      </c>
      <c r="H510" s="38"/>
      <c r="I510" s="28">
        <f t="shared" si="162"/>
        <v>0</v>
      </c>
      <c r="J510" s="38">
        <f t="shared" si="175"/>
        <v>0</v>
      </c>
      <c r="K510" s="54"/>
      <c r="L510" s="132"/>
      <c r="M510" s="132"/>
      <c r="N510" s="132"/>
      <c r="O510" s="132"/>
    </row>
    <row r="511" spans="1:15" ht="29.25" hidden="1" customHeight="1">
      <c r="A511" s="68" t="s">
        <v>154</v>
      </c>
      <c r="B511" s="25" t="s">
        <v>190</v>
      </c>
      <c r="C511" s="25" t="s">
        <v>214</v>
      </c>
      <c r="D511" s="42" t="s">
        <v>220</v>
      </c>
      <c r="E511" s="25" t="s">
        <v>52</v>
      </c>
      <c r="F511" s="25"/>
      <c r="G511" s="38">
        <f t="shared" si="175"/>
        <v>0</v>
      </c>
      <c r="H511" s="38"/>
      <c r="I511" s="28">
        <f t="shared" si="162"/>
        <v>0</v>
      </c>
      <c r="J511" s="38">
        <f t="shared" si="175"/>
        <v>0</v>
      </c>
      <c r="K511" s="54"/>
      <c r="L511" s="132"/>
      <c r="M511" s="132"/>
      <c r="N511" s="132"/>
      <c r="O511" s="132"/>
    </row>
    <row r="512" spans="1:15" hidden="1">
      <c r="A512" s="26" t="s">
        <v>221</v>
      </c>
      <c r="B512" s="25" t="s">
        <v>190</v>
      </c>
      <c r="C512" s="25" t="s">
        <v>214</v>
      </c>
      <c r="D512" s="42" t="s">
        <v>220</v>
      </c>
      <c r="E512" s="25" t="s">
        <v>52</v>
      </c>
      <c r="F512" s="25" t="s">
        <v>9</v>
      </c>
      <c r="G512" s="38"/>
      <c r="H512" s="38"/>
      <c r="I512" s="28">
        <f t="shared" si="162"/>
        <v>0</v>
      </c>
      <c r="J512" s="38"/>
      <c r="K512" s="54"/>
      <c r="L512" s="132"/>
      <c r="M512" s="132"/>
      <c r="N512" s="132"/>
      <c r="O512" s="132"/>
    </row>
    <row r="513" spans="1:15" ht="24" customHeight="1">
      <c r="A513" s="60" t="s">
        <v>509</v>
      </c>
      <c r="B513" s="25" t="s">
        <v>190</v>
      </c>
      <c r="C513" s="25" t="s">
        <v>214</v>
      </c>
      <c r="D513" s="42" t="s">
        <v>222</v>
      </c>
      <c r="E513" s="51"/>
      <c r="F513" s="51"/>
      <c r="G513" s="38">
        <f>G517+G514+G520</f>
        <v>523</v>
      </c>
      <c r="H513" s="38">
        <f>H517+H514+H520</f>
        <v>0</v>
      </c>
      <c r="I513" s="28">
        <f t="shared" si="162"/>
        <v>523</v>
      </c>
      <c r="J513" s="38">
        <f>J517+J514+J520</f>
        <v>210</v>
      </c>
      <c r="K513" s="38">
        <f>K517+K514+K520</f>
        <v>210</v>
      </c>
      <c r="L513" s="132"/>
      <c r="M513" s="132"/>
      <c r="N513" s="132"/>
      <c r="O513" s="132"/>
    </row>
    <row r="514" spans="1:15" ht="24.75" customHeight="1">
      <c r="A514" s="27" t="s">
        <v>183</v>
      </c>
      <c r="B514" s="25" t="s">
        <v>190</v>
      </c>
      <c r="C514" s="25" t="s">
        <v>214</v>
      </c>
      <c r="D514" s="42" t="s">
        <v>222</v>
      </c>
      <c r="E514" s="25" t="s">
        <v>44</v>
      </c>
      <c r="F514" s="51"/>
      <c r="G514" s="38">
        <f t="shared" ref="G514:K515" si="176">G515</f>
        <v>340.2</v>
      </c>
      <c r="H514" s="38">
        <f t="shared" si="176"/>
        <v>0</v>
      </c>
      <c r="I514" s="28">
        <f t="shared" si="162"/>
        <v>340.2</v>
      </c>
      <c r="J514" s="38">
        <f t="shared" si="176"/>
        <v>50</v>
      </c>
      <c r="K514" s="38">
        <f t="shared" si="176"/>
        <v>50</v>
      </c>
      <c r="L514" s="132"/>
      <c r="M514" s="132"/>
      <c r="N514" s="132"/>
      <c r="O514" s="132"/>
    </row>
    <row r="515" spans="1:15" ht="25.5" customHeight="1">
      <c r="A515" s="27" t="s">
        <v>171</v>
      </c>
      <c r="B515" s="25" t="s">
        <v>190</v>
      </c>
      <c r="C515" s="25" t="s">
        <v>214</v>
      </c>
      <c r="D515" s="42" t="s">
        <v>222</v>
      </c>
      <c r="E515" s="25" t="s">
        <v>52</v>
      </c>
      <c r="F515" s="51"/>
      <c r="G515" s="38">
        <f t="shared" si="176"/>
        <v>340.2</v>
      </c>
      <c r="H515" s="38">
        <f t="shared" si="176"/>
        <v>0</v>
      </c>
      <c r="I515" s="28">
        <f t="shared" si="162"/>
        <v>340.2</v>
      </c>
      <c r="J515" s="38">
        <f t="shared" si="176"/>
        <v>50</v>
      </c>
      <c r="K515" s="38">
        <f t="shared" si="176"/>
        <v>50</v>
      </c>
      <c r="L515" s="132"/>
      <c r="M515" s="132"/>
      <c r="N515" s="132"/>
      <c r="O515" s="132"/>
    </row>
    <row r="516" spans="1:15" ht="13.5" customHeight="1">
      <c r="A516" s="58" t="s">
        <v>15</v>
      </c>
      <c r="B516" s="25" t="s">
        <v>190</v>
      </c>
      <c r="C516" s="25" t="s">
        <v>214</v>
      </c>
      <c r="D516" s="42" t="s">
        <v>222</v>
      </c>
      <c r="E516" s="25" t="s">
        <v>52</v>
      </c>
      <c r="F516" s="25" t="s">
        <v>16</v>
      </c>
      <c r="G516" s="38">
        <v>340.2</v>
      </c>
      <c r="H516" s="38">
        <v>0</v>
      </c>
      <c r="I516" s="28">
        <f t="shared" si="162"/>
        <v>340.2</v>
      </c>
      <c r="J516" s="53">
        <f>'[1]Бюджет 2026 г 1 чт расчет (2)'!$I$418</f>
        <v>50</v>
      </c>
      <c r="K516" s="53">
        <f>'[1]Бюджет 2026 г 1 чт расчет (2)'!$K$418</f>
        <v>50</v>
      </c>
      <c r="L516" s="132"/>
      <c r="M516" s="132"/>
      <c r="N516" s="132"/>
      <c r="O516" s="132"/>
    </row>
    <row r="517" spans="1:15">
      <c r="A517" s="67" t="s">
        <v>121</v>
      </c>
      <c r="B517" s="25" t="s">
        <v>190</v>
      </c>
      <c r="C517" s="25" t="s">
        <v>214</v>
      </c>
      <c r="D517" s="42" t="s">
        <v>222</v>
      </c>
      <c r="E517" s="25" t="s">
        <v>122</v>
      </c>
      <c r="F517" s="25"/>
      <c r="G517" s="38">
        <f t="shared" ref="G517:K518" si="177">G518</f>
        <v>160</v>
      </c>
      <c r="H517" s="38">
        <f t="shared" si="177"/>
        <v>0</v>
      </c>
      <c r="I517" s="28">
        <f t="shared" si="162"/>
        <v>160</v>
      </c>
      <c r="J517" s="38">
        <f t="shared" si="177"/>
        <v>160</v>
      </c>
      <c r="K517" s="38">
        <f t="shared" si="177"/>
        <v>160</v>
      </c>
      <c r="L517" s="132"/>
      <c r="M517" s="132"/>
      <c r="N517" s="132"/>
      <c r="O517" s="132"/>
    </row>
    <row r="518" spans="1:15" ht="15.75" customHeight="1">
      <c r="A518" s="67" t="s">
        <v>160</v>
      </c>
      <c r="B518" s="25" t="s">
        <v>190</v>
      </c>
      <c r="C518" s="25" t="s">
        <v>214</v>
      </c>
      <c r="D518" s="42" t="s">
        <v>222</v>
      </c>
      <c r="E518" s="25" t="s">
        <v>161</v>
      </c>
      <c r="F518" s="25"/>
      <c r="G518" s="38">
        <f t="shared" si="177"/>
        <v>160</v>
      </c>
      <c r="H518" s="38">
        <f t="shared" si="177"/>
        <v>0</v>
      </c>
      <c r="I518" s="28">
        <f t="shared" si="162"/>
        <v>160</v>
      </c>
      <c r="J518" s="38">
        <f t="shared" si="177"/>
        <v>160</v>
      </c>
      <c r="K518" s="38">
        <f t="shared" si="177"/>
        <v>160</v>
      </c>
      <c r="L518" s="132"/>
      <c r="M518" s="132"/>
      <c r="N518" s="132"/>
      <c r="O518" s="132"/>
    </row>
    <row r="519" spans="1:15">
      <c r="A519" s="52" t="s">
        <v>15</v>
      </c>
      <c r="B519" s="25" t="s">
        <v>190</v>
      </c>
      <c r="C519" s="25" t="s">
        <v>214</v>
      </c>
      <c r="D519" s="42" t="s">
        <v>222</v>
      </c>
      <c r="E519" s="25" t="s">
        <v>161</v>
      </c>
      <c r="F519" s="25" t="s">
        <v>16</v>
      </c>
      <c r="G519" s="38">
        <f>'[1]Бюджет 2026 г 1 чт расчет (2)'!$H$651</f>
        <v>160</v>
      </c>
      <c r="H519" s="38"/>
      <c r="I519" s="28">
        <f t="shared" si="162"/>
        <v>160</v>
      </c>
      <c r="J519" s="53">
        <f>'[1]Бюджет 2026 г 1 чт расчет (2)'!$I$651</f>
        <v>160</v>
      </c>
      <c r="K519" s="53">
        <f>'[1]Бюджет 2026 г 1 чт расчет (2)'!$K$651</f>
        <v>160</v>
      </c>
      <c r="L519" s="132"/>
      <c r="M519" s="132"/>
      <c r="N519" s="132"/>
      <c r="O519" s="132"/>
    </row>
    <row r="520" spans="1:15">
      <c r="A520" s="52" t="s">
        <v>55</v>
      </c>
      <c r="B520" s="25" t="s">
        <v>190</v>
      </c>
      <c r="C520" s="25" t="s">
        <v>214</v>
      </c>
      <c r="D520" s="42" t="s">
        <v>222</v>
      </c>
      <c r="E520" s="25" t="s">
        <v>56</v>
      </c>
      <c r="F520" s="25"/>
      <c r="G520" s="38">
        <f>G521</f>
        <v>22.8</v>
      </c>
      <c r="H520" s="38">
        <f>H521</f>
        <v>0</v>
      </c>
      <c r="I520" s="28">
        <f t="shared" si="162"/>
        <v>22.8</v>
      </c>
      <c r="J520" s="53">
        <f>J521</f>
        <v>0</v>
      </c>
      <c r="K520" s="53">
        <f>K521</f>
        <v>0</v>
      </c>
      <c r="L520" s="132"/>
      <c r="M520" s="132"/>
      <c r="N520" s="132"/>
      <c r="O520" s="132"/>
    </row>
    <row r="521" spans="1:15">
      <c r="A521" s="52" t="s">
        <v>78</v>
      </c>
      <c r="B521" s="25" t="s">
        <v>190</v>
      </c>
      <c r="C521" s="25" t="s">
        <v>214</v>
      </c>
      <c r="D521" s="42" t="s">
        <v>222</v>
      </c>
      <c r="E521" s="25" t="s">
        <v>79</v>
      </c>
      <c r="F521" s="25"/>
      <c r="G521" s="38">
        <f>G522</f>
        <v>22.8</v>
      </c>
      <c r="H521" s="38">
        <f>H522</f>
        <v>0</v>
      </c>
      <c r="I521" s="28">
        <f t="shared" si="162"/>
        <v>22.8</v>
      </c>
      <c r="J521" s="53">
        <f>J522</f>
        <v>0</v>
      </c>
      <c r="K521" s="53">
        <f>K522</f>
        <v>0</v>
      </c>
      <c r="L521" s="132"/>
      <c r="M521" s="132"/>
      <c r="N521" s="132"/>
      <c r="O521" s="132"/>
    </row>
    <row r="522" spans="1:15">
      <c r="A522" s="52" t="s">
        <v>15</v>
      </c>
      <c r="B522" s="25" t="s">
        <v>190</v>
      </c>
      <c r="C522" s="25" t="s">
        <v>214</v>
      </c>
      <c r="D522" s="42" t="s">
        <v>222</v>
      </c>
      <c r="E522" s="25" t="s">
        <v>79</v>
      </c>
      <c r="F522" s="25" t="s">
        <v>16</v>
      </c>
      <c r="G522" s="38">
        <v>22.8</v>
      </c>
      <c r="H522" s="38">
        <v>0</v>
      </c>
      <c r="I522" s="28">
        <f t="shared" si="162"/>
        <v>22.8</v>
      </c>
      <c r="J522" s="53"/>
      <c r="K522" s="53"/>
      <c r="L522" s="132"/>
      <c r="M522" s="132"/>
      <c r="N522" s="132"/>
      <c r="O522" s="132"/>
    </row>
    <row r="523" spans="1:15" ht="36">
      <c r="A523" s="52" t="s">
        <v>698</v>
      </c>
      <c r="B523" s="25" t="s">
        <v>190</v>
      </c>
      <c r="C523" s="25" t="s">
        <v>214</v>
      </c>
      <c r="D523" s="42" t="s">
        <v>697</v>
      </c>
      <c r="E523" s="25"/>
      <c r="F523" s="25"/>
      <c r="G523" s="150">
        <f>G524</f>
        <v>0</v>
      </c>
      <c r="H523" s="150">
        <f t="shared" ref="H523:K525" si="178">H524</f>
        <v>955</v>
      </c>
      <c r="I523" s="150">
        <f>G523+H523</f>
        <v>955</v>
      </c>
      <c r="J523" s="38">
        <f t="shared" si="178"/>
        <v>0</v>
      </c>
      <c r="K523" s="38">
        <f t="shared" si="178"/>
        <v>0</v>
      </c>
      <c r="L523" s="132"/>
      <c r="M523" s="132"/>
      <c r="N523" s="132"/>
      <c r="O523" s="132"/>
    </row>
    <row r="524" spans="1:15" ht="24">
      <c r="A524" s="27" t="s">
        <v>183</v>
      </c>
      <c r="B524" s="25" t="s">
        <v>190</v>
      </c>
      <c r="C524" s="25" t="s">
        <v>214</v>
      </c>
      <c r="D524" s="42" t="s">
        <v>697</v>
      </c>
      <c r="E524" s="25" t="s">
        <v>44</v>
      </c>
      <c r="F524" s="25"/>
      <c r="G524" s="150">
        <f>G525</f>
        <v>0</v>
      </c>
      <c r="H524" s="150">
        <f t="shared" si="178"/>
        <v>955</v>
      </c>
      <c r="I524" s="150">
        <f t="shared" ref="I524:I526" si="179">G524+H524</f>
        <v>955</v>
      </c>
      <c r="J524" s="38">
        <f t="shared" si="178"/>
        <v>0</v>
      </c>
      <c r="K524" s="38">
        <f t="shared" si="178"/>
        <v>0</v>
      </c>
      <c r="L524" s="132"/>
      <c r="M524" s="132"/>
      <c r="N524" s="132"/>
      <c r="O524" s="132"/>
    </row>
    <row r="525" spans="1:15" ht="24">
      <c r="A525" s="27" t="s">
        <v>171</v>
      </c>
      <c r="B525" s="25" t="s">
        <v>190</v>
      </c>
      <c r="C525" s="25" t="s">
        <v>214</v>
      </c>
      <c r="D525" s="42" t="s">
        <v>697</v>
      </c>
      <c r="E525" s="25" t="s">
        <v>52</v>
      </c>
      <c r="F525" s="25"/>
      <c r="G525" s="150">
        <f>G526</f>
        <v>0</v>
      </c>
      <c r="H525" s="150">
        <f t="shared" si="178"/>
        <v>955</v>
      </c>
      <c r="I525" s="150">
        <f t="shared" si="179"/>
        <v>955</v>
      </c>
      <c r="J525" s="38">
        <f t="shared" si="178"/>
        <v>0</v>
      </c>
      <c r="K525" s="38">
        <f t="shared" si="178"/>
        <v>0</v>
      </c>
      <c r="L525" s="132"/>
      <c r="M525" s="132"/>
      <c r="N525" s="132"/>
      <c r="O525" s="132"/>
    </row>
    <row r="526" spans="1:15">
      <c r="A526" s="58" t="s">
        <v>15</v>
      </c>
      <c r="B526" s="25" t="s">
        <v>190</v>
      </c>
      <c r="C526" s="25" t="s">
        <v>214</v>
      </c>
      <c r="D526" s="42" t="s">
        <v>697</v>
      </c>
      <c r="E526" s="25" t="s">
        <v>52</v>
      </c>
      <c r="F526" s="25" t="s">
        <v>16</v>
      </c>
      <c r="G526" s="150"/>
      <c r="H526" s="150">
        <f>'[5]Поправки апрель'!$I$415</f>
        <v>955</v>
      </c>
      <c r="I526" s="150">
        <f t="shared" si="179"/>
        <v>955</v>
      </c>
      <c r="J526" s="53"/>
      <c r="K526" s="53"/>
      <c r="L526" s="132"/>
      <c r="M526" s="132"/>
      <c r="N526" s="132"/>
      <c r="O526" s="132"/>
    </row>
    <row r="527" spans="1:15" hidden="1">
      <c r="A527" s="67" t="s">
        <v>121</v>
      </c>
      <c r="B527" s="25" t="s">
        <v>190</v>
      </c>
      <c r="C527" s="25" t="s">
        <v>214</v>
      </c>
      <c r="D527" s="42" t="s">
        <v>697</v>
      </c>
      <c r="E527" s="25" t="s">
        <v>122</v>
      </c>
      <c r="F527" s="25"/>
      <c r="G527" s="38"/>
      <c r="H527" s="38"/>
      <c r="I527" s="28"/>
      <c r="J527" s="53"/>
      <c r="K527" s="53"/>
      <c r="L527" s="132"/>
      <c r="M527" s="132"/>
      <c r="N527" s="132"/>
      <c r="O527" s="132"/>
    </row>
    <row r="528" spans="1:15" hidden="1">
      <c r="A528" s="67" t="s">
        <v>160</v>
      </c>
      <c r="B528" s="25" t="s">
        <v>190</v>
      </c>
      <c r="C528" s="25" t="s">
        <v>214</v>
      </c>
      <c r="D528" s="42" t="s">
        <v>697</v>
      </c>
      <c r="E528" s="25" t="s">
        <v>161</v>
      </c>
      <c r="F528" s="25"/>
      <c r="G528" s="38"/>
      <c r="H528" s="38"/>
      <c r="I528" s="28"/>
      <c r="J528" s="53"/>
      <c r="K528" s="53"/>
      <c r="L528" s="132"/>
      <c r="M528" s="132"/>
      <c r="N528" s="132"/>
      <c r="O528" s="132"/>
    </row>
    <row r="529" spans="1:15" hidden="1">
      <c r="A529" s="52" t="s">
        <v>15</v>
      </c>
      <c r="B529" s="25" t="s">
        <v>190</v>
      </c>
      <c r="C529" s="25" t="s">
        <v>214</v>
      </c>
      <c r="D529" s="42" t="s">
        <v>697</v>
      </c>
      <c r="E529" s="25" t="s">
        <v>161</v>
      </c>
      <c r="F529" s="25" t="s">
        <v>16</v>
      </c>
      <c r="G529" s="38"/>
      <c r="H529" s="38"/>
      <c r="I529" s="28"/>
      <c r="J529" s="53"/>
      <c r="K529" s="53"/>
      <c r="L529" s="132"/>
      <c r="M529" s="132"/>
      <c r="N529" s="132"/>
      <c r="O529" s="132"/>
    </row>
    <row r="530" spans="1:15" ht="75" customHeight="1">
      <c r="A530" s="52" t="s">
        <v>510</v>
      </c>
      <c r="B530" s="25" t="s">
        <v>190</v>
      </c>
      <c r="C530" s="25" t="s">
        <v>214</v>
      </c>
      <c r="D530" s="42" t="s">
        <v>223</v>
      </c>
      <c r="E530" s="25"/>
      <c r="F530" s="25"/>
      <c r="G530" s="38">
        <f t="shared" ref="G530:K530" si="180">G534+G531</f>
        <v>212.5</v>
      </c>
      <c r="H530" s="38">
        <f t="shared" si="180"/>
        <v>0</v>
      </c>
      <c r="I530" s="28">
        <f t="shared" si="162"/>
        <v>212.5</v>
      </c>
      <c r="J530" s="38">
        <f t="shared" si="180"/>
        <v>162.4</v>
      </c>
      <c r="K530" s="38">
        <f t="shared" si="180"/>
        <v>162.4</v>
      </c>
      <c r="L530" s="132"/>
      <c r="M530" s="132"/>
      <c r="N530" s="132"/>
      <c r="O530" s="132"/>
    </row>
    <row r="531" spans="1:15" ht="23.25" customHeight="1">
      <c r="A531" s="27" t="s">
        <v>183</v>
      </c>
      <c r="B531" s="25" t="s">
        <v>190</v>
      </c>
      <c r="C531" s="25" t="s">
        <v>214</v>
      </c>
      <c r="D531" s="42" t="s">
        <v>223</v>
      </c>
      <c r="E531" s="25" t="s">
        <v>44</v>
      </c>
      <c r="F531" s="25"/>
      <c r="G531" s="38">
        <f t="shared" ref="G531:K532" si="181">G532</f>
        <v>100</v>
      </c>
      <c r="H531" s="38">
        <f t="shared" si="181"/>
        <v>0</v>
      </c>
      <c r="I531" s="28">
        <f t="shared" si="162"/>
        <v>100</v>
      </c>
      <c r="J531" s="38">
        <f t="shared" si="181"/>
        <v>50</v>
      </c>
      <c r="K531" s="38">
        <f t="shared" si="181"/>
        <v>50</v>
      </c>
      <c r="L531" s="132"/>
      <c r="M531" s="132"/>
      <c r="N531" s="132"/>
      <c r="O531" s="132"/>
    </row>
    <row r="532" spans="1:15" ht="27.75" customHeight="1">
      <c r="A532" s="27" t="s">
        <v>171</v>
      </c>
      <c r="B532" s="25" t="s">
        <v>190</v>
      </c>
      <c r="C532" s="25" t="s">
        <v>214</v>
      </c>
      <c r="D532" s="42" t="s">
        <v>223</v>
      </c>
      <c r="E532" s="25" t="s">
        <v>52</v>
      </c>
      <c r="F532" s="25"/>
      <c r="G532" s="38">
        <f t="shared" si="181"/>
        <v>100</v>
      </c>
      <c r="H532" s="38">
        <f t="shared" si="181"/>
        <v>0</v>
      </c>
      <c r="I532" s="28">
        <f t="shared" si="162"/>
        <v>100</v>
      </c>
      <c r="J532" s="38">
        <f t="shared" si="181"/>
        <v>50</v>
      </c>
      <c r="K532" s="38">
        <f t="shared" si="181"/>
        <v>50</v>
      </c>
      <c r="L532" s="132"/>
      <c r="M532" s="132"/>
      <c r="N532" s="132"/>
      <c r="O532" s="132"/>
    </row>
    <row r="533" spans="1:15" ht="12.75" customHeight="1">
      <c r="A533" s="58" t="s">
        <v>15</v>
      </c>
      <c r="B533" s="25" t="s">
        <v>190</v>
      </c>
      <c r="C533" s="25" t="s">
        <v>214</v>
      </c>
      <c r="D533" s="42" t="s">
        <v>223</v>
      </c>
      <c r="E533" s="25" t="s">
        <v>52</v>
      </c>
      <c r="F533" s="25" t="s">
        <v>16</v>
      </c>
      <c r="G533" s="38">
        <f>'[1]Бюджет 2026 г 1 чт расчет (2)'!$H$410</f>
        <v>100</v>
      </c>
      <c r="H533" s="38"/>
      <c r="I533" s="28">
        <f t="shared" si="162"/>
        <v>100</v>
      </c>
      <c r="J533" s="53">
        <f>'[1]Бюджет 2026 г 1 чт расчет (2)'!$I$410</f>
        <v>50</v>
      </c>
      <c r="K533" s="53">
        <f>'[1]Бюджет 2026 г 1 чт расчет (2)'!$K$410</f>
        <v>50</v>
      </c>
      <c r="L533" s="132"/>
      <c r="M533" s="132"/>
      <c r="N533" s="132"/>
      <c r="O533" s="132"/>
    </row>
    <row r="534" spans="1:15">
      <c r="A534" s="67" t="s">
        <v>121</v>
      </c>
      <c r="B534" s="25" t="s">
        <v>190</v>
      </c>
      <c r="C534" s="25" t="s">
        <v>214</v>
      </c>
      <c r="D534" s="42" t="s">
        <v>223</v>
      </c>
      <c r="E534" s="25" t="s">
        <v>122</v>
      </c>
      <c r="F534" s="25"/>
      <c r="G534" s="38">
        <f t="shared" ref="G534:K535" si="182">G535</f>
        <v>112.5</v>
      </c>
      <c r="H534" s="38">
        <f t="shared" si="182"/>
        <v>0</v>
      </c>
      <c r="I534" s="28">
        <f t="shared" si="162"/>
        <v>112.5</v>
      </c>
      <c r="J534" s="38">
        <f t="shared" si="182"/>
        <v>112.4</v>
      </c>
      <c r="K534" s="38">
        <f t="shared" si="182"/>
        <v>112.4</v>
      </c>
      <c r="L534" s="132"/>
      <c r="M534" s="132"/>
      <c r="N534" s="132"/>
      <c r="O534" s="132"/>
    </row>
    <row r="535" spans="1:15">
      <c r="A535" s="67" t="s">
        <v>160</v>
      </c>
      <c r="B535" s="25" t="s">
        <v>190</v>
      </c>
      <c r="C535" s="25" t="s">
        <v>214</v>
      </c>
      <c r="D535" s="42" t="s">
        <v>223</v>
      </c>
      <c r="E535" s="25" t="s">
        <v>161</v>
      </c>
      <c r="F535" s="25"/>
      <c r="G535" s="38">
        <f t="shared" si="182"/>
        <v>112.5</v>
      </c>
      <c r="H535" s="38">
        <f t="shared" si="182"/>
        <v>0</v>
      </c>
      <c r="I535" s="28">
        <f t="shared" si="162"/>
        <v>112.5</v>
      </c>
      <c r="J535" s="38">
        <f t="shared" si="182"/>
        <v>112.4</v>
      </c>
      <c r="K535" s="38">
        <f t="shared" si="182"/>
        <v>112.4</v>
      </c>
      <c r="L535" s="132"/>
      <c r="M535" s="132"/>
      <c r="N535" s="132"/>
      <c r="O535" s="132"/>
    </row>
    <row r="536" spans="1:15">
      <c r="A536" s="52" t="s">
        <v>15</v>
      </c>
      <c r="B536" s="25" t="s">
        <v>190</v>
      </c>
      <c r="C536" s="25" t="s">
        <v>214</v>
      </c>
      <c r="D536" s="42" t="s">
        <v>223</v>
      </c>
      <c r="E536" s="25" t="s">
        <v>161</v>
      </c>
      <c r="F536" s="25" t="s">
        <v>16</v>
      </c>
      <c r="G536" s="38">
        <f>'[1]Бюджет 2026 г 1 чт расчет (2)'!$H$635</f>
        <v>112.5</v>
      </c>
      <c r="H536" s="38"/>
      <c r="I536" s="28">
        <f t="shared" si="162"/>
        <v>112.5</v>
      </c>
      <c r="J536" s="53">
        <f>'[1]Бюджет 2026 г 1 чт расчет (2)'!$I$635</f>
        <v>112.4</v>
      </c>
      <c r="K536" s="53">
        <f>'[1]Бюджет 2026 г 1 чт расчет (2)'!$K$635</f>
        <v>112.4</v>
      </c>
      <c r="L536" s="132"/>
      <c r="M536" s="132"/>
      <c r="N536" s="132"/>
      <c r="O536" s="132"/>
    </row>
    <row r="537" spans="1:15" ht="24.75" customHeight="1">
      <c r="A537" s="52" t="s">
        <v>511</v>
      </c>
      <c r="B537" s="25" t="s">
        <v>190</v>
      </c>
      <c r="C537" s="25" t="s">
        <v>214</v>
      </c>
      <c r="D537" s="42" t="s">
        <v>224</v>
      </c>
      <c r="E537" s="25"/>
      <c r="F537" s="25"/>
      <c r="G537" s="38">
        <f>G541+G538</f>
        <v>250</v>
      </c>
      <c r="H537" s="38">
        <f>H541+H538</f>
        <v>0</v>
      </c>
      <c r="I537" s="28">
        <f t="shared" si="162"/>
        <v>250</v>
      </c>
      <c r="J537" s="38">
        <f t="shared" ref="J537:K537" si="183">J541+J538</f>
        <v>230</v>
      </c>
      <c r="K537" s="38">
        <f t="shared" si="183"/>
        <v>230</v>
      </c>
      <c r="L537" s="132"/>
      <c r="M537" s="132"/>
      <c r="N537" s="132"/>
      <c r="O537" s="132"/>
    </row>
    <row r="538" spans="1:15" ht="24.75" customHeight="1">
      <c r="A538" s="27" t="s">
        <v>183</v>
      </c>
      <c r="B538" s="25" t="s">
        <v>190</v>
      </c>
      <c r="C538" s="25" t="s">
        <v>214</v>
      </c>
      <c r="D538" s="42" t="s">
        <v>224</v>
      </c>
      <c r="E538" s="25" t="s">
        <v>44</v>
      </c>
      <c r="F538" s="25"/>
      <c r="G538" s="38">
        <f>G539</f>
        <v>60</v>
      </c>
      <c r="H538" s="38">
        <f>H539</f>
        <v>0</v>
      </c>
      <c r="I538" s="28">
        <f t="shared" si="162"/>
        <v>60</v>
      </c>
      <c r="J538" s="38">
        <f t="shared" ref="G538:K539" si="184">J539</f>
        <v>40</v>
      </c>
      <c r="K538" s="38">
        <f t="shared" si="184"/>
        <v>40</v>
      </c>
      <c r="L538" s="132"/>
      <c r="M538" s="132"/>
      <c r="N538" s="132"/>
      <c r="O538" s="132"/>
    </row>
    <row r="539" spans="1:15" ht="25.5" customHeight="1">
      <c r="A539" s="27" t="s">
        <v>171</v>
      </c>
      <c r="B539" s="25" t="s">
        <v>190</v>
      </c>
      <c r="C539" s="25" t="s">
        <v>214</v>
      </c>
      <c r="D539" s="42" t="s">
        <v>224</v>
      </c>
      <c r="E539" s="25" t="s">
        <v>52</v>
      </c>
      <c r="F539" s="25"/>
      <c r="G539" s="38">
        <f t="shared" si="184"/>
        <v>60</v>
      </c>
      <c r="H539" s="38">
        <f t="shared" si="184"/>
        <v>0</v>
      </c>
      <c r="I539" s="28">
        <f t="shared" si="162"/>
        <v>60</v>
      </c>
      <c r="J539" s="38">
        <f t="shared" si="184"/>
        <v>40</v>
      </c>
      <c r="K539" s="38">
        <f t="shared" si="184"/>
        <v>40</v>
      </c>
      <c r="L539" s="132"/>
      <c r="M539" s="132"/>
      <c r="N539" s="132"/>
      <c r="O539" s="132"/>
    </row>
    <row r="540" spans="1:15" ht="13.5" customHeight="1">
      <c r="A540" s="58" t="s">
        <v>15</v>
      </c>
      <c r="B540" s="25" t="s">
        <v>190</v>
      </c>
      <c r="C540" s="25" t="s">
        <v>214</v>
      </c>
      <c r="D540" s="42" t="s">
        <v>224</v>
      </c>
      <c r="E540" s="25" t="s">
        <v>52</v>
      </c>
      <c r="F540" s="25" t="s">
        <v>16</v>
      </c>
      <c r="G540" s="38">
        <f>'[1]Бюджет 2026 г 1 чт расчет (2)'!$H$414</f>
        <v>60</v>
      </c>
      <c r="H540" s="38"/>
      <c r="I540" s="28">
        <f t="shared" ref="I540:I603" si="185">G540+H540</f>
        <v>60</v>
      </c>
      <c r="J540" s="53">
        <f>'[1]Бюджет 2026 г 1 чт расчет (2)'!$I$414</f>
        <v>40</v>
      </c>
      <c r="K540" s="53">
        <f>'[1]Бюджет 2026 г 1 чт расчет (2)'!$K$414</f>
        <v>40</v>
      </c>
      <c r="L540" s="132"/>
      <c r="M540" s="132"/>
      <c r="N540" s="132"/>
      <c r="O540" s="132"/>
    </row>
    <row r="541" spans="1:15">
      <c r="A541" s="67" t="s">
        <v>121</v>
      </c>
      <c r="B541" s="25" t="s">
        <v>190</v>
      </c>
      <c r="C541" s="25" t="s">
        <v>214</v>
      </c>
      <c r="D541" s="42" t="s">
        <v>224</v>
      </c>
      <c r="E541" s="25" t="s">
        <v>122</v>
      </c>
      <c r="F541" s="25"/>
      <c r="G541" s="38">
        <f t="shared" ref="G541:K542" si="186">G542</f>
        <v>190</v>
      </c>
      <c r="H541" s="38">
        <f t="shared" si="186"/>
        <v>0</v>
      </c>
      <c r="I541" s="28">
        <f t="shared" si="185"/>
        <v>190</v>
      </c>
      <c r="J541" s="38">
        <f t="shared" si="186"/>
        <v>190</v>
      </c>
      <c r="K541" s="38">
        <f t="shared" si="186"/>
        <v>190</v>
      </c>
      <c r="L541" s="132"/>
      <c r="M541" s="132"/>
      <c r="N541" s="132"/>
      <c r="O541" s="132"/>
    </row>
    <row r="542" spans="1:15" ht="12.75" customHeight="1">
      <c r="A542" s="67" t="s">
        <v>160</v>
      </c>
      <c r="B542" s="25" t="s">
        <v>190</v>
      </c>
      <c r="C542" s="25" t="s">
        <v>214</v>
      </c>
      <c r="D542" s="42" t="s">
        <v>224</v>
      </c>
      <c r="E542" s="25" t="s">
        <v>161</v>
      </c>
      <c r="F542" s="25"/>
      <c r="G542" s="38">
        <f t="shared" si="186"/>
        <v>190</v>
      </c>
      <c r="H542" s="38">
        <f t="shared" si="186"/>
        <v>0</v>
      </c>
      <c r="I542" s="28">
        <f t="shared" si="185"/>
        <v>190</v>
      </c>
      <c r="J542" s="38">
        <f t="shared" si="186"/>
        <v>190</v>
      </c>
      <c r="K542" s="38">
        <f t="shared" si="186"/>
        <v>190</v>
      </c>
      <c r="L542" s="132"/>
      <c r="M542" s="132"/>
      <c r="N542" s="132"/>
      <c r="O542" s="132"/>
    </row>
    <row r="543" spans="1:15">
      <c r="A543" s="52" t="s">
        <v>15</v>
      </c>
      <c r="B543" s="25" t="s">
        <v>190</v>
      </c>
      <c r="C543" s="25" t="s">
        <v>214</v>
      </c>
      <c r="D543" s="42" t="s">
        <v>224</v>
      </c>
      <c r="E543" s="25" t="s">
        <v>161</v>
      </c>
      <c r="F543" s="25" t="s">
        <v>16</v>
      </c>
      <c r="G543" s="38">
        <f>'[1]Бюджет 2026 г 1 чт расчет (2)'!$H$643</f>
        <v>190</v>
      </c>
      <c r="H543" s="38"/>
      <c r="I543" s="28">
        <f t="shared" si="185"/>
        <v>190</v>
      </c>
      <c r="J543" s="53">
        <f>'[1]Бюджет 2026 г 1 чт расчет (2)'!$I$643</f>
        <v>190</v>
      </c>
      <c r="K543" s="53">
        <f>'[1]Бюджет 2026 г 1 чт расчет (2)'!$K$643</f>
        <v>190</v>
      </c>
      <c r="L543" s="132"/>
      <c r="M543" s="132"/>
      <c r="N543" s="132"/>
      <c r="O543" s="132"/>
    </row>
    <row r="544" spans="1:15" ht="64.5" customHeight="1">
      <c r="A544" s="89" t="s">
        <v>677</v>
      </c>
      <c r="B544" s="18" t="s">
        <v>190</v>
      </c>
      <c r="C544" s="18" t="s">
        <v>214</v>
      </c>
      <c r="D544" s="41" t="s">
        <v>523</v>
      </c>
      <c r="E544" s="18"/>
      <c r="F544" s="18"/>
      <c r="G544" s="38">
        <f>G546</f>
        <v>700</v>
      </c>
      <c r="H544" s="38">
        <f>H546</f>
        <v>600</v>
      </c>
      <c r="I544" s="28">
        <f t="shared" si="185"/>
        <v>1300</v>
      </c>
      <c r="J544" s="38">
        <f t="shared" ref="J544:K544" si="187">J546</f>
        <v>1000</v>
      </c>
      <c r="K544" s="38">
        <f t="shared" si="187"/>
        <v>0</v>
      </c>
      <c r="L544" s="132"/>
      <c r="M544" s="132"/>
      <c r="N544" s="132"/>
      <c r="O544" s="132"/>
    </row>
    <row r="545" spans="1:15" ht="15.75" customHeight="1">
      <c r="A545" s="89" t="s">
        <v>132</v>
      </c>
      <c r="B545" s="18" t="s">
        <v>190</v>
      </c>
      <c r="C545" s="18" t="s">
        <v>214</v>
      </c>
      <c r="D545" s="41" t="s">
        <v>524</v>
      </c>
      <c r="E545" s="18"/>
      <c r="F545" s="18"/>
      <c r="G545" s="38">
        <f>G546</f>
        <v>700</v>
      </c>
      <c r="H545" s="38">
        <f>H546</f>
        <v>600</v>
      </c>
      <c r="I545" s="28">
        <f t="shared" si="185"/>
        <v>1300</v>
      </c>
      <c r="J545" s="38">
        <f t="shared" ref="J545:K545" si="188">J546</f>
        <v>1000</v>
      </c>
      <c r="K545" s="38">
        <f t="shared" si="188"/>
        <v>0</v>
      </c>
      <c r="L545" s="132"/>
      <c r="M545" s="132"/>
      <c r="N545" s="132"/>
      <c r="O545" s="132"/>
    </row>
    <row r="546" spans="1:15" ht="22.5" customHeight="1">
      <c r="A546" s="27" t="s">
        <v>183</v>
      </c>
      <c r="B546" s="19" t="s">
        <v>190</v>
      </c>
      <c r="C546" s="19" t="s">
        <v>214</v>
      </c>
      <c r="D546" s="42" t="s">
        <v>524</v>
      </c>
      <c r="E546" s="19" t="s">
        <v>44</v>
      </c>
      <c r="F546" s="19"/>
      <c r="G546" s="38">
        <f t="shared" ref="G546:K547" si="189">G547</f>
        <v>700</v>
      </c>
      <c r="H546" s="38">
        <f t="shared" si="189"/>
        <v>600</v>
      </c>
      <c r="I546" s="28">
        <f t="shared" si="185"/>
        <v>1300</v>
      </c>
      <c r="J546" s="38">
        <f t="shared" si="189"/>
        <v>1000</v>
      </c>
      <c r="K546" s="38">
        <f t="shared" si="189"/>
        <v>0</v>
      </c>
      <c r="L546" s="132"/>
      <c r="M546" s="132"/>
      <c r="N546" s="132"/>
      <c r="O546" s="132"/>
    </row>
    <row r="547" spans="1:15" ht="21.75" customHeight="1">
      <c r="A547" s="27" t="s">
        <v>154</v>
      </c>
      <c r="B547" s="19" t="s">
        <v>190</v>
      </c>
      <c r="C547" s="19" t="s">
        <v>214</v>
      </c>
      <c r="D547" s="42" t="s">
        <v>524</v>
      </c>
      <c r="E547" s="19" t="s">
        <v>52</v>
      </c>
      <c r="F547" s="19"/>
      <c r="G547" s="38">
        <f t="shared" si="189"/>
        <v>700</v>
      </c>
      <c r="H547" s="38">
        <f t="shared" si="189"/>
        <v>600</v>
      </c>
      <c r="I547" s="28">
        <f t="shared" si="185"/>
        <v>1300</v>
      </c>
      <c r="J547" s="38">
        <f t="shared" si="189"/>
        <v>1000</v>
      </c>
      <c r="K547" s="38">
        <f t="shared" si="189"/>
        <v>0</v>
      </c>
      <c r="L547" s="132"/>
      <c r="M547" s="132"/>
      <c r="N547" s="132"/>
      <c r="O547" s="132"/>
    </row>
    <row r="548" spans="1:15">
      <c r="A548" s="52" t="s">
        <v>15</v>
      </c>
      <c r="B548" s="19" t="s">
        <v>190</v>
      </c>
      <c r="C548" s="19" t="s">
        <v>214</v>
      </c>
      <c r="D548" s="42" t="s">
        <v>524</v>
      </c>
      <c r="E548" s="19" t="s">
        <v>52</v>
      </c>
      <c r="F548" s="19" t="s">
        <v>16</v>
      </c>
      <c r="G548" s="53">
        <f>'[1]Бюджет 2026 г 1 чт расчет (2)'!$H$455</f>
        <v>700</v>
      </c>
      <c r="H548" s="53">
        <f>'[5]Поправки апрель'!$I$459</f>
        <v>600</v>
      </c>
      <c r="I548" s="28">
        <f t="shared" si="185"/>
        <v>1300</v>
      </c>
      <c r="J548" s="38">
        <f>'[1]Бюджет 2026 г 1 чт расчет (2)'!$I$455</f>
        <v>1000</v>
      </c>
      <c r="K548" s="54">
        <f>'[1]Бюджет 2026 г 1 чт расчет (2)'!$K$455</f>
        <v>0</v>
      </c>
      <c r="L548" s="132"/>
      <c r="M548" s="132"/>
      <c r="N548" s="132"/>
      <c r="O548" s="132"/>
    </row>
    <row r="549" spans="1:15" ht="25.5" hidden="1">
      <c r="A549" s="90" t="s">
        <v>637</v>
      </c>
      <c r="B549" s="19" t="s">
        <v>190</v>
      </c>
      <c r="C549" s="19" t="s">
        <v>649</v>
      </c>
      <c r="D549" s="25"/>
      <c r="E549" s="19" t="s">
        <v>645</v>
      </c>
      <c r="F549" s="19"/>
      <c r="G549" s="53">
        <f>G550</f>
        <v>0</v>
      </c>
      <c r="H549" s="53"/>
      <c r="I549" s="28">
        <f t="shared" si="185"/>
        <v>0</v>
      </c>
      <c r="J549" s="38"/>
      <c r="K549" s="54"/>
      <c r="L549" s="132"/>
      <c r="M549" s="132"/>
      <c r="N549" s="132"/>
      <c r="O549" s="132"/>
    </row>
    <row r="550" spans="1:15" ht="38.25" hidden="1">
      <c r="A550" s="26" t="s">
        <v>638</v>
      </c>
      <c r="B550" s="19" t="s">
        <v>190</v>
      </c>
      <c r="C550" s="19" t="s">
        <v>649</v>
      </c>
      <c r="D550" s="25" t="s">
        <v>202</v>
      </c>
      <c r="E550" s="19"/>
      <c r="F550" s="19"/>
      <c r="G550" s="53">
        <f>G551+G555+G560</f>
        <v>0</v>
      </c>
      <c r="H550" s="53"/>
      <c r="I550" s="28">
        <f t="shared" si="185"/>
        <v>0</v>
      </c>
      <c r="J550" s="53">
        <f t="shared" ref="J550:K550" si="190">J551+J555+J560</f>
        <v>0</v>
      </c>
      <c r="K550" s="53">
        <f t="shared" si="190"/>
        <v>0</v>
      </c>
      <c r="L550" s="132"/>
      <c r="M550" s="132"/>
      <c r="N550" s="132"/>
      <c r="O550" s="132"/>
    </row>
    <row r="551" spans="1:15" ht="51" hidden="1">
      <c r="A551" s="26" t="s">
        <v>639</v>
      </c>
      <c r="B551" s="19" t="s">
        <v>190</v>
      </c>
      <c r="C551" s="19" t="s">
        <v>649</v>
      </c>
      <c r="D551" s="42" t="s">
        <v>204</v>
      </c>
      <c r="E551" s="19"/>
      <c r="F551" s="19"/>
      <c r="G551" s="53">
        <f>G552</f>
        <v>0</v>
      </c>
      <c r="H551" s="53"/>
      <c r="I551" s="28">
        <f t="shared" si="185"/>
        <v>0</v>
      </c>
      <c r="J551" s="53">
        <f t="shared" ref="J551:K553" si="191">J552</f>
        <v>0</v>
      </c>
      <c r="K551" s="53">
        <f t="shared" si="191"/>
        <v>0</v>
      </c>
      <c r="L551" s="132"/>
      <c r="M551" s="132"/>
      <c r="N551" s="132"/>
      <c r="O551" s="132"/>
    </row>
    <row r="552" spans="1:15" ht="51" hidden="1">
      <c r="A552" s="26" t="s">
        <v>640</v>
      </c>
      <c r="B552" s="19" t="s">
        <v>190</v>
      </c>
      <c r="C552" s="19" t="s">
        <v>649</v>
      </c>
      <c r="D552" s="42" t="s">
        <v>646</v>
      </c>
      <c r="E552" s="19" t="s">
        <v>208</v>
      </c>
      <c r="F552" s="19"/>
      <c r="G552" s="53">
        <f>G553</f>
        <v>0</v>
      </c>
      <c r="H552" s="53"/>
      <c r="I552" s="28">
        <f t="shared" si="185"/>
        <v>0</v>
      </c>
      <c r="J552" s="53">
        <f t="shared" si="191"/>
        <v>0</v>
      </c>
      <c r="K552" s="53">
        <f t="shared" si="191"/>
        <v>0</v>
      </c>
      <c r="L552" s="132"/>
      <c r="M552" s="132"/>
      <c r="N552" s="132"/>
      <c r="O552" s="132"/>
    </row>
    <row r="553" spans="1:15" ht="36" hidden="1">
      <c r="A553" s="27" t="s">
        <v>430</v>
      </c>
      <c r="B553" s="19" t="s">
        <v>190</v>
      </c>
      <c r="C553" s="19" t="s">
        <v>649</v>
      </c>
      <c r="D553" s="42" t="s">
        <v>646</v>
      </c>
      <c r="E553" s="19" t="s">
        <v>431</v>
      </c>
      <c r="F553" s="19"/>
      <c r="G553" s="53">
        <f>G554</f>
        <v>0</v>
      </c>
      <c r="H553" s="53"/>
      <c r="I553" s="28">
        <f t="shared" si="185"/>
        <v>0</v>
      </c>
      <c r="J553" s="53">
        <f t="shared" si="191"/>
        <v>0</v>
      </c>
      <c r="K553" s="53">
        <f t="shared" si="191"/>
        <v>0</v>
      </c>
      <c r="L553" s="132"/>
      <c r="M553" s="132"/>
      <c r="N553" s="132"/>
      <c r="O553" s="132"/>
    </row>
    <row r="554" spans="1:15" hidden="1">
      <c r="A554" s="27" t="s">
        <v>209</v>
      </c>
      <c r="B554" s="19" t="s">
        <v>190</v>
      </c>
      <c r="C554" s="19" t="s">
        <v>649</v>
      </c>
      <c r="D554" s="42" t="s">
        <v>646</v>
      </c>
      <c r="E554" s="19" t="s">
        <v>210</v>
      </c>
      <c r="F554" s="19" t="s">
        <v>16</v>
      </c>
      <c r="G554" s="53">
        <f>'[3]Бюджет 2025 г 1 чтение'!$H$432</f>
        <v>0</v>
      </c>
      <c r="H554" s="53"/>
      <c r="I554" s="28">
        <f t="shared" si="185"/>
        <v>0</v>
      </c>
      <c r="J554" s="38">
        <f>'[3]Бюджет 2025 г 1 чтение'!$I$432</f>
        <v>0</v>
      </c>
      <c r="K554" s="54">
        <f>'[3]Бюджет 2025 г 1 чтение'!$J$432</f>
        <v>0</v>
      </c>
      <c r="L554" s="132"/>
      <c r="M554" s="132"/>
      <c r="N554" s="132"/>
      <c r="O554" s="132"/>
    </row>
    <row r="555" spans="1:15" hidden="1">
      <c r="A555" s="91" t="s">
        <v>15</v>
      </c>
      <c r="B555" s="19" t="s">
        <v>190</v>
      </c>
      <c r="C555" s="19" t="s">
        <v>649</v>
      </c>
      <c r="D555" s="42"/>
      <c r="E555" s="19"/>
      <c r="F555" s="19"/>
      <c r="G555" s="53">
        <f>G556</f>
        <v>0</v>
      </c>
      <c r="H555" s="53"/>
      <c r="I555" s="28">
        <f t="shared" si="185"/>
        <v>0</v>
      </c>
      <c r="J555" s="53">
        <f t="shared" ref="J555:K558" si="192">J556</f>
        <v>0</v>
      </c>
      <c r="K555" s="53">
        <f t="shared" si="192"/>
        <v>0</v>
      </c>
      <c r="L555" s="132"/>
      <c r="M555" s="132"/>
      <c r="N555" s="132"/>
      <c r="O555" s="132"/>
    </row>
    <row r="556" spans="1:15" ht="51" hidden="1">
      <c r="A556" s="26" t="s">
        <v>641</v>
      </c>
      <c r="B556" s="19" t="s">
        <v>190</v>
      </c>
      <c r="C556" s="19" t="s">
        <v>649</v>
      </c>
      <c r="D556" s="42" t="s">
        <v>647</v>
      </c>
      <c r="E556" s="19"/>
      <c r="F556" s="19"/>
      <c r="G556" s="53">
        <f>G557</f>
        <v>0</v>
      </c>
      <c r="H556" s="53"/>
      <c r="I556" s="28">
        <f t="shared" si="185"/>
        <v>0</v>
      </c>
      <c r="J556" s="53">
        <f t="shared" si="192"/>
        <v>0</v>
      </c>
      <c r="K556" s="53">
        <f t="shared" si="192"/>
        <v>0</v>
      </c>
      <c r="L556" s="132"/>
      <c r="M556" s="132"/>
      <c r="N556" s="132"/>
      <c r="O556" s="132"/>
    </row>
    <row r="557" spans="1:15" ht="36" hidden="1">
      <c r="A557" s="27" t="s">
        <v>430</v>
      </c>
      <c r="B557" s="19" t="s">
        <v>190</v>
      </c>
      <c r="C557" s="19" t="s">
        <v>649</v>
      </c>
      <c r="D557" s="42" t="s">
        <v>647</v>
      </c>
      <c r="E557" s="19" t="s">
        <v>208</v>
      </c>
      <c r="F557" s="19"/>
      <c r="G557" s="53">
        <f>G558</f>
        <v>0</v>
      </c>
      <c r="H557" s="53"/>
      <c r="I557" s="28">
        <f t="shared" si="185"/>
        <v>0</v>
      </c>
      <c r="J557" s="53">
        <f t="shared" si="192"/>
        <v>0</v>
      </c>
      <c r="K557" s="53">
        <f t="shared" si="192"/>
        <v>0</v>
      </c>
      <c r="L557" s="132"/>
      <c r="M557" s="132"/>
      <c r="N557" s="132"/>
      <c r="O557" s="132"/>
    </row>
    <row r="558" spans="1:15" hidden="1">
      <c r="A558" s="27" t="s">
        <v>209</v>
      </c>
      <c r="B558" s="19" t="s">
        <v>190</v>
      </c>
      <c r="C558" s="19" t="s">
        <v>649</v>
      </c>
      <c r="D558" s="42" t="s">
        <v>647</v>
      </c>
      <c r="E558" s="19" t="s">
        <v>431</v>
      </c>
      <c r="F558" s="19"/>
      <c r="G558" s="53">
        <f>G559</f>
        <v>0</v>
      </c>
      <c r="H558" s="53"/>
      <c r="I558" s="28">
        <f t="shared" si="185"/>
        <v>0</v>
      </c>
      <c r="J558" s="53">
        <f t="shared" si="192"/>
        <v>0</v>
      </c>
      <c r="K558" s="53">
        <f t="shared" si="192"/>
        <v>0</v>
      </c>
      <c r="L558" s="132"/>
      <c r="M558" s="132"/>
      <c r="N558" s="132"/>
      <c r="O558" s="132"/>
    </row>
    <row r="559" spans="1:15" hidden="1">
      <c r="A559" s="91" t="s">
        <v>642</v>
      </c>
      <c r="B559" s="19" t="s">
        <v>190</v>
      </c>
      <c r="C559" s="19" t="s">
        <v>649</v>
      </c>
      <c r="D559" s="42" t="s">
        <v>647</v>
      </c>
      <c r="E559" s="19" t="s">
        <v>210</v>
      </c>
      <c r="F559" s="19" t="s">
        <v>9</v>
      </c>
      <c r="G559" s="38">
        <f>'[3]Бюджет 2025 г 1 чтение'!$H$436</f>
        <v>0</v>
      </c>
      <c r="H559" s="38"/>
      <c r="I559" s="28">
        <f t="shared" si="185"/>
        <v>0</v>
      </c>
      <c r="J559" s="38">
        <f>'[3]Бюджет 2025 г 1 чтение'!$I$436</f>
        <v>0</v>
      </c>
      <c r="K559" s="54">
        <f>'[3]Бюджет 2025 г 1 чтение'!$J$436</f>
        <v>0</v>
      </c>
      <c r="L559" s="132"/>
      <c r="M559" s="132"/>
      <c r="N559" s="132"/>
      <c r="O559" s="132"/>
    </row>
    <row r="560" spans="1:15" ht="63.75" hidden="1">
      <c r="A560" s="26" t="s">
        <v>643</v>
      </c>
      <c r="B560" s="19" t="s">
        <v>190</v>
      </c>
      <c r="C560" s="19" t="s">
        <v>649</v>
      </c>
      <c r="D560" s="42" t="s">
        <v>648</v>
      </c>
      <c r="E560" s="19"/>
      <c r="F560" s="19"/>
      <c r="G560" s="53">
        <f>G561</f>
        <v>0</v>
      </c>
      <c r="H560" s="53"/>
      <c r="I560" s="28">
        <f t="shared" si="185"/>
        <v>0</v>
      </c>
      <c r="J560" s="53">
        <f t="shared" ref="J560:K562" si="193">J561</f>
        <v>0</v>
      </c>
      <c r="K560" s="53">
        <f t="shared" si="193"/>
        <v>0</v>
      </c>
      <c r="L560" s="132"/>
      <c r="M560" s="132"/>
      <c r="N560" s="132"/>
      <c r="O560" s="132"/>
    </row>
    <row r="561" spans="1:18" ht="36" hidden="1">
      <c r="A561" s="27" t="s">
        <v>430</v>
      </c>
      <c r="B561" s="19" t="s">
        <v>190</v>
      </c>
      <c r="C561" s="19" t="s">
        <v>649</v>
      </c>
      <c r="D561" s="42" t="s">
        <v>648</v>
      </c>
      <c r="E561" s="19" t="s">
        <v>208</v>
      </c>
      <c r="F561" s="19"/>
      <c r="G561" s="53">
        <f>G562</f>
        <v>0</v>
      </c>
      <c r="H561" s="53"/>
      <c r="I561" s="28">
        <f t="shared" si="185"/>
        <v>0</v>
      </c>
      <c r="J561" s="53">
        <f t="shared" si="193"/>
        <v>0</v>
      </c>
      <c r="K561" s="53">
        <f t="shared" si="193"/>
        <v>0</v>
      </c>
      <c r="L561" s="132"/>
      <c r="M561" s="132"/>
      <c r="N561" s="132"/>
      <c r="O561" s="132"/>
    </row>
    <row r="562" spans="1:18" hidden="1">
      <c r="A562" s="27" t="s">
        <v>209</v>
      </c>
      <c r="B562" s="19" t="s">
        <v>190</v>
      </c>
      <c r="C562" s="19" t="s">
        <v>649</v>
      </c>
      <c r="D562" s="42" t="s">
        <v>648</v>
      </c>
      <c r="E562" s="19" t="s">
        <v>431</v>
      </c>
      <c r="F562" s="19"/>
      <c r="G562" s="53">
        <f>G563</f>
        <v>0</v>
      </c>
      <c r="H562" s="53"/>
      <c r="I562" s="28">
        <f t="shared" si="185"/>
        <v>0</v>
      </c>
      <c r="J562" s="53">
        <f t="shared" si="193"/>
        <v>0</v>
      </c>
      <c r="K562" s="53">
        <f t="shared" si="193"/>
        <v>0</v>
      </c>
      <c r="L562" s="132"/>
      <c r="M562" s="132"/>
      <c r="N562" s="132"/>
      <c r="O562" s="132"/>
    </row>
    <row r="563" spans="1:18" hidden="1">
      <c r="A563" s="91" t="s">
        <v>644</v>
      </c>
      <c r="B563" s="19" t="s">
        <v>190</v>
      </c>
      <c r="C563" s="19" t="s">
        <v>649</v>
      </c>
      <c r="D563" s="42" t="s">
        <v>648</v>
      </c>
      <c r="E563" s="19" t="s">
        <v>210</v>
      </c>
      <c r="F563" s="19" t="s">
        <v>10</v>
      </c>
      <c r="G563" s="53">
        <f>'[3]Бюджет 2025 г 1 чтение'!$H$440</f>
        <v>0</v>
      </c>
      <c r="H563" s="53"/>
      <c r="I563" s="28">
        <f t="shared" si="185"/>
        <v>0</v>
      </c>
      <c r="J563" s="38">
        <f>'[3]Бюджет 2025 г 1 чтение'!$I$440</f>
        <v>0</v>
      </c>
      <c r="K563" s="54">
        <f>'[3]Бюджет 2025 г 1 чтение'!$J$440</f>
        <v>0</v>
      </c>
      <c r="L563" s="132"/>
      <c r="M563" s="132"/>
      <c r="N563" s="132"/>
      <c r="O563" s="132"/>
    </row>
    <row r="564" spans="1:18" ht="21" hidden="1">
      <c r="A564" s="92" t="s">
        <v>228</v>
      </c>
      <c r="B564" s="19" t="s">
        <v>229</v>
      </c>
      <c r="C564" s="19" t="s">
        <v>230</v>
      </c>
      <c r="D564" s="42" t="s">
        <v>231</v>
      </c>
      <c r="E564" s="19"/>
      <c r="F564" s="19"/>
      <c r="G564" s="38">
        <f t="shared" ref="G564:J567" si="194">G565+G566+G567</f>
        <v>0</v>
      </c>
      <c r="H564" s="38"/>
      <c r="I564" s="28">
        <f t="shared" si="185"/>
        <v>0</v>
      </c>
      <c r="J564" s="38">
        <f t="shared" si="194"/>
        <v>0</v>
      </c>
      <c r="K564" s="54"/>
      <c r="L564" s="132"/>
      <c r="M564" s="132"/>
      <c r="N564" s="132"/>
      <c r="O564" s="132"/>
    </row>
    <row r="565" spans="1:18" ht="83.45" hidden="1" customHeight="1">
      <c r="A565" s="91" t="s">
        <v>627</v>
      </c>
      <c r="B565" s="19" t="s">
        <v>229</v>
      </c>
      <c r="C565" s="19" t="s">
        <v>230</v>
      </c>
      <c r="D565" s="42" t="s">
        <v>232</v>
      </c>
      <c r="E565" s="19"/>
      <c r="F565" s="19"/>
      <c r="G565" s="38">
        <f t="shared" si="194"/>
        <v>0</v>
      </c>
      <c r="H565" s="38"/>
      <c r="I565" s="28">
        <f t="shared" si="185"/>
        <v>0</v>
      </c>
      <c r="J565" s="38">
        <f t="shared" si="194"/>
        <v>0</v>
      </c>
      <c r="K565" s="54"/>
      <c r="L565" s="132"/>
      <c r="M565" s="132"/>
      <c r="N565" s="132"/>
      <c r="O565" s="132"/>
    </row>
    <row r="566" spans="1:18" ht="33.75" hidden="1">
      <c r="A566" s="91" t="s">
        <v>233</v>
      </c>
      <c r="B566" s="19" t="s">
        <v>229</v>
      </c>
      <c r="C566" s="19" t="s">
        <v>230</v>
      </c>
      <c r="D566" s="42" t="s">
        <v>234</v>
      </c>
      <c r="E566" s="19" t="s">
        <v>44</v>
      </c>
      <c r="F566" s="19"/>
      <c r="G566" s="38">
        <f t="shared" si="194"/>
        <v>0</v>
      </c>
      <c r="H566" s="38"/>
      <c r="I566" s="28">
        <f t="shared" si="185"/>
        <v>0</v>
      </c>
      <c r="J566" s="38">
        <f t="shared" si="194"/>
        <v>0</v>
      </c>
      <c r="K566" s="54"/>
      <c r="L566" s="132"/>
      <c r="M566" s="132"/>
      <c r="N566" s="132"/>
      <c r="O566" s="132"/>
    </row>
    <row r="567" spans="1:18" hidden="1">
      <c r="A567" s="91" t="s">
        <v>235</v>
      </c>
      <c r="B567" s="19" t="s">
        <v>229</v>
      </c>
      <c r="C567" s="19" t="s">
        <v>230</v>
      </c>
      <c r="D567" s="42" t="s">
        <v>236</v>
      </c>
      <c r="E567" s="19" t="s">
        <v>52</v>
      </c>
      <c r="F567" s="19"/>
      <c r="G567" s="38">
        <f t="shared" si="194"/>
        <v>0</v>
      </c>
      <c r="H567" s="38"/>
      <c r="I567" s="28">
        <f t="shared" si="185"/>
        <v>0</v>
      </c>
      <c r="J567" s="38">
        <f t="shared" si="194"/>
        <v>0</v>
      </c>
      <c r="K567" s="54"/>
      <c r="L567" s="132"/>
      <c r="M567" s="132"/>
      <c r="N567" s="132"/>
      <c r="O567" s="132"/>
    </row>
    <row r="568" spans="1:18" hidden="1">
      <c r="A568" s="91" t="s">
        <v>15</v>
      </c>
      <c r="B568" s="19" t="s">
        <v>229</v>
      </c>
      <c r="C568" s="19" t="s">
        <v>230</v>
      </c>
      <c r="D568" s="42" t="s">
        <v>237</v>
      </c>
      <c r="E568" s="19" t="s">
        <v>52</v>
      </c>
      <c r="F568" s="19" t="s">
        <v>16</v>
      </c>
      <c r="G568" s="53"/>
      <c r="H568" s="53"/>
      <c r="I568" s="28">
        <f t="shared" si="185"/>
        <v>0</v>
      </c>
      <c r="J568" s="38"/>
      <c r="K568" s="54"/>
      <c r="L568" s="132"/>
      <c r="M568" s="132"/>
      <c r="N568" s="132"/>
      <c r="O568" s="132"/>
    </row>
    <row r="569" spans="1:18" hidden="1">
      <c r="A569" s="91" t="s">
        <v>17</v>
      </c>
      <c r="B569" s="19" t="s">
        <v>229</v>
      </c>
      <c r="C569" s="19" t="s">
        <v>230</v>
      </c>
      <c r="D569" s="42" t="s">
        <v>238</v>
      </c>
      <c r="E569" s="19" t="s">
        <v>52</v>
      </c>
      <c r="F569" s="19" t="s">
        <v>9</v>
      </c>
      <c r="G569" s="53"/>
      <c r="H569" s="53"/>
      <c r="I569" s="28">
        <f t="shared" si="185"/>
        <v>0</v>
      </c>
      <c r="J569" s="38"/>
      <c r="K569" s="54"/>
      <c r="L569" s="132"/>
      <c r="M569" s="132"/>
      <c r="N569" s="132"/>
      <c r="O569" s="132"/>
    </row>
    <row r="570" spans="1:18" hidden="1">
      <c r="A570" s="93" t="s">
        <v>239</v>
      </c>
      <c r="B570" s="19" t="s">
        <v>229</v>
      </c>
      <c r="C570" s="19" t="s">
        <v>230</v>
      </c>
      <c r="D570" s="42" t="s">
        <v>240</v>
      </c>
      <c r="E570" s="19" t="s">
        <v>52</v>
      </c>
      <c r="F570" s="19" t="s">
        <v>10</v>
      </c>
      <c r="G570" s="53"/>
      <c r="H570" s="53"/>
      <c r="I570" s="28">
        <f t="shared" si="185"/>
        <v>0</v>
      </c>
      <c r="J570" s="38"/>
      <c r="K570" s="54"/>
      <c r="L570" s="132"/>
      <c r="M570" s="132"/>
      <c r="N570" s="132"/>
      <c r="O570" s="132"/>
    </row>
    <row r="571" spans="1:18">
      <c r="A571" s="50" t="s">
        <v>241</v>
      </c>
      <c r="B571" s="51" t="s">
        <v>242</v>
      </c>
      <c r="C571" s="51"/>
      <c r="D571" s="51"/>
      <c r="E571" s="51"/>
      <c r="F571" s="51"/>
      <c r="G571" s="28">
        <f>G572+G573+G574+G575</f>
        <v>217181.00833333336</v>
      </c>
      <c r="H571" s="28">
        <f>H572+H573+H574+H575</f>
        <v>4068.7</v>
      </c>
      <c r="I571" s="28">
        <f t="shared" si="185"/>
        <v>221249.70833333337</v>
      </c>
      <c r="J571" s="28">
        <f>J572+J573+J574+J575</f>
        <v>199933.5</v>
      </c>
      <c r="K571" s="28">
        <f t="shared" ref="K571" si="195">K572+K573+K574+K575</f>
        <v>200798.4</v>
      </c>
      <c r="L571" s="139">
        <f>G576+G631+G823+G905+G967</f>
        <v>217181.00833333336</v>
      </c>
      <c r="M571" s="139">
        <f>J576+J631+J823+J905+J967</f>
        <v>199933.50000000006</v>
      </c>
      <c r="N571" s="139">
        <f>K576+K631+K823+K905+K967</f>
        <v>200798.40000000005</v>
      </c>
      <c r="O571" s="132"/>
    </row>
    <row r="572" spans="1:18">
      <c r="A572" s="50" t="s">
        <v>15</v>
      </c>
      <c r="B572" s="51" t="s">
        <v>242</v>
      </c>
      <c r="C572" s="51"/>
      <c r="D572" s="51"/>
      <c r="E572" s="51"/>
      <c r="F572" s="51" t="s">
        <v>16</v>
      </c>
      <c r="G572" s="28">
        <f>G591++G595+G600+G604+G652+G657+G661+G665+G669+G687+G691+G723+G834+G890+G913+G922+G928+G934+G940+G952+G996+G1007+G728+G736+G681+G648+G904+G894+G860+G673+G743+G846+G848+G850+G852+G855+G617+G622+G626+G630+G762+G767+G771+G775+G779+G783+G787+G791+G803+G838+G842+G875+G879+G883+G957+G966+G975+G984</f>
        <v>88761.208333333343</v>
      </c>
      <c r="H572" s="28">
        <f>H591++H595+H600+H604+H652+H657+H661+H665+H669+H687+H691+H723+H834+H890+H913+H922+H928+H934+H940+H952+H996+H1007+H728+H736+H681+H648+H904+H894+H860+H673+H743+H846+H848+H850+H852+H855+H617+H622+H626+H630+H762+H767+H771+H775+H779+H783+H787+H791+H803+H838+H842+H875+H879+H883+H957+H966+H975+H984</f>
        <v>4068.7</v>
      </c>
      <c r="I572" s="28">
        <f t="shared" si="185"/>
        <v>92829.90833333334</v>
      </c>
      <c r="J572" s="28">
        <f>J591+J595+J600+J604+J652+J657+J661+J665+J669+J687+J691+J723+J834+J890+J913+J922+J928+J934+J940+J952+J996+J1007+J728+J736+J681+J648+J904+J894+J860+J673+J743+J846+J848+J850+J852+J855+J617+J622+J626+J630+J762+J767+J771+J775+J779+J783+J787+J791+J803+J838+J842+J875+J879+J883+J957+J966+J975+J984</f>
        <v>77944.599999999991</v>
      </c>
      <c r="K572" s="28">
        <f t="shared" ref="K572" si="196">K591++K595+K600+K604+K652+K657+K661+K665+K669+K687+K691+K723+K834+K890+K913+K922+K928+K934+K940+K952+K996+K1007+K728+K736+K681+K648+K904+K894+K860+K673+K743+K846+K848+K850+K852+K855+K617+K622+K626+K630+K762+K767+K771+K775+K779+K783+K787+K791+K803+K838+K842+K875+K879+K883+K957+K966+K975+K984</f>
        <v>78901.299999999988</v>
      </c>
      <c r="L572" s="132"/>
      <c r="M572" s="132"/>
      <c r="N572" s="132"/>
      <c r="O572" s="132"/>
    </row>
    <row r="573" spans="1:18">
      <c r="A573" s="50" t="s">
        <v>17</v>
      </c>
      <c r="B573" s="51" t="s">
        <v>242</v>
      </c>
      <c r="C573" s="51"/>
      <c r="D573" s="51"/>
      <c r="E573" s="51"/>
      <c r="F573" s="51" t="s">
        <v>9</v>
      </c>
      <c r="G573" s="28">
        <f>G583+G677+G695+G712+G917+G587+G638+G737+G732+G682+G596+G866+G895+G900+G861+G609+G795+G799+G804+G708+G830+G871+G1004+G809+G822+G699+G817</f>
        <v>110595.80000000002</v>
      </c>
      <c r="H573" s="28">
        <f>H583+H677+H695+H712+H917+H587+H638+H737+H732+H682+H596+H866+H895+H900+H861+H609+H795+H799+H804+H708+H830+H871+H1004+H809+H822+H699+H817</f>
        <v>0</v>
      </c>
      <c r="I573" s="28">
        <f t="shared" si="185"/>
        <v>110595.80000000002</v>
      </c>
      <c r="J573" s="28">
        <f t="shared" ref="J573:K573" si="197">J583+J677+J695+J712+J917+J587+J638+J737+J732+J682+J596+J866+J895+J900+J861+J609+J795+J799+J804++J708+J830+J871+J1004+J809+J822+J699+J817</f>
        <v>103116.6</v>
      </c>
      <c r="K573" s="28">
        <f t="shared" si="197"/>
        <v>103126.6</v>
      </c>
      <c r="L573" s="132"/>
      <c r="M573" s="132"/>
      <c r="N573" s="132"/>
      <c r="O573" s="132"/>
    </row>
    <row r="574" spans="1:18">
      <c r="A574" s="50" t="s">
        <v>18</v>
      </c>
      <c r="B574" s="51" t="s">
        <v>242</v>
      </c>
      <c r="C574" s="51"/>
      <c r="D574" s="51"/>
      <c r="E574" s="51"/>
      <c r="F574" s="51" t="s">
        <v>10</v>
      </c>
      <c r="G574" s="28">
        <f>G716+G683+G896+G992+G862+G805+G813+G700+G818+G704</f>
        <v>17824</v>
      </c>
      <c r="H574" s="28">
        <f>H716+H683+H896+H992+H862+H805+H813+H700+H818+H704</f>
        <v>0</v>
      </c>
      <c r="I574" s="28">
        <f t="shared" si="185"/>
        <v>17824</v>
      </c>
      <c r="J574" s="28">
        <f t="shared" ref="J574:K574" si="198">J716+J683+J896+J992+J862+J805+J813+J700+J818+J704</f>
        <v>18872.3</v>
      </c>
      <c r="K574" s="28">
        <f t="shared" si="198"/>
        <v>18770.5</v>
      </c>
      <c r="L574" s="132"/>
      <c r="M574" s="132"/>
      <c r="N574" s="132"/>
      <c r="O574" s="132"/>
    </row>
    <row r="575" spans="1:18">
      <c r="A575" s="50" t="s">
        <v>19</v>
      </c>
      <c r="B575" s="51" t="s">
        <v>242</v>
      </c>
      <c r="C575" s="51"/>
      <c r="D575" s="51"/>
      <c r="E575" s="51"/>
      <c r="F575" s="51" t="s">
        <v>11</v>
      </c>
      <c r="G575" s="28">
        <f t="shared" ref="G575:K575" si="199">G738</f>
        <v>0</v>
      </c>
      <c r="H575" s="28">
        <f t="shared" si="199"/>
        <v>0</v>
      </c>
      <c r="I575" s="28">
        <f t="shared" si="185"/>
        <v>0</v>
      </c>
      <c r="J575" s="28">
        <f t="shared" si="199"/>
        <v>0</v>
      </c>
      <c r="K575" s="28">
        <f t="shared" si="199"/>
        <v>0</v>
      </c>
      <c r="L575" s="132"/>
      <c r="M575" s="132"/>
      <c r="N575" s="132"/>
      <c r="O575" s="132"/>
    </row>
    <row r="576" spans="1:18">
      <c r="A576" s="50" t="s">
        <v>243</v>
      </c>
      <c r="B576" s="51" t="s">
        <v>242</v>
      </c>
      <c r="C576" s="51" t="s">
        <v>244</v>
      </c>
      <c r="D576" s="51"/>
      <c r="E576" s="51"/>
      <c r="F576" s="51"/>
      <c r="G576" s="28">
        <f>G577+G605</f>
        <v>18782.701666666664</v>
      </c>
      <c r="H576" s="28">
        <f>H577+H605</f>
        <v>0</v>
      </c>
      <c r="I576" s="28">
        <f t="shared" si="185"/>
        <v>18782.701666666664</v>
      </c>
      <c r="J576" s="28">
        <f t="shared" ref="J576:K576" si="200">J577+J605</f>
        <v>17638.435000000001</v>
      </c>
      <c r="K576" s="28">
        <f t="shared" si="200"/>
        <v>19104.235000000001</v>
      </c>
      <c r="L576" s="132"/>
      <c r="M576" s="132"/>
      <c r="N576" s="139">
        <f>K614+K619+K623+K627</f>
        <v>0</v>
      </c>
      <c r="O576" s="132"/>
      <c r="P576" s="140"/>
      <c r="Q576" s="140"/>
      <c r="R576" s="17"/>
    </row>
    <row r="577" spans="1:19" ht="24" customHeight="1">
      <c r="A577" s="50" t="s">
        <v>245</v>
      </c>
      <c r="B577" s="51" t="s">
        <v>242</v>
      </c>
      <c r="C577" s="51" t="s">
        <v>244</v>
      </c>
      <c r="D577" s="51" t="s">
        <v>246</v>
      </c>
      <c r="E577" s="51"/>
      <c r="F577" s="51"/>
      <c r="G577" s="38">
        <f>G578</f>
        <v>18782.701666666664</v>
      </c>
      <c r="H577" s="38">
        <f>H578</f>
        <v>0</v>
      </c>
      <c r="I577" s="28">
        <f t="shared" si="185"/>
        <v>18782.701666666664</v>
      </c>
      <c r="J577" s="38">
        <f t="shared" ref="J577:K578" si="201">J578</f>
        <v>17638.435000000001</v>
      </c>
      <c r="K577" s="38">
        <f t="shared" si="201"/>
        <v>19104.235000000001</v>
      </c>
      <c r="L577" s="139">
        <f>G577+G631+G824+G906</f>
        <v>203121.47500000001</v>
      </c>
      <c r="M577" s="132"/>
      <c r="N577" s="132"/>
      <c r="O577" s="132"/>
      <c r="P577" s="140"/>
    </row>
    <row r="578" spans="1:19" ht="37.5" customHeight="1">
      <c r="A578" s="94" t="s">
        <v>247</v>
      </c>
      <c r="B578" s="55" t="s">
        <v>242</v>
      </c>
      <c r="C578" s="55" t="s">
        <v>244</v>
      </c>
      <c r="D578" s="51" t="s">
        <v>248</v>
      </c>
      <c r="E578" s="55"/>
      <c r="F578" s="55"/>
      <c r="G578" s="38">
        <f>G579</f>
        <v>18782.701666666664</v>
      </c>
      <c r="H578" s="38">
        <f>H579</f>
        <v>0</v>
      </c>
      <c r="I578" s="28">
        <f t="shared" si="185"/>
        <v>18782.701666666664</v>
      </c>
      <c r="J578" s="38">
        <f t="shared" si="201"/>
        <v>17638.435000000001</v>
      </c>
      <c r="K578" s="38">
        <f t="shared" si="201"/>
        <v>19104.235000000001</v>
      </c>
      <c r="L578" s="132"/>
      <c r="M578" s="132"/>
      <c r="N578" s="139">
        <f>G571+G1008+G1134+G1254</f>
        <v>236878.17500000005</v>
      </c>
      <c r="O578" s="132"/>
    </row>
    <row r="579" spans="1:19" ht="36" customHeight="1">
      <c r="A579" s="52" t="s">
        <v>249</v>
      </c>
      <c r="B579" s="25" t="s">
        <v>242</v>
      </c>
      <c r="C579" s="25" t="s">
        <v>244</v>
      </c>
      <c r="D579" s="32" t="s">
        <v>250</v>
      </c>
      <c r="E579" s="25"/>
      <c r="F579" s="25"/>
      <c r="G579" s="38">
        <f>G580+G588+G592+G597+G601+G584</f>
        <v>18782.701666666664</v>
      </c>
      <c r="H579" s="38">
        <f>H580+H588+H592+H597+H601+H584</f>
        <v>0</v>
      </c>
      <c r="I579" s="28">
        <f t="shared" si="185"/>
        <v>18782.701666666664</v>
      </c>
      <c r="J579" s="38">
        <f>J580+J588+J592+J597+J601+J584</f>
        <v>17638.435000000001</v>
      </c>
      <c r="K579" s="38">
        <f>K580+K588+K592+K597+K601+K584</f>
        <v>19104.235000000001</v>
      </c>
      <c r="L579" s="132"/>
      <c r="M579" s="132"/>
      <c r="N579" s="132"/>
      <c r="O579" s="132"/>
      <c r="Q579" s="140"/>
      <c r="R579" s="17"/>
      <c r="S579" s="17"/>
    </row>
    <row r="580" spans="1:19" ht="63" customHeight="1">
      <c r="A580" s="52" t="s">
        <v>251</v>
      </c>
      <c r="B580" s="25" t="s">
        <v>242</v>
      </c>
      <c r="C580" s="25" t="s">
        <v>244</v>
      </c>
      <c r="D580" s="32" t="s">
        <v>252</v>
      </c>
      <c r="E580" s="25"/>
      <c r="F580" s="25"/>
      <c r="G580" s="38">
        <f t="shared" ref="G580:K582" si="202">G581</f>
        <v>8971.5349999999999</v>
      </c>
      <c r="H580" s="38">
        <f t="shared" si="202"/>
        <v>0</v>
      </c>
      <c r="I580" s="28">
        <f t="shared" si="185"/>
        <v>8971.5349999999999</v>
      </c>
      <c r="J580" s="38">
        <f t="shared" si="202"/>
        <v>8860.2350000000006</v>
      </c>
      <c r="K580" s="38">
        <f t="shared" si="202"/>
        <v>8860.2350000000006</v>
      </c>
      <c r="L580" s="132"/>
      <c r="M580" s="132"/>
      <c r="N580" s="132"/>
      <c r="O580" s="132"/>
    </row>
    <row r="581" spans="1:19" ht="36.75" customHeight="1">
      <c r="A581" s="58" t="s">
        <v>378</v>
      </c>
      <c r="B581" s="25" t="s">
        <v>242</v>
      </c>
      <c r="C581" s="25" t="s">
        <v>244</v>
      </c>
      <c r="D581" s="32" t="s">
        <v>252</v>
      </c>
      <c r="E581" s="25" t="s">
        <v>253</v>
      </c>
      <c r="F581" s="25"/>
      <c r="G581" s="38">
        <f t="shared" si="202"/>
        <v>8971.5349999999999</v>
      </c>
      <c r="H581" s="38">
        <f t="shared" si="202"/>
        <v>0</v>
      </c>
      <c r="I581" s="28">
        <f t="shared" si="185"/>
        <v>8971.5349999999999</v>
      </c>
      <c r="J581" s="38">
        <f t="shared" si="202"/>
        <v>8860.2350000000006</v>
      </c>
      <c r="K581" s="38">
        <f t="shared" si="202"/>
        <v>8860.2350000000006</v>
      </c>
      <c r="L581" s="132"/>
      <c r="M581" s="132"/>
      <c r="N581" s="132"/>
      <c r="O581" s="132"/>
    </row>
    <row r="582" spans="1:19">
      <c r="A582" s="58" t="s">
        <v>254</v>
      </c>
      <c r="B582" s="25" t="s">
        <v>242</v>
      </c>
      <c r="C582" s="25" t="s">
        <v>244</v>
      </c>
      <c r="D582" s="32" t="s">
        <v>252</v>
      </c>
      <c r="E582" s="25" t="s">
        <v>255</v>
      </c>
      <c r="F582" s="25"/>
      <c r="G582" s="38">
        <f t="shared" si="202"/>
        <v>8971.5349999999999</v>
      </c>
      <c r="H582" s="38">
        <f t="shared" si="202"/>
        <v>0</v>
      </c>
      <c r="I582" s="28">
        <f t="shared" si="185"/>
        <v>8971.5349999999999</v>
      </c>
      <c r="J582" s="38">
        <f t="shared" si="202"/>
        <v>8860.2350000000006</v>
      </c>
      <c r="K582" s="38">
        <f t="shared" si="202"/>
        <v>8860.2350000000006</v>
      </c>
      <c r="L582" s="132"/>
      <c r="M582" s="132"/>
      <c r="N582" s="132"/>
      <c r="O582" s="132"/>
    </row>
    <row r="583" spans="1:19">
      <c r="A583" s="58" t="s">
        <v>17</v>
      </c>
      <c r="B583" s="25" t="s">
        <v>242</v>
      </c>
      <c r="C583" s="25" t="s">
        <v>244</v>
      </c>
      <c r="D583" s="32" t="s">
        <v>252</v>
      </c>
      <c r="E583" s="25" t="s">
        <v>255</v>
      </c>
      <c r="F583" s="25" t="s">
        <v>9</v>
      </c>
      <c r="G583" s="38">
        <f>'[4]Поправки февраль'!$H$764</f>
        <v>8971.5349999999999</v>
      </c>
      <c r="H583" s="38"/>
      <c r="I583" s="28">
        <f t="shared" si="185"/>
        <v>8971.5349999999999</v>
      </c>
      <c r="J583" s="38">
        <f>'[1]Бюджет 2026 г 1 чт расчет (2)'!$I$764</f>
        <v>8860.2350000000006</v>
      </c>
      <c r="K583" s="54">
        <f>'[1]Бюджет 2026 г 1 чт расчет (2)'!$K$764</f>
        <v>8860.2350000000006</v>
      </c>
      <c r="L583" s="132"/>
      <c r="M583" s="132"/>
      <c r="N583" s="132"/>
      <c r="O583" s="132"/>
    </row>
    <row r="584" spans="1:19" ht="59.25" hidden="1" customHeight="1">
      <c r="A584" s="52" t="s">
        <v>256</v>
      </c>
      <c r="B584" s="25" t="s">
        <v>242</v>
      </c>
      <c r="C584" s="25" t="s">
        <v>244</v>
      </c>
      <c r="D584" s="32" t="s">
        <v>257</v>
      </c>
      <c r="E584" s="25"/>
      <c r="F584" s="25"/>
      <c r="G584" s="38">
        <f t="shared" ref="G584:J586" si="203">G585</f>
        <v>0</v>
      </c>
      <c r="H584" s="38"/>
      <c r="I584" s="28">
        <f t="shared" si="185"/>
        <v>0</v>
      </c>
      <c r="J584" s="38">
        <f t="shared" si="203"/>
        <v>0</v>
      </c>
      <c r="K584" s="54"/>
      <c r="L584" s="132"/>
      <c r="M584" s="132"/>
      <c r="N584" s="132"/>
      <c r="O584" s="132"/>
    </row>
    <row r="585" spans="1:19" ht="36" hidden="1">
      <c r="A585" s="58" t="s">
        <v>258</v>
      </c>
      <c r="B585" s="25" t="s">
        <v>242</v>
      </c>
      <c r="C585" s="25" t="s">
        <v>244</v>
      </c>
      <c r="D585" s="32" t="s">
        <v>257</v>
      </c>
      <c r="E585" s="25" t="s">
        <v>253</v>
      </c>
      <c r="F585" s="25"/>
      <c r="G585" s="38">
        <f t="shared" si="203"/>
        <v>0</v>
      </c>
      <c r="H585" s="38"/>
      <c r="I585" s="28">
        <f t="shared" si="185"/>
        <v>0</v>
      </c>
      <c r="J585" s="38">
        <f t="shared" si="203"/>
        <v>0</v>
      </c>
      <c r="K585" s="54"/>
      <c r="L585" s="132"/>
      <c r="M585" s="132"/>
      <c r="N585" s="132"/>
      <c r="O585" s="132"/>
    </row>
    <row r="586" spans="1:19" hidden="1">
      <c r="A586" s="58" t="s">
        <v>254</v>
      </c>
      <c r="B586" s="25" t="s">
        <v>242</v>
      </c>
      <c r="C586" s="25" t="s">
        <v>244</v>
      </c>
      <c r="D586" s="32" t="s">
        <v>257</v>
      </c>
      <c r="E586" s="25" t="s">
        <v>255</v>
      </c>
      <c r="F586" s="25"/>
      <c r="G586" s="38">
        <f t="shared" si="203"/>
        <v>0</v>
      </c>
      <c r="H586" s="38"/>
      <c r="I586" s="28">
        <f t="shared" si="185"/>
        <v>0</v>
      </c>
      <c r="J586" s="38">
        <f t="shared" si="203"/>
        <v>0</v>
      </c>
      <c r="K586" s="54"/>
      <c r="L586" s="132"/>
      <c r="M586" s="132"/>
      <c r="N586" s="132"/>
      <c r="O586" s="132"/>
    </row>
    <row r="587" spans="1:19" hidden="1">
      <c r="A587" s="58" t="s">
        <v>17</v>
      </c>
      <c r="B587" s="25" t="s">
        <v>242</v>
      </c>
      <c r="C587" s="25" t="s">
        <v>244</v>
      </c>
      <c r="D587" s="32" t="s">
        <v>257</v>
      </c>
      <c r="E587" s="25" t="s">
        <v>255</v>
      </c>
      <c r="F587" s="25" t="s">
        <v>9</v>
      </c>
      <c r="G587" s="53"/>
      <c r="H587" s="53"/>
      <c r="I587" s="28">
        <f t="shared" si="185"/>
        <v>0</v>
      </c>
      <c r="J587" s="38"/>
      <c r="K587" s="54"/>
      <c r="L587" s="132"/>
      <c r="M587" s="132"/>
      <c r="N587" s="132"/>
      <c r="O587" s="132"/>
    </row>
    <row r="588" spans="1:19" ht="25.5" customHeight="1">
      <c r="A588" s="58" t="s">
        <v>259</v>
      </c>
      <c r="B588" s="25" t="s">
        <v>242</v>
      </c>
      <c r="C588" s="25" t="s">
        <v>244</v>
      </c>
      <c r="D588" s="32" t="s">
        <v>260</v>
      </c>
      <c r="E588" s="25" t="s">
        <v>63</v>
      </c>
      <c r="F588" s="25"/>
      <c r="G588" s="38">
        <f t="shared" ref="G588:K590" si="204">G589</f>
        <v>1996.8</v>
      </c>
      <c r="H588" s="38">
        <f t="shared" si="204"/>
        <v>0</v>
      </c>
      <c r="I588" s="28">
        <f t="shared" si="185"/>
        <v>1996.8</v>
      </c>
      <c r="J588" s="38">
        <f t="shared" si="204"/>
        <v>2090</v>
      </c>
      <c r="K588" s="38">
        <f t="shared" si="204"/>
        <v>2090</v>
      </c>
      <c r="L588" s="132"/>
      <c r="M588" s="132"/>
      <c r="N588" s="132"/>
      <c r="O588" s="132"/>
    </row>
    <row r="589" spans="1:19" ht="36">
      <c r="A589" s="58" t="s">
        <v>304</v>
      </c>
      <c r="B589" s="25" t="s">
        <v>242</v>
      </c>
      <c r="C589" s="25" t="s">
        <v>244</v>
      </c>
      <c r="D589" s="32" t="s">
        <v>260</v>
      </c>
      <c r="E589" s="25" t="s">
        <v>261</v>
      </c>
      <c r="F589" s="25"/>
      <c r="G589" s="38">
        <f>G590</f>
        <v>1996.8</v>
      </c>
      <c r="H589" s="38">
        <f>H590</f>
        <v>0</v>
      </c>
      <c r="I589" s="28">
        <f t="shared" si="185"/>
        <v>1996.8</v>
      </c>
      <c r="J589" s="38">
        <f t="shared" si="204"/>
        <v>2090</v>
      </c>
      <c r="K589" s="38">
        <f t="shared" si="204"/>
        <v>2090</v>
      </c>
      <c r="L589" s="132"/>
      <c r="M589" s="132"/>
      <c r="N589" s="132"/>
      <c r="O589" s="132"/>
    </row>
    <row r="590" spans="1:19">
      <c r="A590" s="58" t="s">
        <v>254</v>
      </c>
      <c r="B590" s="25" t="s">
        <v>242</v>
      </c>
      <c r="C590" s="25" t="s">
        <v>244</v>
      </c>
      <c r="D590" s="32" t="s">
        <v>260</v>
      </c>
      <c r="E590" s="25" t="s">
        <v>255</v>
      </c>
      <c r="F590" s="25"/>
      <c r="G590" s="38">
        <f>G591</f>
        <v>1996.8</v>
      </c>
      <c r="H590" s="38">
        <f>H591</f>
        <v>0</v>
      </c>
      <c r="I590" s="28">
        <f t="shared" si="185"/>
        <v>1996.8</v>
      </c>
      <c r="J590" s="38">
        <f t="shared" si="204"/>
        <v>2090</v>
      </c>
      <c r="K590" s="38">
        <f t="shared" si="204"/>
        <v>2090</v>
      </c>
      <c r="L590" s="132"/>
      <c r="M590" s="132"/>
      <c r="N590" s="132"/>
      <c r="O590" s="132"/>
    </row>
    <row r="591" spans="1:19">
      <c r="A591" s="58" t="s">
        <v>15</v>
      </c>
      <c r="B591" s="25" t="s">
        <v>242</v>
      </c>
      <c r="C591" s="25" t="s">
        <v>244</v>
      </c>
      <c r="D591" s="32" t="s">
        <v>260</v>
      </c>
      <c r="E591" s="25" t="s">
        <v>255</v>
      </c>
      <c r="F591" s="25" t="s">
        <v>16</v>
      </c>
      <c r="G591" s="53">
        <f>'[1]Бюджет 2026 г 1 чт расчет (2)'!$H$781</f>
        <v>1996.8</v>
      </c>
      <c r="H591" s="53"/>
      <c r="I591" s="28">
        <f t="shared" si="185"/>
        <v>1996.8</v>
      </c>
      <c r="J591" s="38">
        <f>'[1]Бюджет 2026 г 1 чт расчет (2)'!$I$781</f>
        <v>2090</v>
      </c>
      <c r="K591" s="53">
        <f>'[1]Бюджет 2026 г 1 чт расчет (2)'!$K$781</f>
        <v>2090</v>
      </c>
      <c r="L591" s="132"/>
      <c r="M591" s="132"/>
      <c r="N591" s="132"/>
      <c r="O591" s="132"/>
    </row>
    <row r="592" spans="1:19" ht="25.5">
      <c r="A592" s="16" t="s">
        <v>262</v>
      </c>
      <c r="B592" s="25" t="s">
        <v>242</v>
      </c>
      <c r="C592" s="25" t="s">
        <v>244</v>
      </c>
      <c r="D592" s="32" t="s">
        <v>263</v>
      </c>
      <c r="E592" s="25"/>
      <c r="F592" s="25"/>
      <c r="G592" s="38">
        <f t="shared" ref="G592:K593" si="205">G593</f>
        <v>4773.4666666666662</v>
      </c>
      <c r="H592" s="38">
        <f t="shared" si="205"/>
        <v>0</v>
      </c>
      <c r="I592" s="28">
        <f t="shared" si="185"/>
        <v>4773.4666666666662</v>
      </c>
      <c r="J592" s="38">
        <f t="shared" si="205"/>
        <v>4134.2</v>
      </c>
      <c r="K592" s="38">
        <f t="shared" si="205"/>
        <v>5600</v>
      </c>
      <c r="L592" s="132"/>
      <c r="M592" s="132"/>
      <c r="N592" s="132"/>
      <c r="O592" s="132"/>
    </row>
    <row r="593" spans="1:15" ht="36.75" customHeight="1">
      <c r="A593" s="16" t="s">
        <v>304</v>
      </c>
      <c r="B593" s="25" t="s">
        <v>242</v>
      </c>
      <c r="C593" s="25" t="s">
        <v>244</v>
      </c>
      <c r="D593" s="32" t="s">
        <v>263</v>
      </c>
      <c r="E593" s="25" t="s">
        <v>253</v>
      </c>
      <c r="F593" s="25"/>
      <c r="G593" s="38">
        <f t="shared" si="205"/>
        <v>4773.4666666666662</v>
      </c>
      <c r="H593" s="38">
        <f t="shared" si="205"/>
        <v>0</v>
      </c>
      <c r="I593" s="28">
        <f t="shared" si="185"/>
        <v>4773.4666666666662</v>
      </c>
      <c r="J593" s="38">
        <f t="shared" si="205"/>
        <v>4134.2</v>
      </c>
      <c r="K593" s="38">
        <f t="shared" si="205"/>
        <v>5600</v>
      </c>
      <c r="L593" s="132"/>
      <c r="M593" s="132"/>
      <c r="N593" s="132"/>
      <c r="O593" s="132"/>
    </row>
    <row r="594" spans="1:15" ht="14.25" customHeight="1">
      <c r="A594" s="16" t="s">
        <v>254</v>
      </c>
      <c r="B594" s="25" t="s">
        <v>242</v>
      </c>
      <c r="C594" s="25" t="s">
        <v>244</v>
      </c>
      <c r="D594" s="32" t="s">
        <v>263</v>
      </c>
      <c r="E594" s="25" t="s">
        <v>255</v>
      </c>
      <c r="F594" s="25"/>
      <c r="G594" s="38">
        <f t="shared" ref="G594:K594" si="206">G595+G596</f>
        <v>4773.4666666666662</v>
      </c>
      <c r="H594" s="38">
        <f t="shared" si="206"/>
        <v>0</v>
      </c>
      <c r="I594" s="28">
        <f t="shared" si="185"/>
        <v>4773.4666666666662</v>
      </c>
      <c r="J594" s="38">
        <f t="shared" si="206"/>
        <v>4134.2</v>
      </c>
      <c r="K594" s="38">
        <f t="shared" si="206"/>
        <v>5600</v>
      </c>
      <c r="L594" s="132"/>
      <c r="M594" s="132"/>
      <c r="N594" s="132"/>
      <c r="O594" s="132"/>
    </row>
    <row r="595" spans="1:15">
      <c r="A595" s="16" t="s">
        <v>15</v>
      </c>
      <c r="B595" s="25" t="s">
        <v>242</v>
      </c>
      <c r="C595" s="25" t="s">
        <v>244</v>
      </c>
      <c r="D595" s="32" t="s">
        <v>263</v>
      </c>
      <c r="E595" s="25" t="s">
        <v>255</v>
      </c>
      <c r="F595" s="25" t="s">
        <v>16</v>
      </c>
      <c r="G595" s="53">
        <f>'[1]Бюджет 2026 г 1 чт расчет (2)'!$H$772</f>
        <v>4773.4666666666662</v>
      </c>
      <c r="H595" s="53"/>
      <c r="I595" s="28">
        <f t="shared" si="185"/>
        <v>4773.4666666666662</v>
      </c>
      <c r="J595" s="38">
        <f>'[1]Бюджет 2026 г 1 чт расчет (2)'!$I$772</f>
        <v>4134.2</v>
      </c>
      <c r="K595" s="53">
        <f>'[1]Бюджет 2026 г 1 чт расчет (2)'!$K$772</f>
        <v>5600</v>
      </c>
      <c r="L595" s="132"/>
      <c r="M595" s="132"/>
      <c r="N595" s="132"/>
      <c r="O595" s="132"/>
    </row>
    <row r="596" spans="1:15">
      <c r="A596" s="16" t="s">
        <v>17</v>
      </c>
      <c r="B596" s="25" t="s">
        <v>242</v>
      </c>
      <c r="C596" s="25" t="s">
        <v>244</v>
      </c>
      <c r="D596" s="32" t="s">
        <v>263</v>
      </c>
      <c r="E596" s="25" t="s">
        <v>255</v>
      </c>
      <c r="F596" s="25" t="s">
        <v>9</v>
      </c>
      <c r="G596" s="53"/>
      <c r="H596" s="53"/>
      <c r="I596" s="28">
        <f t="shared" si="185"/>
        <v>0</v>
      </c>
      <c r="J596" s="38"/>
      <c r="K596" s="54"/>
      <c r="L596" s="132"/>
      <c r="M596" s="132"/>
      <c r="N596" s="132"/>
      <c r="O596" s="132"/>
    </row>
    <row r="597" spans="1:15" ht="12" customHeight="1">
      <c r="A597" s="16" t="s">
        <v>264</v>
      </c>
      <c r="B597" s="25" t="s">
        <v>242</v>
      </c>
      <c r="C597" s="25" t="s">
        <v>244</v>
      </c>
      <c r="D597" s="32" t="s">
        <v>265</v>
      </c>
      <c r="E597" s="25"/>
      <c r="F597" s="25"/>
      <c r="G597" s="38">
        <f t="shared" ref="G597:K599" si="207">G598</f>
        <v>2752.8</v>
      </c>
      <c r="H597" s="38">
        <f t="shared" si="207"/>
        <v>0</v>
      </c>
      <c r="I597" s="28">
        <f t="shared" si="185"/>
        <v>2752.8</v>
      </c>
      <c r="J597" s="38">
        <f t="shared" si="207"/>
        <v>2333</v>
      </c>
      <c r="K597" s="38">
        <f t="shared" si="207"/>
        <v>2333</v>
      </c>
      <c r="L597" s="132"/>
      <c r="M597" s="132"/>
      <c r="N597" s="132"/>
      <c r="O597" s="132"/>
    </row>
    <row r="598" spans="1:15" ht="35.25" customHeight="1">
      <c r="A598" s="16" t="s">
        <v>304</v>
      </c>
      <c r="B598" s="25" t="s">
        <v>242</v>
      </c>
      <c r="C598" s="25" t="s">
        <v>244</v>
      </c>
      <c r="D598" s="32" t="s">
        <v>265</v>
      </c>
      <c r="E598" s="25" t="s">
        <v>253</v>
      </c>
      <c r="F598" s="25"/>
      <c r="G598" s="38">
        <f t="shared" si="207"/>
        <v>2752.8</v>
      </c>
      <c r="H598" s="38">
        <f t="shared" si="207"/>
        <v>0</v>
      </c>
      <c r="I598" s="28">
        <f t="shared" si="185"/>
        <v>2752.8</v>
      </c>
      <c r="J598" s="38">
        <f t="shared" si="207"/>
        <v>2333</v>
      </c>
      <c r="K598" s="38">
        <f t="shared" si="207"/>
        <v>2333</v>
      </c>
      <c r="L598" s="132"/>
      <c r="M598" s="132"/>
      <c r="N598" s="132"/>
      <c r="O598" s="132"/>
    </row>
    <row r="599" spans="1:15">
      <c r="A599" s="16" t="s">
        <v>254</v>
      </c>
      <c r="B599" s="25" t="s">
        <v>242</v>
      </c>
      <c r="C599" s="25" t="s">
        <v>244</v>
      </c>
      <c r="D599" s="32" t="s">
        <v>265</v>
      </c>
      <c r="E599" s="25" t="s">
        <v>255</v>
      </c>
      <c r="F599" s="25"/>
      <c r="G599" s="38">
        <f t="shared" si="207"/>
        <v>2752.8</v>
      </c>
      <c r="H599" s="38">
        <f t="shared" si="207"/>
        <v>0</v>
      </c>
      <c r="I599" s="28">
        <f t="shared" si="185"/>
        <v>2752.8</v>
      </c>
      <c r="J599" s="38">
        <f t="shared" si="207"/>
        <v>2333</v>
      </c>
      <c r="K599" s="38">
        <f t="shared" si="207"/>
        <v>2333</v>
      </c>
      <c r="L599" s="132"/>
      <c r="M599" s="132"/>
      <c r="N599" s="132"/>
      <c r="O599" s="132"/>
    </row>
    <row r="600" spans="1:15">
      <c r="A600" s="16" t="s">
        <v>15</v>
      </c>
      <c r="B600" s="25" t="s">
        <v>242</v>
      </c>
      <c r="C600" s="25" t="s">
        <v>244</v>
      </c>
      <c r="D600" s="32" t="s">
        <v>265</v>
      </c>
      <c r="E600" s="25" t="s">
        <v>255</v>
      </c>
      <c r="F600" s="25" t="s">
        <v>16</v>
      </c>
      <c r="G600" s="53">
        <f>'[1]Бюджет 2026 г 1 чт расчет (2)'!$H$777</f>
        <v>2752.8</v>
      </c>
      <c r="H600" s="53"/>
      <c r="I600" s="28">
        <f t="shared" si="185"/>
        <v>2752.8</v>
      </c>
      <c r="J600" s="38">
        <f>'[1]Бюджет 2026 г 1 чт расчет (2)'!$I$777</f>
        <v>2333</v>
      </c>
      <c r="K600" s="53">
        <f>'[1]Бюджет 2026 г 1 чт расчет (2)'!$K$777</f>
        <v>2333</v>
      </c>
      <c r="L600" s="132"/>
      <c r="M600" s="132"/>
      <c r="N600" s="132"/>
      <c r="O600" s="132"/>
    </row>
    <row r="601" spans="1:15" ht="24">
      <c r="A601" s="78" t="s">
        <v>266</v>
      </c>
      <c r="B601" s="25" t="s">
        <v>242</v>
      </c>
      <c r="C601" s="25" t="s">
        <v>244</v>
      </c>
      <c r="D601" s="32" t="s">
        <v>267</v>
      </c>
      <c r="E601" s="25"/>
      <c r="F601" s="25"/>
      <c r="G601" s="38">
        <f t="shared" ref="G601:K603" si="208">G602</f>
        <v>288.10000000000002</v>
      </c>
      <c r="H601" s="38">
        <f t="shared" si="208"/>
        <v>0</v>
      </c>
      <c r="I601" s="28">
        <f t="shared" si="185"/>
        <v>288.10000000000002</v>
      </c>
      <c r="J601" s="38">
        <f t="shared" si="208"/>
        <v>221</v>
      </c>
      <c r="K601" s="38">
        <f t="shared" si="208"/>
        <v>221</v>
      </c>
      <c r="L601" s="132"/>
      <c r="M601" s="132"/>
      <c r="N601" s="132"/>
      <c r="O601" s="132"/>
    </row>
    <row r="602" spans="1:15" ht="38.25" customHeight="1">
      <c r="A602" s="67" t="s">
        <v>258</v>
      </c>
      <c r="B602" s="25" t="s">
        <v>242</v>
      </c>
      <c r="C602" s="25" t="s">
        <v>244</v>
      </c>
      <c r="D602" s="32" t="s">
        <v>267</v>
      </c>
      <c r="E602" s="25" t="s">
        <v>261</v>
      </c>
      <c r="F602" s="25"/>
      <c r="G602" s="38">
        <f t="shared" si="208"/>
        <v>288.10000000000002</v>
      </c>
      <c r="H602" s="38">
        <f t="shared" si="208"/>
        <v>0</v>
      </c>
      <c r="I602" s="28">
        <f t="shared" si="185"/>
        <v>288.10000000000002</v>
      </c>
      <c r="J602" s="38">
        <f t="shared" si="208"/>
        <v>221</v>
      </c>
      <c r="K602" s="38">
        <f t="shared" si="208"/>
        <v>221</v>
      </c>
      <c r="L602" s="132"/>
      <c r="M602" s="132"/>
      <c r="N602" s="132"/>
      <c r="O602" s="132"/>
    </row>
    <row r="603" spans="1:15" ht="15" customHeight="1">
      <c r="A603" s="67" t="s">
        <v>254</v>
      </c>
      <c r="B603" s="25" t="s">
        <v>242</v>
      </c>
      <c r="C603" s="25" t="s">
        <v>244</v>
      </c>
      <c r="D603" s="32" t="s">
        <v>267</v>
      </c>
      <c r="E603" s="25" t="s">
        <v>255</v>
      </c>
      <c r="F603" s="25"/>
      <c r="G603" s="38">
        <f t="shared" si="208"/>
        <v>288.10000000000002</v>
      </c>
      <c r="H603" s="38">
        <f t="shared" si="208"/>
        <v>0</v>
      </c>
      <c r="I603" s="28">
        <f t="shared" si="185"/>
        <v>288.10000000000002</v>
      </c>
      <c r="J603" s="38">
        <f t="shared" si="208"/>
        <v>221</v>
      </c>
      <c r="K603" s="38">
        <f t="shared" si="208"/>
        <v>221</v>
      </c>
      <c r="L603" s="132"/>
      <c r="M603" s="132"/>
      <c r="N603" s="132"/>
      <c r="O603" s="132"/>
    </row>
    <row r="604" spans="1:15">
      <c r="A604" s="67" t="s">
        <v>15</v>
      </c>
      <c r="B604" s="25" t="s">
        <v>242</v>
      </c>
      <c r="C604" s="25" t="s">
        <v>244</v>
      </c>
      <c r="D604" s="32" t="s">
        <v>267</v>
      </c>
      <c r="E604" s="25" t="s">
        <v>255</v>
      </c>
      <c r="F604" s="25" t="s">
        <v>16</v>
      </c>
      <c r="G604" s="53">
        <f>'[1]Бюджет 2026 г 1 чт расчет (2)'!$H$785</f>
        <v>288.10000000000002</v>
      </c>
      <c r="H604" s="53"/>
      <c r="I604" s="28">
        <f t="shared" ref="I604:I667" si="209">G604+H604</f>
        <v>288.10000000000002</v>
      </c>
      <c r="J604" s="38">
        <f>'[1]Бюджет 2026 г 1 чт расчет (2)'!$I$785</f>
        <v>221</v>
      </c>
      <c r="K604" s="53">
        <f>'[1]Бюджет 2026 г 1 чт расчет (2)'!$K$785</f>
        <v>221</v>
      </c>
      <c r="L604" s="132"/>
      <c r="M604" s="132"/>
      <c r="N604" s="132"/>
      <c r="O604" s="132"/>
    </row>
    <row r="605" spans="1:15" ht="27" hidden="1">
      <c r="A605" s="95" t="s">
        <v>24</v>
      </c>
      <c r="B605" s="96" t="s">
        <v>242</v>
      </c>
      <c r="C605" s="96" t="s">
        <v>244</v>
      </c>
      <c r="D605" s="51" t="s">
        <v>248</v>
      </c>
      <c r="E605" s="96"/>
      <c r="F605" s="96"/>
      <c r="G605" s="38">
        <f>G606+G614+G619+G623+G627</f>
        <v>0</v>
      </c>
      <c r="H605" s="38"/>
      <c r="I605" s="28">
        <f t="shared" si="209"/>
        <v>0</v>
      </c>
      <c r="J605" s="38">
        <f>J606+J614+J619+J623+J627</f>
        <v>0</v>
      </c>
      <c r="K605" s="38">
        <f>K606+K614+K619+K623+K627</f>
        <v>0</v>
      </c>
      <c r="L605" s="132"/>
      <c r="M605" s="132"/>
      <c r="N605" s="132"/>
      <c r="O605" s="132"/>
    </row>
    <row r="606" spans="1:15" ht="76.5" hidden="1">
      <c r="A606" s="75" t="s">
        <v>251</v>
      </c>
      <c r="B606" s="19" t="s">
        <v>242</v>
      </c>
      <c r="C606" s="19" t="s">
        <v>244</v>
      </c>
      <c r="D606" s="32" t="s">
        <v>572</v>
      </c>
      <c r="E606" s="19"/>
      <c r="F606" s="19"/>
      <c r="G606" s="38">
        <f>G607+G615+G620+G624+G628</f>
        <v>0</v>
      </c>
      <c r="H606" s="38"/>
      <c r="I606" s="28">
        <f t="shared" si="209"/>
        <v>0</v>
      </c>
      <c r="J606" s="38">
        <f t="shared" ref="J606:K608" si="210">J607</f>
        <v>0</v>
      </c>
      <c r="K606" s="38">
        <f t="shared" si="210"/>
        <v>0</v>
      </c>
      <c r="L606" s="132"/>
      <c r="M606" s="132"/>
      <c r="N606" s="132"/>
      <c r="O606" s="132"/>
    </row>
    <row r="607" spans="1:15" ht="38.25" hidden="1">
      <c r="A607" s="16" t="s">
        <v>378</v>
      </c>
      <c r="B607" s="19" t="s">
        <v>242</v>
      </c>
      <c r="C607" s="19" t="s">
        <v>244</v>
      </c>
      <c r="D607" s="32" t="s">
        <v>572</v>
      </c>
      <c r="E607" s="19" t="s">
        <v>253</v>
      </c>
      <c r="F607" s="19"/>
      <c r="G607" s="38">
        <f>G608+G616+G621+G625+G629</f>
        <v>0</v>
      </c>
      <c r="H607" s="38"/>
      <c r="I607" s="28">
        <f t="shared" si="209"/>
        <v>0</v>
      </c>
      <c r="J607" s="38">
        <f t="shared" si="210"/>
        <v>0</v>
      </c>
      <c r="K607" s="38">
        <f t="shared" si="210"/>
        <v>0</v>
      </c>
      <c r="L607" s="132"/>
      <c r="M607" s="132"/>
      <c r="N607" s="132"/>
      <c r="O607" s="132"/>
    </row>
    <row r="608" spans="1:15" hidden="1">
      <c r="A608" s="16" t="s">
        <v>254</v>
      </c>
      <c r="B608" s="19" t="s">
        <v>242</v>
      </c>
      <c r="C608" s="19" t="s">
        <v>244</v>
      </c>
      <c r="D608" s="32" t="s">
        <v>572</v>
      </c>
      <c r="E608" s="19" t="s">
        <v>255</v>
      </c>
      <c r="F608" s="19"/>
      <c r="G608" s="38">
        <f>G609+G617+G622+G626+G630</f>
        <v>0</v>
      </c>
      <c r="H608" s="38"/>
      <c r="I608" s="28">
        <f t="shared" si="209"/>
        <v>0</v>
      </c>
      <c r="J608" s="38">
        <f t="shared" si="210"/>
        <v>0</v>
      </c>
      <c r="K608" s="38">
        <f t="shared" si="210"/>
        <v>0</v>
      </c>
      <c r="L608" s="132"/>
      <c r="M608" s="132"/>
      <c r="N608" s="132"/>
      <c r="O608" s="132"/>
    </row>
    <row r="609" spans="1:15" hidden="1">
      <c r="A609" s="16" t="s">
        <v>17</v>
      </c>
      <c r="B609" s="19" t="s">
        <v>242</v>
      </c>
      <c r="C609" s="19" t="s">
        <v>244</v>
      </c>
      <c r="D609" s="32" t="s">
        <v>572</v>
      </c>
      <c r="E609" s="19" t="s">
        <v>255</v>
      </c>
      <c r="F609" s="19" t="s">
        <v>9</v>
      </c>
      <c r="G609" s="38">
        <f>'[3]Бюджет 2025 г 1 чтение'!$H$789</f>
        <v>0</v>
      </c>
      <c r="H609" s="38"/>
      <c r="I609" s="28">
        <f t="shared" si="209"/>
        <v>0</v>
      </c>
      <c r="J609" s="53">
        <f>'[3]Бюджет 2025 г 1 чтение'!$I$789</f>
        <v>0</v>
      </c>
      <c r="K609" s="53">
        <f>'[3]Бюджет 2025 г 1 чтение'!$J$789</f>
        <v>0</v>
      </c>
      <c r="L609" s="132"/>
      <c r="M609" s="132"/>
      <c r="N609" s="132"/>
      <c r="O609" s="132"/>
    </row>
    <row r="610" spans="1:15" ht="63.75" hidden="1">
      <c r="A610" s="75" t="s">
        <v>256</v>
      </c>
      <c r="B610" s="19" t="s">
        <v>242</v>
      </c>
      <c r="C610" s="19" t="s">
        <v>244</v>
      </c>
      <c r="D610" s="32" t="s">
        <v>257</v>
      </c>
      <c r="E610" s="19"/>
      <c r="F610" s="19"/>
      <c r="G610" s="38"/>
      <c r="H610" s="38"/>
      <c r="I610" s="28">
        <f t="shared" si="209"/>
        <v>0</v>
      </c>
      <c r="J610" s="53"/>
      <c r="K610" s="53"/>
      <c r="L610" s="132"/>
      <c r="M610" s="132"/>
      <c r="N610" s="132"/>
      <c r="O610" s="132"/>
    </row>
    <row r="611" spans="1:15" ht="51" hidden="1">
      <c r="A611" s="16" t="s">
        <v>258</v>
      </c>
      <c r="B611" s="19" t="s">
        <v>242</v>
      </c>
      <c r="C611" s="19" t="s">
        <v>244</v>
      </c>
      <c r="D611" s="32" t="s">
        <v>257</v>
      </c>
      <c r="E611" s="19" t="s">
        <v>253</v>
      </c>
      <c r="F611" s="19"/>
      <c r="G611" s="38"/>
      <c r="H611" s="38"/>
      <c r="I611" s="28">
        <f t="shared" si="209"/>
        <v>0</v>
      </c>
      <c r="J611" s="53"/>
      <c r="K611" s="53"/>
      <c r="L611" s="132"/>
      <c r="M611" s="132"/>
      <c r="N611" s="132"/>
      <c r="O611" s="132"/>
    </row>
    <row r="612" spans="1:15" hidden="1">
      <c r="A612" s="16" t="s">
        <v>254</v>
      </c>
      <c r="B612" s="19" t="s">
        <v>242</v>
      </c>
      <c r="C612" s="19" t="s">
        <v>244</v>
      </c>
      <c r="D612" s="32" t="s">
        <v>257</v>
      </c>
      <c r="E612" s="19" t="s">
        <v>255</v>
      </c>
      <c r="F612" s="19"/>
      <c r="G612" s="38"/>
      <c r="H612" s="38"/>
      <c r="I612" s="28">
        <f t="shared" si="209"/>
        <v>0</v>
      </c>
      <c r="J612" s="53"/>
      <c r="K612" s="53"/>
      <c r="L612" s="132"/>
      <c r="M612" s="132"/>
      <c r="N612" s="132"/>
      <c r="O612" s="132"/>
    </row>
    <row r="613" spans="1:15" hidden="1">
      <c r="A613" s="16" t="s">
        <v>17</v>
      </c>
      <c r="B613" s="19" t="s">
        <v>242</v>
      </c>
      <c r="C613" s="19" t="s">
        <v>244</v>
      </c>
      <c r="D613" s="32" t="s">
        <v>257</v>
      </c>
      <c r="E613" s="19" t="s">
        <v>255</v>
      </c>
      <c r="F613" s="19" t="s">
        <v>9</v>
      </c>
      <c r="G613" s="38"/>
      <c r="H613" s="38"/>
      <c r="I613" s="28">
        <f t="shared" si="209"/>
        <v>0</v>
      </c>
      <c r="J613" s="53"/>
      <c r="K613" s="53"/>
      <c r="L613" s="132"/>
      <c r="M613" s="132"/>
      <c r="N613" s="132"/>
      <c r="O613" s="132"/>
    </row>
    <row r="614" spans="1:15" ht="25.5" hidden="1">
      <c r="A614" s="16" t="s">
        <v>262</v>
      </c>
      <c r="B614" s="19" t="s">
        <v>242</v>
      </c>
      <c r="C614" s="19" t="s">
        <v>244</v>
      </c>
      <c r="D614" s="32" t="s">
        <v>573</v>
      </c>
      <c r="E614" s="19"/>
      <c r="F614" s="19"/>
      <c r="G614" s="38">
        <f t="shared" ref="G614:K615" si="211">G615</f>
        <v>0</v>
      </c>
      <c r="H614" s="38"/>
      <c r="I614" s="28">
        <f t="shared" si="209"/>
        <v>0</v>
      </c>
      <c r="J614" s="38">
        <f t="shared" si="211"/>
        <v>0</v>
      </c>
      <c r="K614" s="38">
        <f t="shared" si="211"/>
        <v>0</v>
      </c>
      <c r="L614" s="132"/>
      <c r="M614" s="132"/>
      <c r="N614" s="132"/>
      <c r="O614" s="132"/>
    </row>
    <row r="615" spans="1:15" ht="38.25" hidden="1">
      <c r="A615" s="16" t="s">
        <v>304</v>
      </c>
      <c r="B615" s="19" t="s">
        <v>242</v>
      </c>
      <c r="C615" s="19" t="s">
        <v>244</v>
      </c>
      <c r="D615" s="32" t="s">
        <v>573</v>
      </c>
      <c r="E615" s="19" t="s">
        <v>253</v>
      </c>
      <c r="F615" s="19"/>
      <c r="G615" s="38">
        <f t="shared" si="211"/>
        <v>0</v>
      </c>
      <c r="H615" s="38"/>
      <c r="I615" s="28">
        <f t="shared" si="209"/>
        <v>0</v>
      </c>
      <c r="J615" s="38">
        <f t="shared" si="211"/>
        <v>0</v>
      </c>
      <c r="K615" s="38">
        <f t="shared" si="211"/>
        <v>0</v>
      </c>
      <c r="L615" s="132"/>
      <c r="M615" s="132"/>
      <c r="N615" s="132"/>
      <c r="O615" s="132"/>
    </row>
    <row r="616" spans="1:15" hidden="1">
      <c r="A616" s="16" t="s">
        <v>254</v>
      </c>
      <c r="B616" s="19" t="s">
        <v>242</v>
      </c>
      <c r="C616" s="19" t="s">
        <v>244</v>
      </c>
      <c r="D616" s="32" t="s">
        <v>573</v>
      </c>
      <c r="E616" s="19" t="s">
        <v>255</v>
      </c>
      <c r="F616" s="19"/>
      <c r="G616" s="38">
        <f>G617</f>
        <v>0</v>
      </c>
      <c r="H616" s="38"/>
      <c r="I616" s="28">
        <f t="shared" si="209"/>
        <v>0</v>
      </c>
      <c r="J616" s="38">
        <f>J617+J618</f>
        <v>0</v>
      </c>
      <c r="K616" s="38">
        <f>K617+K618</f>
        <v>0</v>
      </c>
      <c r="L616" s="132"/>
      <c r="M616" s="132"/>
      <c r="N616" s="132"/>
      <c r="O616" s="132"/>
    </row>
    <row r="617" spans="1:15" hidden="1">
      <c r="A617" s="16" t="s">
        <v>15</v>
      </c>
      <c r="B617" s="19" t="s">
        <v>242</v>
      </c>
      <c r="C617" s="19" t="s">
        <v>244</v>
      </c>
      <c r="D617" s="32" t="s">
        <v>573</v>
      </c>
      <c r="E617" s="19" t="s">
        <v>255</v>
      </c>
      <c r="F617" s="19" t="s">
        <v>16</v>
      </c>
      <c r="G617" s="38">
        <f>'[3]Бюджет 2025 г 1 чтение'!$H$797</f>
        <v>0</v>
      </c>
      <c r="H617" s="38"/>
      <c r="I617" s="28">
        <f t="shared" si="209"/>
        <v>0</v>
      </c>
      <c r="J617" s="53">
        <f>'[3]Бюджет 2025 г 1 чтение'!$I$797</f>
        <v>0</v>
      </c>
      <c r="K617" s="53">
        <f>'[3]Бюджет 2025 г 1 чтение'!$J$797</f>
        <v>0</v>
      </c>
      <c r="L617" s="132"/>
      <c r="M617" s="132"/>
      <c r="N617" s="132"/>
      <c r="O617" s="132"/>
    </row>
    <row r="618" spans="1:15" hidden="1">
      <c r="A618" s="16" t="s">
        <v>17</v>
      </c>
      <c r="B618" s="19" t="s">
        <v>242</v>
      </c>
      <c r="C618" s="19" t="s">
        <v>244</v>
      </c>
      <c r="D618" s="32" t="s">
        <v>573</v>
      </c>
      <c r="E618" s="19" t="s">
        <v>255</v>
      </c>
      <c r="F618" s="19" t="s">
        <v>9</v>
      </c>
      <c r="G618" s="38"/>
      <c r="H618" s="38"/>
      <c r="I618" s="28">
        <f t="shared" si="209"/>
        <v>0</v>
      </c>
      <c r="J618" s="53"/>
      <c r="K618" s="53"/>
      <c r="L618" s="132"/>
      <c r="M618" s="132"/>
      <c r="N618" s="132"/>
      <c r="O618" s="132"/>
    </row>
    <row r="619" spans="1:15" ht="17.25" hidden="1" customHeight="1">
      <c r="A619" s="16" t="s">
        <v>264</v>
      </c>
      <c r="B619" s="19" t="s">
        <v>242</v>
      </c>
      <c r="C619" s="19" t="s">
        <v>244</v>
      </c>
      <c r="D619" s="32" t="s">
        <v>574</v>
      </c>
      <c r="E619" s="19"/>
      <c r="F619" s="19"/>
      <c r="G619" s="38">
        <f t="shared" ref="G619:K621" si="212">G620</f>
        <v>0</v>
      </c>
      <c r="H619" s="38"/>
      <c r="I619" s="28">
        <f t="shared" si="209"/>
        <v>0</v>
      </c>
      <c r="J619" s="38">
        <f t="shared" si="212"/>
        <v>0</v>
      </c>
      <c r="K619" s="38">
        <f t="shared" si="212"/>
        <v>0</v>
      </c>
      <c r="L619" s="132"/>
      <c r="M619" s="132"/>
      <c r="N619" s="132"/>
      <c r="O619" s="132"/>
    </row>
    <row r="620" spans="1:15" ht="38.25" hidden="1">
      <c r="A620" s="16" t="s">
        <v>304</v>
      </c>
      <c r="B620" s="19" t="s">
        <v>242</v>
      </c>
      <c r="C620" s="19" t="s">
        <v>244</v>
      </c>
      <c r="D620" s="32" t="s">
        <v>574</v>
      </c>
      <c r="E620" s="19" t="s">
        <v>253</v>
      </c>
      <c r="F620" s="19"/>
      <c r="G620" s="38">
        <f t="shared" si="212"/>
        <v>0</v>
      </c>
      <c r="H620" s="38"/>
      <c r="I620" s="28">
        <f t="shared" si="209"/>
        <v>0</v>
      </c>
      <c r="J620" s="38">
        <f t="shared" si="212"/>
        <v>0</v>
      </c>
      <c r="K620" s="38">
        <f t="shared" si="212"/>
        <v>0</v>
      </c>
      <c r="L620" s="132"/>
      <c r="M620" s="132"/>
      <c r="N620" s="132"/>
      <c r="O620" s="132"/>
    </row>
    <row r="621" spans="1:15" hidden="1">
      <c r="A621" s="16" t="s">
        <v>254</v>
      </c>
      <c r="B621" s="19" t="s">
        <v>242</v>
      </c>
      <c r="C621" s="19" t="s">
        <v>244</v>
      </c>
      <c r="D621" s="32" t="s">
        <v>574</v>
      </c>
      <c r="E621" s="19" t="s">
        <v>255</v>
      </c>
      <c r="F621" s="19"/>
      <c r="G621" s="38">
        <f t="shared" si="212"/>
        <v>0</v>
      </c>
      <c r="H621" s="38"/>
      <c r="I621" s="28">
        <f t="shared" si="209"/>
        <v>0</v>
      </c>
      <c r="J621" s="38">
        <f t="shared" si="212"/>
        <v>0</v>
      </c>
      <c r="K621" s="38">
        <f t="shared" si="212"/>
        <v>0</v>
      </c>
      <c r="L621" s="132"/>
      <c r="M621" s="132"/>
      <c r="N621" s="132"/>
      <c r="O621" s="132"/>
    </row>
    <row r="622" spans="1:15" hidden="1">
      <c r="A622" s="16" t="s">
        <v>15</v>
      </c>
      <c r="B622" s="19" t="s">
        <v>242</v>
      </c>
      <c r="C622" s="19" t="s">
        <v>244</v>
      </c>
      <c r="D622" s="32" t="s">
        <v>574</v>
      </c>
      <c r="E622" s="19" t="s">
        <v>255</v>
      </c>
      <c r="F622" s="19" t="s">
        <v>16</v>
      </c>
      <c r="G622" s="38">
        <f>'[3]Бюджет 2025 г 1 чтение'!$H$802</f>
        <v>0</v>
      </c>
      <c r="H622" s="38"/>
      <c r="I622" s="28">
        <f t="shared" si="209"/>
        <v>0</v>
      </c>
      <c r="J622" s="53">
        <f>'[3]Бюджет 2025 г 1 чтение'!$I$802</f>
        <v>0</v>
      </c>
      <c r="K622" s="53">
        <f>'[3]Бюджет 2025 г 1 чтение'!$J$802</f>
        <v>0</v>
      </c>
      <c r="L622" s="132"/>
      <c r="M622" s="132"/>
      <c r="N622" s="132"/>
      <c r="O622" s="132"/>
    </row>
    <row r="623" spans="1:15" ht="25.5" hidden="1">
      <c r="A623" s="16" t="s">
        <v>259</v>
      </c>
      <c r="B623" s="19" t="s">
        <v>242</v>
      </c>
      <c r="C623" s="19" t="s">
        <v>244</v>
      </c>
      <c r="D623" s="32" t="s">
        <v>347</v>
      </c>
      <c r="E623" s="19" t="s">
        <v>63</v>
      </c>
      <c r="F623" s="19"/>
      <c r="G623" s="38">
        <f t="shared" ref="G623:K625" si="213">G624</f>
        <v>0</v>
      </c>
      <c r="H623" s="38"/>
      <c r="I623" s="28">
        <f t="shared" si="209"/>
        <v>0</v>
      </c>
      <c r="J623" s="38">
        <f t="shared" si="213"/>
        <v>0</v>
      </c>
      <c r="K623" s="38">
        <f t="shared" si="213"/>
        <v>0</v>
      </c>
      <c r="L623" s="132"/>
      <c r="M623" s="132"/>
      <c r="N623" s="132"/>
      <c r="O623" s="132"/>
    </row>
    <row r="624" spans="1:15" ht="38.25" hidden="1">
      <c r="A624" s="16" t="s">
        <v>304</v>
      </c>
      <c r="B624" s="19" t="s">
        <v>242</v>
      </c>
      <c r="C624" s="19" t="s">
        <v>244</v>
      </c>
      <c r="D624" s="32" t="s">
        <v>347</v>
      </c>
      <c r="E624" s="19" t="s">
        <v>261</v>
      </c>
      <c r="F624" s="19"/>
      <c r="G624" s="38">
        <f t="shared" si="213"/>
        <v>0</v>
      </c>
      <c r="H624" s="38"/>
      <c r="I624" s="28">
        <f t="shared" si="209"/>
        <v>0</v>
      </c>
      <c r="J624" s="38">
        <f t="shared" si="213"/>
        <v>0</v>
      </c>
      <c r="K624" s="38">
        <f t="shared" si="213"/>
        <v>0</v>
      </c>
      <c r="L624" s="132"/>
      <c r="M624" s="132"/>
      <c r="N624" s="132"/>
      <c r="O624" s="132"/>
    </row>
    <row r="625" spans="1:17" hidden="1">
      <c r="A625" s="16" t="s">
        <v>254</v>
      </c>
      <c r="B625" s="19" t="s">
        <v>242</v>
      </c>
      <c r="C625" s="19" t="s">
        <v>244</v>
      </c>
      <c r="D625" s="32" t="s">
        <v>347</v>
      </c>
      <c r="E625" s="19" t="s">
        <v>255</v>
      </c>
      <c r="F625" s="19"/>
      <c r="G625" s="38">
        <f t="shared" si="213"/>
        <v>0</v>
      </c>
      <c r="H625" s="38"/>
      <c r="I625" s="28">
        <f t="shared" si="209"/>
        <v>0</v>
      </c>
      <c r="J625" s="38">
        <f t="shared" si="213"/>
        <v>0</v>
      </c>
      <c r="K625" s="38">
        <f t="shared" si="213"/>
        <v>0</v>
      </c>
      <c r="L625" s="132"/>
      <c r="M625" s="132"/>
      <c r="N625" s="132"/>
      <c r="O625" s="132"/>
    </row>
    <row r="626" spans="1:17" hidden="1">
      <c r="A626" s="16" t="s">
        <v>15</v>
      </c>
      <c r="B626" s="19" t="s">
        <v>242</v>
      </c>
      <c r="C626" s="19" t="s">
        <v>244</v>
      </c>
      <c r="D626" s="32" t="s">
        <v>347</v>
      </c>
      <c r="E626" s="19" t="s">
        <v>255</v>
      </c>
      <c r="F626" s="19" t="s">
        <v>16</v>
      </c>
      <c r="G626" s="38">
        <f>'[3]Бюджет 2025 г 1 чтение'!$H$806</f>
        <v>0</v>
      </c>
      <c r="H626" s="38"/>
      <c r="I626" s="28">
        <f t="shared" si="209"/>
        <v>0</v>
      </c>
      <c r="J626" s="53">
        <f>'[3]Бюджет 2025 г 1 чтение'!$I$806</f>
        <v>0</v>
      </c>
      <c r="K626" s="53">
        <f>'[3]Бюджет 2025 г 1 чтение'!$J$806</f>
        <v>0</v>
      </c>
      <c r="L626" s="132"/>
      <c r="M626" s="132"/>
      <c r="N626" s="132"/>
      <c r="O626" s="132"/>
    </row>
    <row r="627" spans="1:17" ht="25.5" hidden="1">
      <c r="A627" s="83" t="s">
        <v>266</v>
      </c>
      <c r="B627" s="19" t="s">
        <v>242</v>
      </c>
      <c r="C627" s="19" t="s">
        <v>244</v>
      </c>
      <c r="D627" s="32" t="s">
        <v>575</v>
      </c>
      <c r="E627" s="19"/>
      <c r="F627" s="19"/>
      <c r="G627" s="38">
        <f>G628</f>
        <v>0</v>
      </c>
      <c r="H627" s="38"/>
      <c r="I627" s="28">
        <f t="shared" si="209"/>
        <v>0</v>
      </c>
      <c r="J627" s="38">
        <f>J628</f>
        <v>0</v>
      </c>
      <c r="K627" s="38">
        <f>K628</f>
        <v>0</v>
      </c>
      <c r="L627" s="132"/>
      <c r="M627" s="132"/>
      <c r="N627" s="132"/>
      <c r="O627" s="132"/>
    </row>
    <row r="628" spans="1:17" ht="39.75" hidden="1" customHeight="1">
      <c r="A628" s="75" t="s">
        <v>258</v>
      </c>
      <c r="B628" s="19" t="s">
        <v>242</v>
      </c>
      <c r="C628" s="19" t="s">
        <v>244</v>
      </c>
      <c r="D628" s="32" t="s">
        <v>575</v>
      </c>
      <c r="E628" s="19" t="s">
        <v>261</v>
      </c>
      <c r="F628" s="19"/>
      <c r="G628" s="38">
        <f>G629</f>
        <v>0</v>
      </c>
      <c r="H628" s="38"/>
      <c r="I628" s="28">
        <f t="shared" si="209"/>
        <v>0</v>
      </c>
      <c r="J628" s="38">
        <f t="shared" ref="J628:K628" si="214">J629</f>
        <v>0</v>
      </c>
      <c r="K628" s="38">
        <f t="shared" si="214"/>
        <v>0</v>
      </c>
      <c r="L628" s="132"/>
      <c r="M628" s="132"/>
      <c r="N628" s="132"/>
      <c r="O628" s="132"/>
    </row>
    <row r="629" spans="1:17" hidden="1">
      <c r="A629" s="75" t="s">
        <v>254</v>
      </c>
      <c r="B629" s="19" t="s">
        <v>242</v>
      </c>
      <c r="C629" s="19" t="s">
        <v>244</v>
      </c>
      <c r="D629" s="32" t="s">
        <v>575</v>
      </c>
      <c r="E629" s="19" t="s">
        <v>255</v>
      </c>
      <c r="F629" s="19"/>
      <c r="G629" s="38">
        <f>G630</f>
        <v>0</v>
      </c>
      <c r="H629" s="38"/>
      <c r="I629" s="28">
        <f t="shared" si="209"/>
        <v>0</v>
      </c>
      <c r="J629" s="38">
        <f>J630</f>
        <v>0</v>
      </c>
      <c r="K629" s="38">
        <f>K630</f>
        <v>0</v>
      </c>
      <c r="L629" s="132"/>
      <c r="M629" s="132"/>
      <c r="N629" s="132"/>
      <c r="O629" s="132"/>
    </row>
    <row r="630" spans="1:17" hidden="1">
      <c r="A630" s="75" t="s">
        <v>15</v>
      </c>
      <c r="B630" s="19" t="s">
        <v>242</v>
      </c>
      <c r="C630" s="19" t="s">
        <v>244</v>
      </c>
      <c r="D630" s="32" t="s">
        <v>575</v>
      </c>
      <c r="E630" s="19" t="s">
        <v>255</v>
      </c>
      <c r="F630" s="19" t="s">
        <v>16</v>
      </c>
      <c r="G630" s="38">
        <f>'[3]Бюджет 2025 г 1 чтение'!$H$810</f>
        <v>0</v>
      </c>
      <c r="H630" s="38"/>
      <c r="I630" s="28">
        <f t="shared" si="209"/>
        <v>0</v>
      </c>
      <c r="J630" s="53">
        <f>'[3]Бюджет 2025 г 1 чтение'!$I$810</f>
        <v>0</v>
      </c>
      <c r="K630" s="53">
        <f>'[3]Бюджет 2025 г 1 чтение'!$J$810</f>
        <v>0</v>
      </c>
      <c r="L630" s="132"/>
      <c r="M630" s="132"/>
      <c r="N630" s="132"/>
      <c r="O630" s="132"/>
    </row>
    <row r="631" spans="1:17">
      <c r="A631" s="50" t="s">
        <v>268</v>
      </c>
      <c r="B631" s="51" t="s">
        <v>242</v>
      </c>
      <c r="C631" s="51" t="s">
        <v>269</v>
      </c>
      <c r="D631" s="51"/>
      <c r="E631" s="51"/>
      <c r="F631" s="51"/>
      <c r="G631" s="97">
        <f>G632+G724+G739+G744</f>
        <v>177067.84000000003</v>
      </c>
      <c r="H631" s="97">
        <f>H632+H724+H739+H744</f>
        <v>4014.5</v>
      </c>
      <c r="I631" s="28">
        <f t="shared" si="209"/>
        <v>181082.34000000003</v>
      </c>
      <c r="J631" s="97">
        <f>J632+J724+J739+J744</f>
        <v>164091.96500000003</v>
      </c>
      <c r="K631" s="97">
        <f>K632+K724+K739+K744</f>
        <v>162391.06500000003</v>
      </c>
      <c r="L631" s="132"/>
      <c r="M631" s="132"/>
      <c r="N631" s="132"/>
      <c r="O631" s="132"/>
    </row>
    <row r="632" spans="1:17" ht="27" customHeight="1">
      <c r="A632" s="50" t="s">
        <v>245</v>
      </c>
      <c r="B632" s="51" t="s">
        <v>242</v>
      </c>
      <c r="C632" s="51" t="s">
        <v>269</v>
      </c>
      <c r="D632" s="51" t="s">
        <v>246</v>
      </c>
      <c r="E632" s="51"/>
      <c r="F632" s="55"/>
      <c r="G632" s="38">
        <f t="shared" ref="G632:K633" si="215">G633</f>
        <v>177067.84000000003</v>
      </c>
      <c r="H632" s="38">
        <f t="shared" si="215"/>
        <v>4014.5</v>
      </c>
      <c r="I632" s="28">
        <f t="shared" si="209"/>
        <v>181082.34000000003</v>
      </c>
      <c r="J632" s="38">
        <f t="shared" si="215"/>
        <v>164091.96500000003</v>
      </c>
      <c r="K632" s="38">
        <f t="shared" si="215"/>
        <v>162391.06500000003</v>
      </c>
      <c r="L632" s="132"/>
      <c r="M632" s="132"/>
      <c r="N632" s="132"/>
      <c r="O632" s="132"/>
      <c r="Q632" s="140"/>
    </row>
    <row r="633" spans="1:17" ht="36.75" customHeight="1">
      <c r="A633" s="50" t="s">
        <v>270</v>
      </c>
      <c r="B633" s="51" t="s">
        <v>242</v>
      </c>
      <c r="C633" s="51" t="s">
        <v>269</v>
      </c>
      <c r="D633" s="44" t="s">
        <v>248</v>
      </c>
      <c r="E633" s="51"/>
      <c r="F633" s="55"/>
      <c r="G633" s="38">
        <f>G634</f>
        <v>177067.84000000003</v>
      </c>
      <c r="H633" s="38">
        <f>H634</f>
        <v>4014.5</v>
      </c>
      <c r="I633" s="28">
        <f t="shared" si="209"/>
        <v>181082.34000000003</v>
      </c>
      <c r="J633" s="38">
        <f t="shared" si="215"/>
        <v>164091.96500000003</v>
      </c>
      <c r="K633" s="38">
        <f t="shared" si="215"/>
        <v>162391.06500000003</v>
      </c>
      <c r="L633" s="132"/>
      <c r="M633" s="132"/>
      <c r="N633" s="132"/>
      <c r="O633" s="132"/>
    </row>
    <row r="634" spans="1:17" ht="48" customHeight="1">
      <c r="A634" s="60" t="s">
        <v>553</v>
      </c>
      <c r="B634" s="61" t="s">
        <v>242</v>
      </c>
      <c r="C634" s="61" t="s">
        <v>269</v>
      </c>
      <c r="D634" s="32" t="s">
        <v>271</v>
      </c>
      <c r="E634" s="61"/>
      <c r="F634" s="61"/>
      <c r="G634" s="38">
        <f>G635+G639+G649+G653+G658+G662+G666+G674+G684+G688+G692+G709+G645+G713+G678+G670+G705+G696+G701</f>
        <v>177067.84000000003</v>
      </c>
      <c r="H634" s="38">
        <f>H635+H639+H649+H653+H658+H662+H666+H674+H684+H688+H692+H709+H645+H713+H678+H670+H705+H696+H701</f>
        <v>4014.5</v>
      </c>
      <c r="I634" s="28">
        <f t="shared" si="209"/>
        <v>181082.34000000003</v>
      </c>
      <c r="J634" s="38">
        <f t="shared" ref="J634:K634" si="216">J635+J639+J649+J653+J658+J662+J666+J674+J684+J688+J692+J709+J645+J713+J678+J670+J705+J696+J701</f>
        <v>164091.96500000003</v>
      </c>
      <c r="K634" s="38">
        <f t="shared" si="216"/>
        <v>162391.06500000003</v>
      </c>
      <c r="L634" s="132"/>
      <c r="M634" s="132"/>
      <c r="N634" s="132"/>
      <c r="O634" s="132"/>
    </row>
    <row r="635" spans="1:17" ht="50.25" customHeight="1">
      <c r="A635" s="52" t="s">
        <v>595</v>
      </c>
      <c r="B635" s="25" t="s">
        <v>242</v>
      </c>
      <c r="C635" s="25" t="s">
        <v>269</v>
      </c>
      <c r="D635" s="32" t="s">
        <v>272</v>
      </c>
      <c r="E635" s="25"/>
      <c r="F635" s="25"/>
      <c r="G635" s="38">
        <f t="shared" ref="G635:J637" si="217">G636</f>
        <v>400</v>
      </c>
      <c r="H635" s="38">
        <f t="shared" si="217"/>
        <v>0</v>
      </c>
      <c r="I635" s="28">
        <f t="shared" si="209"/>
        <v>400</v>
      </c>
      <c r="J635" s="38">
        <f t="shared" si="217"/>
        <v>0</v>
      </c>
      <c r="K635" s="54"/>
      <c r="L635" s="132"/>
      <c r="M635" s="132"/>
      <c r="N635" s="132"/>
      <c r="O635" s="132"/>
    </row>
    <row r="636" spans="1:17" ht="36" customHeight="1">
      <c r="A636" s="58" t="s">
        <v>258</v>
      </c>
      <c r="B636" s="25" t="s">
        <v>242</v>
      </c>
      <c r="C636" s="25" t="s">
        <v>269</v>
      </c>
      <c r="D636" s="32" t="s">
        <v>272</v>
      </c>
      <c r="E636" s="25" t="s">
        <v>253</v>
      </c>
      <c r="F636" s="25"/>
      <c r="G636" s="38">
        <f t="shared" si="217"/>
        <v>400</v>
      </c>
      <c r="H636" s="38">
        <f t="shared" si="217"/>
        <v>0</v>
      </c>
      <c r="I636" s="28">
        <f t="shared" si="209"/>
        <v>400</v>
      </c>
      <c r="J636" s="38">
        <f t="shared" si="217"/>
        <v>0</v>
      </c>
      <c r="K636" s="54"/>
      <c r="L636" s="132"/>
      <c r="M636" s="132"/>
      <c r="N636" s="132"/>
      <c r="O636" s="132"/>
    </row>
    <row r="637" spans="1:17">
      <c r="A637" s="58" t="s">
        <v>254</v>
      </c>
      <c r="B637" s="25" t="s">
        <v>242</v>
      </c>
      <c r="C637" s="25" t="s">
        <v>269</v>
      </c>
      <c r="D637" s="32" t="s">
        <v>272</v>
      </c>
      <c r="E637" s="25" t="s">
        <v>255</v>
      </c>
      <c r="F637" s="25"/>
      <c r="G637" s="38">
        <f t="shared" si="217"/>
        <v>400</v>
      </c>
      <c r="H637" s="38">
        <f t="shared" si="217"/>
        <v>0</v>
      </c>
      <c r="I637" s="28">
        <f t="shared" si="209"/>
        <v>400</v>
      </c>
      <c r="J637" s="38">
        <f t="shared" si="217"/>
        <v>0</v>
      </c>
      <c r="K637" s="54"/>
      <c r="L637" s="132"/>
      <c r="M637" s="132"/>
      <c r="N637" s="132"/>
      <c r="O637" s="132"/>
    </row>
    <row r="638" spans="1:17">
      <c r="A638" s="58" t="s">
        <v>17</v>
      </c>
      <c r="B638" s="25" t="s">
        <v>242</v>
      </c>
      <c r="C638" s="25" t="s">
        <v>269</v>
      </c>
      <c r="D638" s="32" t="s">
        <v>272</v>
      </c>
      <c r="E638" s="25" t="s">
        <v>255</v>
      </c>
      <c r="F638" s="25" t="s">
        <v>9</v>
      </c>
      <c r="G638" s="53">
        <v>400</v>
      </c>
      <c r="H638" s="53">
        <v>0</v>
      </c>
      <c r="I638" s="28">
        <f t="shared" si="209"/>
        <v>400</v>
      </c>
      <c r="J638" s="38"/>
      <c r="K638" s="54"/>
      <c r="L638" s="132"/>
      <c r="M638" s="132"/>
      <c r="N638" s="132"/>
      <c r="O638" s="132"/>
    </row>
    <row r="639" spans="1:17" s="12" customFormat="1" ht="61.5" hidden="1" customHeight="1">
      <c r="A639" s="58" t="s">
        <v>273</v>
      </c>
      <c r="B639" s="25" t="s">
        <v>242</v>
      </c>
      <c r="C639" s="25" t="s">
        <v>269</v>
      </c>
      <c r="D639" s="32" t="s">
        <v>274</v>
      </c>
      <c r="E639" s="25"/>
      <c r="F639" s="25"/>
      <c r="G639" s="38">
        <f>G640</f>
        <v>0</v>
      </c>
      <c r="H639" s="38"/>
      <c r="I639" s="28">
        <f t="shared" si="209"/>
        <v>0</v>
      </c>
      <c r="J639" s="38">
        <f>J640</f>
        <v>0</v>
      </c>
      <c r="K639" s="54"/>
      <c r="L639" s="142"/>
      <c r="M639" s="142"/>
      <c r="N639" s="142"/>
      <c r="O639" s="142"/>
      <c r="P639" s="143"/>
      <c r="Q639" s="143"/>
    </row>
    <row r="640" spans="1:17" ht="36" hidden="1">
      <c r="A640" s="58" t="s">
        <v>258</v>
      </c>
      <c r="B640" s="25" t="s">
        <v>242</v>
      </c>
      <c r="C640" s="25" t="s">
        <v>269</v>
      </c>
      <c r="D640" s="32" t="s">
        <v>274</v>
      </c>
      <c r="E640" s="25" t="s">
        <v>253</v>
      </c>
      <c r="F640" s="25"/>
      <c r="G640" s="38">
        <f>G641</f>
        <v>0</v>
      </c>
      <c r="H640" s="38"/>
      <c r="I640" s="28">
        <f t="shared" si="209"/>
        <v>0</v>
      </c>
      <c r="J640" s="38">
        <f>J641</f>
        <v>0</v>
      </c>
      <c r="K640" s="54"/>
      <c r="L640" s="132"/>
      <c r="M640" s="132"/>
      <c r="N640" s="132"/>
      <c r="O640" s="132"/>
    </row>
    <row r="641" spans="1:15" hidden="1">
      <c r="A641" s="58" t="s">
        <v>254</v>
      </c>
      <c r="B641" s="25" t="s">
        <v>242</v>
      </c>
      <c r="C641" s="25" t="s">
        <v>269</v>
      </c>
      <c r="D641" s="32" t="s">
        <v>274</v>
      </c>
      <c r="E641" s="25" t="s">
        <v>255</v>
      </c>
      <c r="F641" s="25"/>
      <c r="G641" s="38">
        <f>G642+G643+G644</f>
        <v>0</v>
      </c>
      <c r="H641" s="38"/>
      <c r="I641" s="28">
        <f t="shared" si="209"/>
        <v>0</v>
      </c>
      <c r="J641" s="38">
        <f>J642+J643+J644</f>
        <v>0</v>
      </c>
      <c r="K641" s="54"/>
      <c r="L641" s="132"/>
      <c r="M641" s="132"/>
      <c r="N641" s="132"/>
      <c r="O641" s="132"/>
    </row>
    <row r="642" spans="1:15" hidden="1">
      <c r="A642" s="58" t="s">
        <v>15</v>
      </c>
      <c r="B642" s="25" t="s">
        <v>242</v>
      </c>
      <c r="C642" s="25" t="s">
        <v>269</v>
      </c>
      <c r="D642" s="32" t="s">
        <v>274</v>
      </c>
      <c r="E642" s="25" t="s">
        <v>255</v>
      </c>
      <c r="F642" s="25" t="s">
        <v>16</v>
      </c>
      <c r="G642" s="53"/>
      <c r="H642" s="53"/>
      <c r="I642" s="28">
        <f t="shared" si="209"/>
        <v>0</v>
      </c>
      <c r="J642" s="38"/>
      <c r="K642" s="54"/>
      <c r="L642" s="132"/>
      <c r="M642" s="132"/>
      <c r="N642" s="132"/>
      <c r="O642" s="132"/>
    </row>
    <row r="643" spans="1:15" hidden="1">
      <c r="A643" s="58" t="s">
        <v>17</v>
      </c>
      <c r="B643" s="25" t="s">
        <v>242</v>
      </c>
      <c r="C643" s="25" t="s">
        <v>269</v>
      </c>
      <c r="D643" s="32" t="s">
        <v>274</v>
      </c>
      <c r="E643" s="25" t="s">
        <v>255</v>
      </c>
      <c r="F643" s="25" t="s">
        <v>9</v>
      </c>
      <c r="G643" s="53"/>
      <c r="H643" s="53"/>
      <c r="I643" s="28">
        <f t="shared" si="209"/>
        <v>0</v>
      </c>
      <c r="J643" s="38"/>
      <c r="K643" s="54"/>
      <c r="L643" s="132"/>
      <c r="M643" s="132"/>
      <c r="N643" s="132"/>
      <c r="O643" s="132"/>
    </row>
    <row r="644" spans="1:15" hidden="1">
      <c r="A644" s="58" t="s">
        <v>18</v>
      </c>
      <c r="B644" s="25" t="s">
        <v>242</v>
      </c>
      <c r="C644" s="25" t="s">
        <v>269</v>
      </c>
      <c r="D644" s="32" t="s">
        <v>274</v>
      </c>
      <c r="E644" s="25" t="s">
        <v>255</v>
      </c>
      <c r="F644" s="25" t="s">
        <v>10</v>
      </c>
      <c r="G644" s="53"/>
      <c r="H644" s="53"/>
      <c r="I644" s="28">
        <f t="shared" si="209"/>
        <v>0</v>
      </c>
      <c r="J644" s="38"/>
      <c r="K644" s="54"/>
      <c r="L644" s="132"/>
      <c r="M644" s="132"/>
      <c r="N644" s="132"/>
      <c r="O644" s="132"/>
    </row>
    <row r="645" spans="1:15" ht="38.25" hidden="1">
      <c r="A645" s="22" t="s">
        <v>81</v>
      </c>
      <c r="B645" s="25" t="s">
        <v>242</v>
      </c>
      <c r="C645" s="25" t="s">
        <v>269</v>
      </c>
      <c r="D645" s="32" t="s">
        <v>564</v>
      </c>
      <c r="E645" s="25"/>
      <c r="F645" s="25"/>
      <c r="G645" s="38">
        <f t="shared" ref="G645:K647" si="218">G646</f>
        <v>0</v>
      </c>
      <c r="H645" s="38"/>
      <c r="I645" s="28">
        <f t="shared" si="209"/>
        <v>0</v>
      </c>
      <c r="J645" s="38">
        <f t="shared" si="218"/>
        <v>0</v>
      </c>
      <c r="K645" s="38">
        <f t="shared" si="218"/>
        <v>0</v>
      </c>
      <c r="L645" s="132"/>
      <c r="M645" s="132"/>
      <c r="N645" s="132"/>
      <c r="O645" s="132"/>
    </row>
    <row r="646" spans="1:15" ht="38.25" hidden="1">
      <c r="A646" s="16" t="s">
        <v>378</v>
      </c>
      <c r="B646" s="25" t="s">
        <v>242</v>
      </c>
      <c r="C646" s="25" t="s">
        <v>269</v>
      </c>
      <c r="D646" s="32" t="s">
        <v>564</v>
      </c>
      <c r="E646" s="25" t="s">
        <v>253</v>
      </c>
      <c r="F646" s="25"/>
      <c r="G646" s="38">
        <f t="shared" si="218"/>
        <v>0</v>
      </c>
      <c r="H646" s="38"/>
      <c r="I646" s="28">
        <f t="shared" si="209"/>
        <v>0</v>
      </c>
      <c r="J646" s="38">
        <f t="shared" si="218"/>
        <v>0</v>
      </c>
      <c r="K646" s="38">
        <f t="shared" si="218"/>
        <v>0</v>
      </c>
      <c r="L646" s="132"/>
      <c r="M646" s="132"/>
      <c r="N646" s="132"/>
      <c r="O646" s="132"/>
    </row>
    <row r="647" spans="1:15" ht="11.25" hidden="1" customHeight="1">
      <c r="A647" s="16" t="s">
        <v>254</v>
      </c>
      <c r="B647" s="25" t="s">
        <v>242</v>
      </c>
      <c r="C647" s="25" t="s">
        <v>269</v>
      </c>
      <c r="D647" s="32" t="s">
        <v>564</v>
      </c>
      <c r="E647" s="25" t="s">
        <v>255</v>
      </c>
      <c r="F647" s="25"/>
      <c r="G647" s="38">
        <f t="shared" si="218"/>
        <v>0</v>
      </c>
      <c r="H647" s="38"/>
      <c r="I647" s="28">
        <f t="shared" si="209"/>
        <v>0</v>
      </c>
      <c r="J647" s="38">
        <f t="shared" si="218"/>
        <v>0</v>
      </c>
      <c r="K647" s="38">
        <f t="shared" si="218"/>
        <v>0</v>
      </c>
      <c r="L647" s="132"/>
      <c r="M647" s="132"/>
      <c r="N647" s="132"/>
      <c r="O647" s="132"/>
    </row>
    <row r="648" spans="1:15" hidden="1">
      <c r="A648" s="26" t="s">
        <v>275</v>
      </c>
      <c r="B648" s="25" t="s">
        <v>242</v>
      </c>
      <c r="C648" s="25" t="s">
        <v>269</v>
      </c>
      <c r="D648" s="32" t="s">
        <v>564</v>
      </c>
      <c r="E648" s="25" t="s">
        <v>255</v>
      </c>
      <c r="F648" s="25" t="s">
        <v>16</v>
      </c>
      <c r="G648" s="53"/>
      <c r="H648" s="53"/>
      <c r="I648" s="28">
        <f t="shared" si="209"/>
        <v>0</v>
      </c>
      <c r="J648" s="38"/>
      <c r="K648" s="54"/>
      <c r="L648" s="132"/>
      <c r="M648" s="132"/>
      <c r="N648" s="132"/>
      <c r="O648" s="132"/>
    </row>
    <row r="649" spans="1:15" ht="37.5" customHeight="1">
      <c r="A649" s="60" t="s">
        <v>276</v>
      </c>
      <c r="B649" s="61" t="s">
        <v>242</v>
      </c>
      <c r="C649" s="61" t="s">
        <v>269</v>
      </c>
      <c r="D649" s="32" t="s">
        <v>277</v>
      </c>
      <c r="E649" s="61"/>
      <c r="F649" s="61"/>
      <c r="G649" s="38">
        <f t="shared" ref="G649:K651" si="219">G650</f>
        <v>200</v>
      </c>
      <c r="H649" s="38">
        <f t="shared" si="219"/>
        <v>0</v>
      </c>
      <c r="I649" s="28">
        <f t="shared" si="209"/>
        <v>200</v>
      </c>
      <c r="J649" s="38">
        <f t="shared" si="219"/>
        <v>100</v>
      </c>
      <c r="K649" s="38">
        <f t="shared" si="219"/>
        <v>100</v>
      </c>
      <c r="L649" s="132"/>
      <c r="M649" s="132"/>
      <c r="N649" s="132"/>
      <c r="O649" s="132"/>
    </row>
    <row r="650" spans="1:15" ht="24.75" customHeight="1">
      <c r="A650" s="52" t="s">
        <v>43</v>
      </c>
      <c r="B650" s="25" t="s">
        <v>242</v>
      </c>
      <c r="C650" s="25" t="s">
        <v>269</v>
      </c>
      <c r="D650" s="32" t="s">
        <v>277</v>
      </c>
      <c r="E650" s="25" t="s">
        <v>44</v>
      </c>
      <c r="F650" s="25"/>
      <c r="G650" s="38">
        <f t="shared" si="219"/>
        <v>200</v>
      </c>
      <c r="H650" s="38">
        <f t="shared" si="219"/>
        <v>0</v>
      </c>
      <c r="I650" s="28">
        <f t="shared" si="209"/>
        <v>200</v>
      </c>
      <c r="J650" s="38">
        <f t="shared" si="219"/>
        <v>100</v>
      </c>
      <c r="K650" s="38">
        <f t="shared" si="219"/>
        <v>100</v>
      </c>
      <c r="L650" s="132"/>
      <c r="M650" s="132"/>
      <c r="N650" s="132"/>
      <c r="O650" s="132"/>
    </row>
    <row r="651" spans="1:15" ht="39.75" customHeight="1">
      <c r="A651" s="52" t="s">
        <v>45</v>
      </c>
      <c r="B651" s="25" t="s">
        <v>242</v>
      </c>
      <c r="C651" s="25" t="s">
        <v>269</v>
      </c>
      <c r="D651" s="32" t="s">
        <v>277</v>
      </c>
      <c r="E651" s="25" t="s">
        <v>52</v>
      </c>
      <c r="F651" s="25"/>
      <c r="G651" s="38">
        <f t="shared" si="219"/>
        <v>200</v>
      </c>
      <c r="H651" s="38">
        <f t="shared" si="219"/>
        <v>0</v>
      </c>
      <c r="I651" s="28">
        <f t="shared" si="209"/>
        <v>200</v>
      </c>
      <c r="J651" s="38">
        <f t="shared" si="219"/>
        <v>100</v>
      </c>
      <c r="K651" s="38">
        <f t="shared" si="219"/>
        <v>100</v>
      </c>
      <c r="L651" s="132"/>
      <c r="M651" s="132"/>
      <c r="N651" s="132"/>
      <c r="O651" s="132"/>
    </row>
    <row r="652" spans="1:15">
      <c r="A652" s="52" t="s">
        <v>15</v>
      </c>
      <c r="B652" s="25" t="s">
        <v>242</v>
      </c>
      <c r="C652" s="25" t="s">
        <v>269</v>
      </c>
      <c r="D652" s="32" t="s">
        <v>277</v>
      </c>
      <c r="E652" s="25" t="s">
        <v>52</v>
      </c>
      <c r="F652" s="25" t="s">
        <v>16</v>
      </c>
      <c r="G652" s="53">
        <f>'[1]Бюджет 2026 г 1 чт расчет (2)'!$H$833</f>
        <v>200</v>
      </c>
      <c r="H652" s="53"/>
      <c r="I652" s="28">
        <f t="shared" si="209"/>
        <v>200</v>
      </c>
      <c r="J652" s="38">
        <f>'[1]Бюджет 2026 г 1 чт расчет (2)'!$I$833</f>
        <v>100</v>
      </c>
      <c r="K652" s="53">
        <f>'[1]Бюджет 2026 г 1 чт расчет (2)'!$K$833</f>
        <v>100</v>
      </c>
      <c r="L652" s="132"/>
      <c r="M652" s="132"/>
      <c r="N652" s="132"/>
      <c r="O652" s="132"/>
    </row>
    <row r="653" spans="1:15" ht="38.25" customHeight="1">
      <c r="A653" s="60" t="s">
        <v>554</v>
      </c>
      <c r="B653" s="25" t="s">
        <v>242</v>
      </c>
      <c r="C653" s="25" t="s">
        <v>269</v>
      </c>
      <c r="D653" s="32" t="s">
        <v>278</v>
      </c>
      <c r="E653" s="25"/>
      <c r="F653" s="61"/>
      <c r="G653" s="38">
        <f t="shared" ref="G653:K656" si="220">G654</f>
        <v>6963</v>
      </c>
      <c r="H653" s="38">
        <f t="shared" si="220"/>
        <v>50</v>
      </c>
      <c r="I653" s="28">
        <f t="shared" si="209"/>
        <v>7013</v>
      </c>
      <c r="J653" s="38">
        <f t="shared" si="220"/>
        <v>7014.8</v>
      </c>
      <c r="K653" s="38">
        <f t="shared" si="220"/>
        <v>6070.5</v>
      </c>
      <c r="L653" s="132"/>
      <c r="M653" s="132"/>
      <c r="N653" s="132"/>
      <c r="O653" s="132"/>
    </row>
    <row r="654" spans="1:15" ht="27" customHeight="1">
      <c r="A654" s="58" t="s">
        <v>279</v>
      </c>
      <c r="B654" s="61" t="s">
        <v>242</v>
      </c>
      <c r="C654" s="61" t="s">
        <v>269</v>
      </c>
      <c r="D654" s="32" t="s">
        <v>278</v>
      </c>
      <c r="E654" s="61"/>
      <c r="F654" s="61"/>
      <c r="G654" s="38">
        <f t="shared" si="220"/>
        <v>6963</v>
      </c>
      <c r="H654" s="38">
        <f t="shared" si="220"/>
        <v>50</v>
      </c>
      <c r="I654" s="28">
        <f t="shared" si="209"/>
        <v>7013</v>
      </c>
      <c r="J654" s="38">
        <f t="shared" si="220"/>
        <v>7014.8</v>
      </c>
      <c r="K654" s="38">
        <f t="shared" si="220"/>
        <v>6070.5</v>
      </c>
      <c r="L654" s="132"/>
      <c r="M654" s="132"/>
      <c r="N654" s="132"/>
      <c r="O654" s="132"/>
    </row>
    <row r="655" spans="1:15" ht="36.75" customHeight="1">
      <c r="A655" s="58" t="s">
        <v>258</v>
      </c>
      <c r="B655" s="25" t="s">
        <v>242</v>
      </c>
      <c r="C655" s="25" t="s">
        <v>269</v>
      </c>
      <c r="D655" s="32" t="s">
        <v>278</v>
      </c>
      <c r="E655" s="25" t="s">
        <v>253</v>
      </c>
      <c r="F655" s="25"/>
      <c r="G655" s="38">
        <f t="shared" si="220"/>
        <v>6963</v>
      </c>
      <c r="H655" s="38">
        <f t="shared" si="220"/>
        <v>50</v>
      </c>
      <c r="I655" s="28">
        <f t="shared" si="209"/>
        <v>7013</v>
      </c>
      <c r="J655" s="38">
        <f t="shared" si="220"/>
        <v>7014.8</v>
      </c>
      <c r="K655" s="38">
        <f t="shared" si="220"/>
        <v>6070.5</v>
      </c>
      <c r="L655" s="132"/>
      <c r="M655" s="132"/>
      <c r="N655" s="132"/>
      <c r="O655" s="132"/>
    </row>
    <row r="656" spans="1:15" ht="14.25" customHeight="1">
      <c r="A656" s="58" t="s">
        <v>254</v>
      </c>
      <c r="B656" s="25" t="s">
        <v>242</v>
      </c>
      <c r="C656" s="25" t="s">
        <v>269</v>
      </c>
      <c r="D656" s="32" t="s">
        <v>278</v>
      </c>
      <c r="E656" s="25" t="s">
        <v>255</v>
      </c>
      <c r="F656" s="25"/>
      <c r="G656" s="38">
        <f t="shared" si="220"/>
        <v>6963</v>
      </c>
      <c r="H656" s="38">
        <f t="shared" si="220"/>
        <v>50</v>
      </c>
      <c r="I656" s="28">
        <f t="shared" si="209"/>
        <v>7013</v>
      </c>
      <c r="J656" s="38">
        <f t="shared" si="220"/>
        <v>7014.8</v>
      </c>
      <c r="K656" s="38">
        <f t="shared" si="220"/>
        <v>6070.5</v>
      </c>
      <c r="L656" s="132"/>
      <c r="M656" s="132"/>
      <c r="N656" s="132"/>
      <c r="O656" s="132"/>
    </row>
    <row r="657" spans="1:15">
      <c r="A657" s="58" t="s">
        <v>15</v>
      </c>
      <c r="B657" s="25" t="s">
        <v>242</v>
      </c>
      <c r="C657" s="25" t="s">
        <v>269</v>
      </c>
      <c r="D657" s="32" t="s">
        <v>278</v>
      </c>
      <c r="E657" s="25" t="s">
        <v>255</v>
      </c>
      <c r="F657" s="25" t="s">
        <v>16</v>
      </c>
      <c r="G657" s="53">
        <f>'[1]Бюджет 2026 г 1 чт расчет (2)'!$H$838</f>
        <v>6963</v>
      </c>
      <c r="H657" s="53">
        <f>'[5]Поправки апрель'!$I$846</f>
        <v>50</v>
      </c>
      <c r="I657" s="28">
        <f t="shared" si="209"/>
        <v>7013</v>
      </c>
      <c r="J657" s="38">
        <f>'[1]Бюджет 2026 г 1 чт расчет (2)'!$I$838</f>
        <v>7014.8</v>
      </c>
      <c r="K657" s="53">
        <f>'[1]Бюджет 2026 г 1 чт расчет (2)'!$K$838</f>
        <v>6070.5</v>
      </c>
      <c r="L657" s="132"/>
      <c r="M657" s="132"/>
      <c r="N657" s="132"/>
      <c r="O657" s="132"/>
    </row>
    <row r="658" spans="1:15" ht="27" customHeight="1">
      <c r="A658" s="16" t="s">
        <v>262</v>
      </c>
      <c r="B658" s="25" t="s">
        <v>242</v>
      </c>
      <c r="C658" s="25" t="s">
        <v>269</v>
      </c>
      <c r="D658" s="32" t="s">
        <v>280</v>
      </c>
      <c r="E658" s="25"/>
      <c r="F658" s="25"/>
      <c r="G658" s="38">
        <f t="shared" ref="G658:K660" si="221">G659</f>
        <v>35633.666666666664</v>
      </c>
      <c r="H658" s="38">
        <f t="shared" si="221"/>
        <v>0</v>
      </c>
      <c r="I658" s="28">
        <f t="shared" si="209"/>
        <v>35633.666666666664</v>
      </c>
      <c r="J658" s="38">
        <f t="shared" si="221"/>
        <v>30632.799999999999</v>
      </c>
      <c r="K658" s="38">
        <f t="shared" si="221"/>
        <v>30632.799999999999</v>
      </c>
      <c r="L658" s="132"/>
      <c r="M658" s="132"/>
      <c r="N658" s="132"/>
      <c r="O658" s="132"/>
    </row>
    <row r="659" spans="1:15" ht="38.25" customHeight="1">
      <c r="A659" s="16" t="s">
        <v>304</v>
      </c>
      <c r="B659" s="25" t="s">
        <v>242</v>
      </c>
      <c r="C659" s="25" t="s">
        <v>269</v>
      </c>
      <c r="D659" s="32" t="s">
        <v>280</v>
      </c>
      <c r="E659" s="25" t="s">
        <v>253</v>
      </c>
      <c r="F659" s="25"/>
      <c r="G659" s="38">
        <f t="shared" si="221"/>
        <v>35633.666666666664</v>
      </c>
      <c r="H659" s="38">
        <f t="shared" si="221"/>
        <v>0</v>
      </c>
      <c r="I659" s="28">
        <f t="shared" si="209"/>
        <v>35633.666666666664</v>
      </c>
      <c r="J659" s="38">
        <f t="shared" si="221"/>
        <v>30632.799999999999</v>
      </c>
      <c r="K659" s="38">
        <f t="shared" si="221"/>
        <v>30632.799999999999</v>
      </c>
      <c r="L659" s="132"/>
      <c r="M659" s="132"/>
      <c r="N659" s="132"/>
      <c r="O659" s="132"/>
    </row>
    <row r="660" spans="1:15" ht="11.25" customHeight="1">
      <c r="A660" s="16" t="s">
        <v>254</v>
      </c>
      <c r="B660" s="25" t="s">
        <v>242</v>
      </c>
      <c r="C660" s="25" t="s">
        <v>269</v>
      </c>
      <c r="D660" s="32" t="s">
        <v>280</v>
      </c>
      <c r="E660" s="25" t="s">
        <v>255</v>
      </c>
      <c r="F660" s="25"/>
      <c r="G660" s="38">
        <f t="shared" si="221"/>
        <v>35633.666666666664</v>
      </c>
      <c r="H660" s="38">
        <f t="shared" si="221"/>
        <v>0</v>
      </c>
      <c r="I660" s="28">
        <f t="shared" si="209"/>
        <v>35633.666666666664</v>
      </c>
      <c r="J660" s="38">
        <f t="shared" si="221"/>
        <v>30632.799999999999</v>
      </c>
      <c r="K660" s="38">
        <f t="shared" si="221"/>
        <v>30632.799999999999</v>
      </c>
      <c r="L660" s="132"/>
      <c r="M660" s="132"/>
      <c r="N660" s="132"/>
      <c r="O660" s="132"/>
    </row>
    <row r="661" spans="1:15">
      <c r="A661" s="16" t="s">
        <v>15</v>
      </c>
      <c r="B661" s="25" t="s">
        <v>242</v>
      </c>
      <c r="C661" s="25" t="s">
        <v>269</v>
      </c>
      <c r="D661" s="32" t="s">
        <v>280</v>
      </c>
      <c r="E661" s="25" t="s">
        <v>255</v>
      </c>
      <c r="F661" s="25" t="s">
        <v>16</v>
      </c>
      <c r="G661" s="38">
        <f>'[1]Бюджет 2026 г 1 чт расчет (2)'!$H$842</f>
        <v>35633.666666666664</v>
      </c>
      <c r="H661" s="38"/>
      <c r="I661" s="28">
        <f t="shared" si="209"/>
        <v>35633.666666666664</v>
      </c>
      <c r="J661" s="54">
        <f>'[1]Бюджет 2026 г 1 чт расчет (2)'!$I$842</f>
        <v>30632.799999999999</v>
      </c>
      <c r="K661" s="53">
        <f>'[1]Бюджет 2026 г 1 чт расчет (2)'!$K$842</f>
        <v>30632.799999999999</v>
      </c>
      <c r="L661" s="132"/>
      <c r="M661" s="132"/>
      <c r="N661" s="132"/>
      <c r="O661" s="132"/>
    </row>
    <row r="662" spans="1:15" ht="16.5" customHeight="1">
      <c r="A662" s="58" t="s">
        <v>264</v>
      </c>
      <c r="B662" s="25" t="s">
        <v>242</v>
      </c>
      <c r="C662" s="25" t="s">
        <v>269</v>
      </c>
      <c r="D662" s="32" t="s">
        <v>281</v>
      </c>
      <c r="E662" s="25"/>
      <c r="F662" s="25"/>
      <c r="G662" s="38">
        <f t="shared" ref="G662:K664" si="222">G663</f>
        <v>10060.933333333332</v>
      </c>
      <c r="H662" s="38">
        <f t="shared" si="222"/>
        <v>3908.5</v>
      </c>
      <c r="I662" s="28">
        <f t="shared" si="209"/>
        <v>13969.433333333332</v>
      </c>
      <c r="J662" s="38">
        <f t="shared" si="222"/>
        <v>9682</v>
      </c>
      <c r="K662" s="38">
        <f t="shared" si="222"/>
        <v>8318.6</v>
      </c>
      <c r="L662" s="132"/>
      <c r="M662" s="132"/>
      <c r="N662" s="132"/>
      <c r="O662" s="132"/>
    </row>
    <row r="663" spans="1:15" ht="41.25" customHeight="1">
      <c r="A663" s="58" t="s">
        <v>304</v>
      </c>
      <c r="B663" s="25" t="s">
        <v>242</v>
      </c>
      <c r="C663" s="25" t="s">
        <v>269</v>
      </c>
      <c r="D663" s="32" t="s">
        <v>281</v>
      </c>
      <c r="E663" s="25" t="s">
        <v>253</v>
      </c>
      <c r="F663" s="25"/>
      <c r="G663" s="38">
        <f t="shared" si="222"/>
        <v>10060.933333333332</v>
      </c>
      <c r="H663" s="38">
        <f t="shared" si="222"/>
        <v>3908.5</v>
      </c>
      <c r="I663" s="28">
        <f t="shared" si="209"/>
        <v>13969.433333333332</v>
      </c>
      <c r="J663" s="38">
        <f t="shared" si="222"/>
        <v>9682</v>
      </c>
      <c r="K663" s="38">
        <f t="shared" si="222"/>
        <v>8318.6</v>
      </c>
      <c r="L663" s="132"/>
      <c r="M663" s="132"/>
      <c r="N663" s="132"/>
      <c r="O663" s="132"/>
    </row>
    <row r="664" spans="1:15" ht="17.25" customHeight="1">
      <c r="A664" s="58" t="s">
        <v>254</v>
      </c>
      <c r="B664" s="25" t="s">
        <v>242</v>
      </c>
      <c r="C664" s="25" t="s">
        <v>269</v>
      </c>
      <c r="D664" s="32" t="s">
        <v>281</v>
      </c>
      <c r="E664" s="25" t="s">
        <v>255</v>
      </c>
      <c r="F664" s="25"/>
      <c r="G664" s="38">
        <f t="shared" si="222"/>
        <v>10060.933333333332</v>
      </c>
      <c r="H664" s="38">
        <f t="shared" si="222"/>
        <v>3908.5</v>
      </c>
      <c r="I664" s="28">
        <f t="shared" si="209"/>
        <v>13969.433333333332</v>
      </c>
      <c r="J664" s="38">
        <f t="shared" si="222"/>
        <v>9682</v>
      </c>
      <c r="K664" s="38">
        <f t="shared" si="222"/>
        <v>8318.6</v>
      </c>
      <c r="L664" s="132"/>
      <c r="M664" s="132"/>
      <c r="N664" s="132"/>
      <c r="O664" s="132"/>
    </row>
    <row r="665" spans="1:15">
      <c r="A665" s="58" t="s">
        <v>15</v>
      </c>
      <c r="B665" s="25" t="s">
        <v>242</v>
      </c>
      <c r="C665" s="25" t="s">
        <v>269</v>
      </c>
      <c r="D665" s="32" t="s">
        <v>281</v>
      </c>
      <c r="E665" s="25" t="s">
        <v>255</v>
      </c>
      <c r="F665" s="25" t="s">
        <v>16</v>
      </c>
      <c r="G665" s="38">
        <f>'[1]Бюджет 2026 г 1 чт расчет (2)'!$H$846</f>
        <v>10060.933333333332</v>
      </c>
      <c r="H665" s="38">
        <f>'[5]Поправки апрель'!$I$854</f>
        <v>3908.5</v>
      </c>
      <c r="I665" s="28">
        <f t="shared" si="209"/>
        <v>13969.433333333332</v>
      </c>
      <c r="J665" s="53">
        <f>'[1]Бюджет 2026 г 1 чт расчет (2)'!$I$846</f>
        <v>9682</v>
      </c>
      <c r="K665" s="53">
        <f>'[1]Бюджет 2026 г 1 чт расчет (2)'!$K$846</f>
        <v>8318.6</v>
      </c>
      <c r="L665" s="132"/>
      <c r="M665" s="132"/>
      <c r="N665" s="132"/>
      <c r="O665" s="132"/>
    </row>
    <row r="666" spans="1:15" ht="25.5" customHeight="1">
      <c r="A666" s="67" t="s">
        <v>282</v>
      </c>
      <c r="B666" s="61" t="s">
        <v>242</v>
      </c>
      <c r="C666" s="61" t="s">
        <v>269</v>
      </c>
      <c r="D666" s="32" t="s">
        <v>283</v>
      </c>
      <c r="E666" s="25" t="s">
        <v>63</v>
      </c>
      <c r="F666" s="25"/>
      <c r="G666" s="38">
        <f t="shared" ref="G666:K668" si="223">G667</f>
        <v>112.9</v>
      </c>
      <c r="H666" s="38">
        <f t="shared" si="223"/>
        <v>0</v>
      </c>
      <c r="I666" s="28">
        <f t="shared" si="209"/>
        <v>112.9</v>
      </c>
      <c r="J666" s="38">
        <f t="shared" si="223"/>
        <v>100</v>
      </c>
      <c r="K666" s="38">
        <f t="shared" si="223"/>
        <v>150</v>
      </c>
      <c r="L666" s="132"/>
      <c r="M666" s="132"/>
      <c r="N666" s="132"/>
      <c r="O666" s="132"/>
    </row>
    <row r="667" spans="1:15" ht="38.25" customHeight="1">
      <c r="A667" s="67" t="s">
        <v>258</v>
      </c>
      <c r="B667" s="25" t="s">
        <v>242</v>
      </c>
      <c r="C667" s="25" t="s">
        <v>269</v>
      </c>
      <c r="D667" s="32" t="s">
        <v>283</v>
      </c>
      <c r="E667" s="25" t="s">
        <v>253</v>
      </c>
      <c r="F667" s="25"/>
      <c r="G667" s="38">
        <f t="shared" si="223"/>
        <v>112.9</v>
      </c>
      <c r="H667" s="38">
        <f t="shared" si="223"/>
        <v>0</v>
      </c>
      <c r="I667" s="28">
        <f t="shared" si="209"/>
        <v>112.9</v>
      </c>
      <c r="J667" s="38">
        <f t="shared" si="223"/>
        <v>100</v>
      </c>
      <c r="K667" s="38">
        <f t="shared" si="223"/>
        <v>150</v>
      </c>
      <c r="L667" s="132"/>
      <c r="M667" s="132"/>
      <c r="N667" s="132"/>
      <c r="O667" s="132"/>
    </row>
    <row r="668" spans="1:15" ht="12" customHeight="1">
      <c r="A668" s="67" t="s">
        <v>254</v>
      </c>
      <c r="B668" s="25" t="s">
        <v>242</v>
      </c>
      <c r="C668" s="25" t="s">
        <v>269</v>
      </c>
      <c r="D668" s="32" t="s">
        <v>283</v>
      </c>
      <c r="E668" s="25" t="s">
        <v>255</v>
      </c>
      <c r="F668" s="25"/>
      <c r="G668" s="38">
        <f t="shared" si="223"/>
        <v>112.9</v>
      </c>
      <c r="H668" s="38">
        <f t="shared" si="223"/>
        <v>0</v>
      </c>
      <c r="I668" s="28">
        <f t="shared" ref="I668:I731" si="224">G668+H668</f>
        <v>112.9</v>
      </c>
      <c r="J668" s="38">
        <f t="shared" si="223"/>
        <v>100</v>
      </c>
      <c r="K668" s="38">
        <f t="shared" si="223"/>
        <v>150</v>
      </c>
      <c r="L668" s="132"/>
      <c r="M668" s="132"/>
      <c r="N668" s="132"/>
      <c r="O668" s="132"/>
    </row>
    <row r="669" spans="1:15">
      <c r="A669" s="67" t="s">
        <v>15</v>
      </c>
      <c r="B669" s="25" t="s">
        <v>242</v>
      </c>
      <c r="C669" s="25" t="s">
        <v>269</v>
      </c>
      <c r="D669" s="32" t="s">
        <v>283</v>
      </c>
      <c r="E669" s="25" t="s">
        <v>255</v>
      </c>
      <c r="F669" s="25" t="s">
        <v>16</v>
      </c>
      <c r="G669" s="53">
        <f>'[1]Бюджет 2026 г 1 чт расчет (2)'!$H$850</f>
        <v>112.9</v>
      </c>
      <c r="H669" s="53"/>
      <c r="I669" s="28">
        <f t="shared" si="224"/>
        <v>112.9</v>
      </c>
      <c r="J669" s="38">
        <f>'[1]Бюджет 2026 г 1 чт расчет (2)'!$I$850</f>
        <v>100</v>
      </c>
      <c r="K669" s="53">
        <f>'[1]Бюджет 2026 г 1 чт расчет (2)'!$K$850</f>
        <v>150</v>
      </c>
      <c r="L669" s="132"/>
      <c r="M669" s="132"/>
      <c r="N669" s="132"/>
      <c r="O669" s="132"/>
    </row>
    <row r="670" spans="1:15" ht="46.5" customHeight="1">
      <c r="A670" s="75" t="s">
        <v>555</v>
      </c>
      <c r="B670" s="19" t="s">
        <v>242</v>
      </c>
      <c r="C670" s="19" t="s">
        <v>269</v>
      </c>
      <c r="D670" s="32" t="s">
        <v>520</v>
      </c>
      <c r="E670" s="19"/>
      <c r="F670" s="19"/>
      <c r="G670" s="53">
        <f t="shared" ref="G670:H672" si="225">G671</f>
        <v>414.6</v>
      </c>
      <c r="H670" s="53">
        <f t="shared" si="225"/>
        <v>0</v>
      </c>
      <c r="I670" s="28">
        <f t="shared" si="224"/>
        <v>414.6</v>
      </c>
      <c r="J670" s="53">
        <f t="shared" ref="J670:K672" si="226">J671</f>
        <v>270.10000000000002</v>
      </c>
      <c r="K670" s="53">
        <f t="shared" si="226"/>
        <v>920</v>
      </c>
      <c r="L670" s="132"/>
      <c r="M670" s="132"/>
      <c r="N670" s="132"/>
      <c r="O670" s="132"/>
    </row>
    <row r="671" spans="1:15" ht="38.25" customHeight="1">
      <c r="A671" s="75" t="s">
        <v>258</v>
      </c>
      <c r="B671" s="19" t="s">
        <v>242</v>
      </c>
      <c r="C671" s="19" t="s">
        <v>269</v>
      </c>
      <c r="D671" s="32" t="s">
        <v>520</v>
      </c>
      <c r="E671" s="19" t="s">
        <v>253</v>
      </c>
      <c r="F671" s="19"/>
      <c r="G671" s="53">
        <f t="shared" si="225"/>
        <v>414.6</v>
      </c>
      <c r="H671" s="53">
        <f t="shared" si="225"/>
        <v>0</v>
      </c>
      <c r="I671" s="28">
        <f t="shared" si="224"/>
        <v>414.6</v>
      </c>
      <c r="J671" s="53">
        <f t="shared" si="226"/>
        <v>270.10000000000002</v>
      </c>
      <c r="K671" s="53">
        <f t="shared" si="226"/>
        <v>920</v>
      </c>
      <c r="L671" s="132"/>
      <c r="M671" s="132"/>
      <c r="N671" s="132"/>
      <c r="O671" s="132"/>
    </row>
    <row r="672" spans="1:15">
      <c r="A672" s="75" t="s">
        <v>254</v>
      </c>
      <c r="B672" s="19" t="s">
        <v>242</v>
      </c>
      <c r="C672" s="19" t="s">
        <v>269</v>
      </c>
      <c r="D672" s="32" t="s">
        <v>520</v>
      </c>
      <c r="E672" s="19" t="s">
        <v>255</v>
      </c>
      <c r="F672" s="19"/>
      <c r="G672" s="53">
        <f t="shared" si="225"/>
        <v>414.6</v>
      </c>
      <c r="H672" s="53">
        <f t="shared" si="225"/>
        <v>0</v>
      </c>
      <c r="I672" s="28">
        <f t="shared" si="224"/>
        <v>414.6</v>
      </c>
      <c r="J672" s="53">
        <f t="shared" si="226"/>
        <v>270.10000000000002</v>
      </c>
      <c r="K672" s="53">
        <f t="shared" si="226"/>
        <v>920</v>
      </c>
      <c r="L672" s="132"/>
      <c r="M672" s="132"/>
      <c r="N672" s="132"/>
      <c r="O672" s="132"/>
    </row>
    <row r="673" spans="1:15">
      <c r="A673" s="75" t="s">
        <v>15</v>
      </c>
      <c r="B673" s="19" t="s">
        <v>242</v>
      </c>
      <c r="C673" s="19" t="s">
        <v>269</v>
      </c>
      <c r="D673" s="32" t="s">
        <v>520</v>
      </c>
      <c r="E673" s="19" t="s">
        <v>255</v>
      </c>
      <c r="F673" s="19" t="s">
        <v>16</v>
      </c>
      <c r="G673" s="53">
        <f>'[1]Бюджет 2026 г 1 чт расчет (2)'!$H$854</f>
        <v>414.6</v>
      </c>
      <c r="H673" s="53"/>
      <c r="I673" s="28">
        <f t="shared" si="224"/>
        <v>414.6</v>
      </c>
      <c r="J673" s="38">
        <f>'[1]Бюджет 2026 г 1 чт расчет (2)'!$I$854</f>
        <v>270.10000000000002</v>
      </c>
      <c r="K673" s="53">
        <f>'[1]Бюджет 2026 г 1 чт расчет (2)'!$K$854</f>
        <v>920</v>
      </c>
      <c r="L673" s="132"/>
      <c r="M673" s="132"/>
      <c r="N673" s="132"/>
      <c r="O673" s="132"/>
    </row>
    <row r="674" spans="1:15" ht="48" customHeight="1">
      <c r="A674" s="27" t="s">
        <v>284</v>
      </c>
      <c r="B674" s="25" t="s">
        <v>242</v>
      </c>
      <c r="C674" s="25" t="s">
        <v>269</v>
      </c>
      <c r="D674" s="32" t="s">
        <v>285</v>
      </c>
      <c r="E674" s="25"/>
      <c r="F674" s="25"/>
      <c r="G674" s="38">
        <f t="shared" ref="G674:J676" si="227">G675</f>
        <v>1744.2</v>
      </c>
      <c r="H674" s="38">
        <f t="shared" si="227"/>
        <v>0</v>
      </c>
      <c r="I674" s="28">
        <f t="shared" si="224"/>
        <v>1744.2</v>
      </c>
      <c r="J674" s="38">
        <f t="shared" si="227"/>
        <v>1744.2</v>
      </c>
      <c r="K674" s="38">
        <f>K675</f>
        <v>1744.2</v>
      </c>
      <c r="L674" s="132"/>
      <c r="M674" s="132"/>
      <c r="N674" s="132"/>
      <c r="O674" s="132"/>
    </row>
    <row r="675" spans="1:15" ht="38.25" customHeight="1">
      <c r="A675" s="58" t="s">
        <v>304</v>
      </c>
      <c r="B675" s="25" t="s">
        <v>242</v>
      </c>
      <c r="C675" s="25" t="s">
        <v>269</v>
      </c>
      <c r="D675" s="32" t="s">
        <v>285</v>
      </c>
      <c r="E675" s="25" t="s">
        <v>253</v>
      </c>
      <c r="F675" s="25"/>
      <c r="G675" s="38">
        <f t="shared" si="227"/>
        <v>1744.2</v>
      </c>
      <c r="H675" s="38">
        <f t="shared" si="227"/>
        <v>0</v>
      </c>
      <c r="I675" s="28">
        <f t="shared" si="224"/>
        <v>1744.2</v>
      </c>
      <c r="J675" s="38">
        <f t="shared" si="227"/>
        <v>1744.2</v>
      </c>
      <c r="K675" s="38">
        <f>K676</f>
        <v>1744.2</v>
      </c>
      <c r="L675" s="132"/>
      <c r="M675" s="132"/>
      <c r="N675" s="132"/>
      <c r="O675" s="132"/>
    </row>
    <row r="676" spans="1:15" ht="15.75" customHeight="1">
      <c r="A676" s="58" t="s">
        <v>254</v>
      </c>
      <c r="B676" s="25" t="s">
        <v>242</v>
      </c>
      <c r="C676" s="25" t="s">
        <v>269</v>
      </c>
      <c r="D676" s="32" t="s">
        <v>285</v>
      </c>
      <c r="E676" s="25" t="s">
        <v>255</v>
      </c>
      <c r="F676" s="25"/>
      <c r="G676" s="38">
        <f t="shared" si="227"/>
        <v>1744.2</v>
      </c>
      <c r="H676" s="38">
        <f t="shared" si="227"/>
        <v>0</v>
      </c>
      <c r="I676" s="28">
        <f t="shared" si="224"/>
        <v>1744.2</v>
      </c>
      <c r="J676" s="38">
        <f t="shared" si="227"/>
        <v>1744.2</v>
      </c>
      <c r="K676" s="38">
        <f>K677</f>
        <v>1744.2</v>
      </c>
      <c r="L676" s="132"/>
      <c r="M676" s="132"/>
      <c r="N676" s="132"/>
      <c r="O676" s="132"/>
    </row>
    <row r="677" spans="1:15">
      <c r="A677" s="58" t="s">
        <v>17</v>
      </c>
      <c r="B677" s="25" t="s">
        <v>242</v>
      </c>
      <c r="C677" s="25" t="s">
        <v>269</v>
      </c>
      <c r="D677" s="32" t="s">
        <v>285</v>
      </c>
      <c r="E677" s="25" t="s">
        <v>255</v>
      </c>
      <c r="F677" s="25" t="s">
        <v>9</v>
      </c>
      <c r="G677" s="38">
        <f>'[1]Бюджет 2026 г 1 чт расчет (2)'!$H$883</f>
        <v>1744.2</v>
      </c>
      <c r="H677" s="38"/>
      <c r="I677" s="28">
        <f t="shared" si="224"/>
        <v>1744.2</v>
      </c>
      <c r="J677" s="53">
        <f>'[1]Бюджет 2026 г 1 чт расчет (2)'!$I$883</f>
        <v>1744.2</v>
      </c>
      <c r="K677" s="54">
        <f>'[1]Бюджет 2026 г 1 чт расчет (2)'!$K$883</f>
        <v>1744.2</v>
      </c>
      <c r="L677" s="132"/>
      <c r="M677" s="132"/>
      <c r="N677" s="132"/>
      <c r="O677" s="132"/>
    </row>
    <row r="678" spans="1:15" ht="50.25" customHeight="1">
      <c r="A678" s="68" t="s">
        <v>286</v>
      </c>
      <c r="B678" s="25" t="s">
        <v>242</v>
      </c>
      <c r="C678" s="25" t="s">
        <v>269</v>
      </c>
      <c r="D678" s="32" t="s">
        <v>287</v>
      </c>
      <c r="E678" s="19"/>
      <c r="F678" s="19"/>
      <c r="G678" s="38">
        <f t="shared" ref="G678:K679" si="228">G679</f>
        <v>2359.3999999999996</v>
      </c>
      <c r="H678" s="38">
        <f t="shared" si="228"/>
        <v>0</v>
      </c>
      <c r="I678" s="28">
        <f t="shared" si="224"/>
        <v>2359.3999999999996</v>
      </c>
      <c r="J678" s="38">
        <f t="shared" si="228"/>
        <v>2271.4</v>
      </c>
      <c r="K678" s="38">
        <f t="shared" si="228"/>
        <v>2151</v>
      </c>
      <c r="L678" s="132"/>
      <c r="M678" s="132"/>
      <c r="N678" s="132"/>
      <c r="O678" s="132"/>
    </row>
    <row r="679" spans="1:15" ht="40.5" customHeight="1">
      <c r="A679" s="16" t="s">
        <v>304</v>
      </c>
      <c r="B679" s="25" t="s">
        <v>242</v>
      </c>
      <c r="C679" s="25" t="s">
        <v>269</v>
      </c>
      <c r="D679" s="32" t="s">
        <v>287</v>
      </c>
      <c r="E679" s="19" t="s">
        <v>253</v>
      </c>
      <c r="F679" s="19"/>
      <c r="G679" s="38">
        <f t="shared" si="228"/>
        <v>2359.3999999999996</v>
      </c>
      <c r="H679" s="38">
        <f t="shared" si="228"/>
        <v>0</v>
      </c>
      <c r="I679" s="28">
        <f t="shared" si="224"/>
        <v>2359.3999999999996</v>
      </c>
      <c r="J679" s="38">
        <f t="shared" si="228"/>
        <v>2271.4</v>
      </c>
      <c r="K679" s="38">
        <f t="shared" si="228"/>
        <v>2151</v>
      </c>
      <c r="L679" s="132"/>
      <c r="M679" s="132"/>
      <c r="N679" s="132"/>
      <c r="O679" s="132"/>
    </row>
    <row r="680" spans="1:15" ht="12" customHeight="1">
      <c r="A680" s="16" t="s">
        <v>254</v>
      </c>
      <c r="B680" s="25" t="s">
        <v>242</v>
      </c>
      <c r="C680" s="25" t="s">
        <v>269</v>
      </c>
      <c r="D680" s="32" t="s">
        <v>287</v>
      </c>
      <c r="E680" s="19" t="s">
        <v>255</v>
      </c>
      <c r="F680" s="19"/>
      <c r="G680" s="38">
        <f>G681+G682+G683</f>
        <v>2359.3999999999996</v>
      </c>
      <c r="H680" s="38">
        <f>H681+H682+H683</f>
        <v>0</v>
      </c>
      <c r="I680" s="28">
        <f t="shared" si="224"/>
        <v>2359.3999999999996</v>
      </c>
      <c r="J680" s="38">
        <f t="shared" ref="J680:K680" si="229">J681+J682+J683</f>
        <v>2271.4</v>
      </c>
      <c r="K680" s="38">
        <f t="shared" si="229"/>
        <v>2151</v>
      </c>
      <c r="L680" s="132"/>
      <c r="M680" s="132"/>
      <c r="N680" s="132"/>
      <c r="O680" s="132"/>
    </row>
    <row r="681" spans="1:15">
      <c r="A681" s="16" t="s">
        <v>15</v>
      </c>
      <c r="B681" s="25" t="s">
        <v>242</v>
      </c>
      <c r="C681" s="25" t="s">
        <v>269</v>
      </c>
      <c r="D681" s="32" t="s">
        <v>287</v>
      </c>
      <c r="E681" s="19" t="s">
        <v>255</v>
      </c>
      <c r="F681" s="19" t="s">
        <v>16</v>
      </c>
      <c r="G681" s="53">
        <f>'[1]Бюджет 2026 г 1 чт расчет (2)'!$H$887</f>
        <v>23.6</v>
      </c>
      <c r="H681" s="53"/>
      <c r="I681" s="28">
        <f t="shared" si="224"/>
        <v>23.6</v>
      </c>
      <c r="J681" s="54">
        <f>'[1]Бюджет 2026 г 1 чт расчет (2)'!$I$887</f>
        <v>22.7</v>
      </c>
      <c r="K681" s="54">
        <f>'[1]Бюджет 2026 г 1 чт расчет (2)'!$K$887</f>
        <v>21.5</v>
      </c>
      <c r="L681" s="132"/>
      <c r="M681" s="132"/>
      <c r="N681" s="132"/>
      <c r="O681" s="132"/>
    </row>
    <row r="682" spans="1:15">
      <c r="A682" s="16" t="s">
        <v>17</v>
      </c>
      <c r="B682" s="25" t="s">
        <v>242</v>
      </c>
      <c r="C682" s="25" t="s">
        <v>269</v>
      </c>
      <c r="D682" s="32" t="s">
        <v>287</v>
      </c>
      <c r="E682" s="19" t="s">
        <v>255</v>
      </c>
      <c r="F682" s="19" t="s">
        <v>9</v>
      </c>
      <c r="G682" s="53">
        <f>'[4]Поправки февраль'!$J$888</f>
        <v>233.6</v>
      </c>
      <c r="H682" s="53">
        <f>'[4]Поправки февраль'!$I$888</f>
        <v>0</v>
      </c>
      <c r="I682" s="28">
        <f t="shared" si="224"/>
        <v>233.6</v>
      </c>
      <c r="J682" s="54">
        <f>'[4]Поправки февраль'!$K$888</f>
        <v>224.9</v>
      </c>
      <c r="K682" s="54">
        <f>'[4]Поправки февраль'!$M$888</f>
        <v>234.3</v>
      </c>
      <c r="L682" s="132"/>
      <c r="M682" s="132"/>
      <c r="N682" s="132"/>
      <c r="O682" s="132"/>
    </row>
    <row r="683" spans="1:15">
      <c r="A683" s="16" t="s">
        <v>18</v>
      </c>
      <c r="B683" s="25" t="s">
        <v>242</v>
      </c>
      <c r="C683" s="25" t="s">
        <v>269</v>
      </c>
      <c r="D683" s="32" t="s">
        <v>287</v>
      </c>
      <c r="E683" s="19" t="s">
        <v>255</v>
      </c>
      <c r="F683" s="19" t="s">
        <v>10</v>
      </c>
      <c r="G683" s="53">
        <f>'[4]Поправки февраль'!$J$889</f>
        <v>2102.1999999999998</v>
      </c>
      <c r="H683" s="53">
        <f>'[4]Поправки февраль'!$I$889</f>
        <v>0</v>
      </c>
      <c r="I683" s="28">
        <f t="shared" si="224"/>
        <v>2102.1999999999998</v>
      </c>
      <c r="J683" s="54">
        <f>'[4]Поправки февраль'!$K$889</f>
        <v>2023.8</v>
      </c>
      <c r="K683" s="54">
        <f>'[4]Поправки февраль'!$M$889</f>
        <v>1895.2</v>
      </c>
      <c r="L683" s="132"/>
      <c r="M683" s="132"/>
      <c r="N683" s="132"/>
      <c r="O683" s="132"/>
    </row>
    <row r="684" spans="1:15" ht="36">
      <c r="A684" s="98" t="s">
        <v>288</v>
      </c>
      <c r="B684" s="25" t="s">
        <v>242</v>
      </c>
      <c r="C684" s="25" t="s">
        <v>269</v>
      </c>
      <c r="D684" s="32" t="s">
        <v>289</v>
      </c>
      <c r="E684" s="25"/>
      <c r="F684" s="25"/>
      <c r="G684" s="38">
        <f t="shared" ref="G684:K686" si="230">G685</f>
        <v>1744.2</v>
      </c>
      <c r="H684" s="38">
        <f t="shared" si="230"/>
        <v>0</v>
      </c>
      <c r="I684" s="28">
        <f t="shared" si="224"/>
        <v>1744.2</v>
      </c>
      <c r="J684" s="38">
        <f t="shared" si="230"/>
        <v>1744.2</v>
      </c>
      <c r="K684" s="38">
        <f t="shared" si="230"/>
        <v>1744.1</v>
      </c>
      <c r="L684" s="132"/>
      <c r="M684" s="132"/>
      <c r="N684" s="132"/>
      <c r="O684" s="132"/>
    </row>
    <row r="685" spans="1:15" ht="35.25" customHeight="1">
      <c r="A685" s="67" t="s">
        <v>258</v>
      </c>
      <c r="B685" s="25" t="s">
        <v>242</v>
      </c>
      <c r="C685" s="25" t="s">
        <v>269</v>
      </c>
      <c r="D685" s="32" t="s">
        <v>289</v>
      </c>
      <c r="E685" s="25" t="s">
        <v>253</v>
      </c>
      <c r="F685" s="25"/>
      <c r="G685" s="38">
        <f t="shared" si="230"/>
        <v>1744.2</v>
      </c>
      <c r="H685" s="38">
        <f t="shared" si="230"/>
        <v>0</v>
      </c>
      <c r="I685" s="28">
        <f t="shared" si="224"/>
        <v>1744.2</v>
      </c>
      <c r="J685" s="38">
        <f t="shared" si="230"/>
        <v>1744.2</v>
      </c>
      <c r="K685" s="38">
        <f t="shared" si="230"/>
        <v>1744.1</v>
      </c>
      <c r="L685" s="132"/>
      <c r="M685" s="132"/>
      <c r="N685" s="132"/>
      <c r="O685" s="132"/>
    </row>
    <row r="686" spans="1:15" ht="15.75" customHeight="1">
      <c r="A686" s="67" t="s">
        <v>254</v>
      </c>
      <c r="B686" s="25" t="s">
        <v>242</v>
      </c>
      <c r="C686" s="25" t="s">
        <v>269</v>
      </c>
      <c r="D686" s="32" t="s">
        <v>289</v>
      </c>
      <c r="E686" s="25" t="s">
        <v>255</v>
      </c>
      <c r="F686" s="25"/>
      <c r="G686" s="38">
        <f t="shared" si="230"/>
        <v>1744.2</v>
      </c>
      <c r="H686" s="38">
        <f t="shared" si="230"/>
        <v>0</v>
      </c>
      <c r="I686" s="28">
        <f t="shared" si="224"/>
        <v>1744.2</v>
      </c>
      <c r="J686" s="38">
        <f t="shared" si="230"/>
        <v>1744.2</v>
      </c>
      <c r="K686" s="38">
        <f t="shared" si="230"/>
        <v>1744.1</v>
      </c>
      <c r="L686" s="132"/>
      <c r="M686" s="132"/>
      <c r="N686" s="132"/>
      <c r="O686" s="132"/>
    </row>
    <row r="687" spans="1:15">
      <c r="A687" s="67" t="s">
        <v>15</v>
      </c>
      <c r="B687" s="25" t="s">
        <v>242</v>
      </c>
      <c r="C687" s="25" t="s">
        <v>269</v>
      </c>
      <c r="D687" s="32" t="s">
        <v>289</v>
      </c>
      <c r="E687" s="25" t="s">
        <v>255</v>
      </c>
      <c r="F687" s="25" t="s">
        <v>16</v>
      </c>
      <c r="G687" s="38">
        <f>'[1]Бюджет 2026 г 1 чт расчет (2)'!$H$858</f>
        <v>1744.2</v>
      </c>
      <c r="H687" s="38"/>
      <c r="I687" s="28">
        <f t="shared" si="224"/>
        <v>1744.2</v>
      </c>
      <c r="J687" s="53">
        <f>'[1]Бюджет 2026 г 1 чт расчет (2)'!$I$858</f>
        <v>1744.2</v>
      </c>
      <c r="K687" s="53">
        <f>'[1]Бюджет 2026 г 1 чт расчет (2)'!$K$858</f>
        <v>1744.1</v>
      </c>
      <c r="L687" s="132"/>
      <c r="M687" s="132"/>
      <c r="N687" s="132"/>
      <c r="O687" s="132"/>
    </row>
    <row r="688" spans="1:15" ht="22.5" customHeight="1">
      <c r="A688" s="67" t="s">
        <v>290</v>
      </c>
      <c r="B688" s="61" t="s">
        <v>242</v>
      </c>
      <c r="C688" s="61" t="s">
        <v>269</v>
      </c>
      <c r="D688" s="32" t="s">
        <v>291</v>
      </c>
      <c r="E688" s="25" t="s">
        <v>63</v>
      </c>
      <c r="F688" s="61"/>
      <c r="G688" s="38">
        <f t="shared" ref="G688:K690" si="231">G689</f>
        <v>2469.9749999999999</v>
      </c>
      <c r="H688" s="38">
        <f t="shared" si="231"/>
        <v>56</v>
      </c>
      <c r="I688" s="28">
        <f t="shared" si="224"/>
        <v>2525.9749999999999</v>
      </c>
      <c r="J688" s="38">
        <f t="shared" si="231"/>
        <v>1400</v>
      </c>
      <c r="K688" s="38">
        <f t="shared" si="231"/>
        <v>1400</v>
      </c>
      <c r="L688" s="132"/>
      <c r="M688" s="132"/>
      <c r="N688" s="132"/>
      <c r="O688" s="132"/>
    </row>
    <row r="689" spans="1:15" ht="39" customHeight="1">
      <c r="A689" s="67" t="s">
        <v>258</v>
      </c>
      <c r="B689" s="25" t="s">
        <v>242</v>
      </c>
      <c r="C689" s="25" t="s">
        <v>269</v>
      </c>
      <c r="D689" s="32" t="s">
        <v>291</v>
      </c>
      <c r="E689" s="25" t="s">
        <v>253</v>
      </c>
      <c r="F689" s="25"/>
      <c r="G689" s="38">
        <f t="shared" si="231"/>
        <v>2469.9749999999999</v>
      </c>
      <c r="H689" s="38">
        <f t="shared" si="231"/>
        <v>56</v>
      </c>
      <c r="I689" s="28">
        <f t="shared" si="224"/>
        <v>2525.9749999999999</v>
      </c>
      <c r="J689" s="38">
        <f t="shared" si="231"/>
        <v>1400</v>
      </c>
      <c r="K689" s="38">
        <f t="shared" si="231"/>
        <v>1400</v>
      </c>
      <c r="L689" s="132"/>
      <c r="M689" s="132"/>
      <c r="N689" s="132"/>
      <c r="O689" s="132"/>
    </row>
    <row r="690" spans="1:15" ht="14.25" customHeight="1">
      <c r="A690" s="67" t="s">
        <v>254</v>
      </c>
      <c r="B690" s="25" t="s">
        <v>242</v>
      </c>
      <c r="C690" s="25" t="s">
        <v>269</v>
      </c>
      <c r="D690" s="32" t="s">
        <v>291</v>
      </c>
      <c r="E690" s="25" t="s">
        <v>255</v>
      </c>
      <c r="F690" s="25"/>
      <c r="G690" s="38">
        <f t="shared" si="231"/>
        <v>2469.9749999999999</v>
      </c>
      <c r="H690" s="38">
        <f t="shared" si="231"/>
        <v>56</v>
      </c>
      <c r="I690" s="28">
        <f t="shared" si="224"/>
        <v>2525.9749999999999</v>
      </c>
      <c r="J690" s="38">
        <f t="shared" si="231"/>
        <v>1400</v>
      </c>
      <c r="K690" s="38">
        <f t="shared" si="231"/>
        <v>1400</v>
      </c>
      <c r="L690" s="132"/>
      <c r="M690" s="132"/>
      <c r="N690" s="132"/>
      <c r="O690" s="132"/>
    </row>
    <row r="691" spans="1:15">
      <c r="A691" s="67" t="s">
        <v>15</v>
      </c>
      <c r="B691" s="25" t="s">
        <v>242</v>
      </c>
      <c r="C691" s="25" t="s">
        <v>269</v>
      </c>
      <c r="D691" s="32" t="s">
        <v>291</v>
      </c>
      <c r="E691" s="25" t="s">
        <v>255</v>
      </c>
      <c r="F691" s="25" t="s">
        <v>16</v>
      </c>
      <c r="G691" s="38">
        <f>'[1]Бюджет 2026 г 1 чт расчет (2)'!$H$862</f>
        <v>2469.9749999999999</v>
      </c>
      <c r="H691" s="38">
        <f>'[5]Поправки апрель'!$I$870</f>
        <v>56</v>
      </c>
      <c r="I691" s="28">
        <f t="shared" si="224"/>
        <v>2525.9749999999999</v>
      </c>
      <c r="J691" s="53">
        <f>'[1]Бюджет 2026 г 1 чт расчет (2)'!$I$862</f>
        <v>1400</v>
      </c>
      <c r="K691" s="53">
        <f>'[1]Бюджет 2026 г 1 чт расчет (2)'!$K$862</f>
        <v>1400</v>
      </c>
      <c r="L691" s="132"/>
      <c r="M691" s="132"/>
      <c r="N691" s="132"/>
      <c r="O691" s="132"/>
    </row>
    <row r="692" spans="1:15" ht="71.25" customHeight="1">
      <c r="A692" s="52" t="s">
        <v>292</v>
      </c>
      <c r="B692" s="25" t="s">
        <v>242</v>
      </c>
      <c r="C692" s="25" t="s">
        <v>269</v>
      </c>
      <c r="D692" s="32" t="s">
        <v>293</v>
      </c>
      <c r="E692" s="25" t="s">
        <v>63</v>
      </c>
      <c r="F692" s="25"/>
      <c r="G692" s="38">
        <f>G693</f>
        <v>97944.065000000002</v>
      </c>
      <c r="H692" s="38">
        <f>H693</f>
        <v>0</v>
      </c>
      <c r="I692" s="28">
        <f t="shared" si="224"/>
        <v>97944.065000000002</v>
      </c>
      <c r="J692" s="38">
        <f t="shared" ref="G692:K694" si="232">J693</f>
        <v>90957.565000000002</v>
      </c>
      <c r="K692" s="38">
        <f t="shared" si="232"/>
        <v>90957.565000000002</v>
      </c>
      <c r="L692" s="132"/>
      <c r="M692" s="132"/>
      <c r="N692" s="132"/>
      <c r="O692" s="132"/>
    </row>
    <row r="693" spans="1:15" ht="35.25" customHeight="1">
      <c r="A693" s="58" t="s">
        <v>304</v>
      </c>
      <c r="B693" s="25" t="s">
        <v>242</v>
      </c>
      <c r="C693" s="25" t="s">
        <v>269</v>
      </c>
      <c r="D693" s="32" t="s">
        <v>293</v>
      </c>
      <c r="E693" s="25" t="s">
        <v>253</v>
      </c>
      <c r="F693" s="25"/>
      <c r="G693" s="38">
        <f t="shared" si="232"/>
        <v>97944.065000000002</v>
      </c>
      <c r="H693" s="38">
        <f t="shared" si="232"/>
        <v>0</v>
      </c>
      <c r="I693" s="28">
        <f t="shared" si="224"/>
        <v>97944.065000000002</v>
      </c>
      <c r="J693" s="38">
        <f t="shared" si="232"/>
        <v>90957.565000000002</v>
      </c>
      <c r="K693" s="38">
        <f t="shared" si="232"/>
        <v>90957.565000000002</v>
      </c>
      <c r="L693" s="132"/>
      <c r="M693" s="132"/>
      <c r="N693" s="132"/>
      <c r="O693" s="132"/>
    </row>
    <row r="694" spans="1:15" ht="14.25" customHeight="1">
      <c r="A694" s="58" t="s">
        <v>254</v>
      </c>
      <c r="B694" s="25" t="s">
        <v>242</v>
      </c>
      <c r="C694" s="25" t="s">
        <v>269</v>
      </c>
      <c r="D694" s="32" t="s">
        <v>293</v>
      </c>
      <c r="E694" s="25" t="s">
        <v>255</v>
      </c>
      <c r="F694" s="25"/>
      <c r="G694" s="38">
        <f>G695</f>
        <v>97944.065000000002</v>
      </c>
      <c r="H694" s="38">
        <f>H695</f>
        <v>0</v>
      </c>
      <c r="I694" s="28">
        <f t="shared" si="224"/>
        <v>97944.065000000002</v>
      </c>
      <c r="J694" s="38">
        <f t="shared" si="232"/>
        <v>90957.565000000002</v>
      </c>
      <c r="K694" s="38">
        <f t="shared" si="232"/>
        <v>90957.565000000002</v>
      </c>
      <c r="L694" s="132"/>
      <c r="M694" s="132"/>
      <c r="N694" s="132"/>
      <c r="O694" s="132"/>
    </row>
    <row r="695" spans="1:15">
      <c r="A695" s="58" t="s">
        <v>17</v>
      </c>
      <c r="B695" s="25" t="s">
        <v>242</v>
      </c>
      <c r="C695" s="25" t="s">
        <v>269</v>
      </c>
      <c r="D695" s="32" t="s">
        <v>293</v>
      </c>
      <c r="E695" s="25" t="s">
        <v>255</v>
      </c>
      <c r="F695" s="25" t="s">
        <v>9</v>
      </c>
      <c r="G695" s="38">
        <f>'[4]Поправки февраль'!$H$875</f>
        <v>97944.065000000002</v>
      </c>
      <c r="H695" s="38"/>
      <c r="I695" s="28">
        <f t="shared" si="224"/>
        <v>97944.065000000002</v>
      </c>
      <c r="J695" s="38">
        <f>'[1]Бюджет 2026 г 1 чт расчет (2)'!$I$875</f>
        <v>90957.565000000002</v>
      </c>
      <c r="K695" s="53">
        <f>'[1]Бюджет 2026 г 1 чт расчет (2)'!$K$875</f>
        <v>90957.565000000002</v>
      </c>
      <c r="L695" s="132"/>
      <c r="M695" s="132"/>
      <c r="N695" s="132"/>
      <c r="O695" s="132"/>
    </row>
    <row r="696" spans="1:15" ht="76.5">
      <c r="A696" s="75" t="s">
        <v>634</v>
      </c>
      <c r="B696" s="25" t="s">
        <v>242</v>
      </c>
      <c r="C696" s="25" t="s">
        <v>269</v>
      </c>
      <c r="D696" s="32" t="s">
        <v>688</v>
      </c>
      <c r="E696" s="25"/>
      <c r="F696" s="25"/>
      <c r="G696" s="38">
        <f>G697</f>
        <v>1676.8999999999999</v>
      </c>
      <c r="H696" s="38">
        <f>H697</f>
        <v>0</v>
      </c>
      <c r="I696" s="28">
        <f t="shared" si="224"/>
        <v>1676.8999999999999</v>
      </c>
      <c r="J696" s="38">
        <f t="shared" ref="J696:K697" si="233">J697</f>
        <v>2206</v>
      </c>
      <c r="K696" s="38">
        <f t="shared" si="233"/>
        <v>2233.3999999999996</v>
      </c>
      <c r="L696" s="132"/>
      <c r="M696" s="132"/>
      <c r="N696" s="132"/>
      <c r="O696" s="132"/>
    </row>
    <row r="697" spans="1:15" ht="38.25">
      <c r="A697" s="16" t="s">
        <v>304</v>
      </c>
      <c r="B697" s="25" t="s">
        <v>242</v>
      </c>
      <c r="C697" s="25" t="s">
        <v>269</v>
      </c>
      <c r="D697" s="32" t="s">
        <v>688</v>
      </c>
      <c r="E697" s="19" t="s">
        <v>253</v>
      </c>
      <c r="F697" s="19"/>
      <c r="G697" s="38">
        <f>G698</f>
        <v>1676.8999999999999</v>
      </c>
      <c r="H697" s="38">
        <f>H698</f>
        <v>0</v>
      </c>
      <c r="I697" s="28">
        <f t="shared" si="224"/>
        <v>1676.8999999999999</v>
      </c>
      <c r="J697" s="38">
        <f t="shared" si="233"/>
        <v>2206</v>
      </c>
      <c r="K697" s="38">
        <f t="shared" si="233"/>
        <v>2233.3999999999996</v>
      </c>
      <c r="L697" s="132"/>
      <c r="M697" s="132"/>
      <c r="N697" s="132"/>
      <c r="O697" s="132"/>
    </row>
    <row r="698" spans="1:15">
      <c r="A698" s="16" t="s">
        <v>254</v>
      </c>
      <c r="B698" s="25" t="s">
        <v>242</v>
      </c>
      <c r="C698" s="25" t="s">
        <v>269</v>
      </c>
      <c r="D698" s="32" t="s">
        <v>688</v>
      </c>
      <c r="E698" s="19" t="s">
        <v>255</v>
      </c>
      <c r="F698" s="19"/>
      <c r="G698" s="38">
        <f>G699+G700</f>
        <v>1676.8999999999999</v>
      </c>
      <c r="H698" s="38">
        <f>H699+H700</f>
        <v>0</v>
      </c>
      <c r="I698" s="28">
        <f t="shared" si="224"/>
        <v>1676.8999999999999</v>
      </c>
      <c r="J698" s="38">
        <f t="shared" ref="J698:K698" si="234">J699+J700</f>
        <v>2206</v>
      </c>
      <c r="K698" s="38">
        <f t="shared" si="234"/>
        <v>2233.3999999999996</v>
      </c>
      <c r="L698" s="132"/>
      <c r="M698" s="132"/>
      <c r="N698" s="132"/>
      <c r="O698" s="132"/>
    </row>
    <row r="699" spans="1:15">
      <c r="A699" s="16" t="s">
        <v>17</v>
      </c>
      <c r="B699" s="25" t="s">
        <v>242</v>
      </c>
      <c r="C699" s="25" t="s">
        <v>269</v>
      </c>
      <c r="D699" s="32" t="s">
        <v>688</v>
      </c>
      <c r="E699" s="19" t="s">
        <v>255</v>
      </c>
      <c r="F699" s="19" t="s">
        <v>9</v>
      </c>
      <c r="G699" s="38">
        <f>'[1]Бюджет 2026 г 1 чт расчет (2)'!$H$866</f>
        <v>16.8</v>
      </c>
      <c r="H699" s="38"/>
      <c r="I699" s="28">
        <f t="shared" si="224"/>
        <v>16.8</v>
      </c>
      <c r="J699" s="38">
        <f>'[4]Поправки февраль'!$K$866</f>
        <v>44.1</v>
      </c>
      <c r="K699" s="53">
        <f>'[4]Поправки февраль'!$M$866</f>
        <v>44.7</v>
      </c>
      <c r="L699" s="132"/>
      <c r="M699" s="132"/>
      <c r="N699" s="132"/>
      <c r="O699" s="132"/>
    </row>
    <row r="700" spans="1:15">
      <c r="A700" s="16" t="s">
        <v>18</v>
      </c>
      <c r="B700" s="25" t="s">
        <v>242</v>
      </c>
      <c r="C700" s="25" t="s">
        <v>269</v>
      </c>
      <c r="D700" s="32" t="s">
        <v>688</v>
      </c>
      <c r="E700" s="19" t="s">
        <v>255</v>
      </c>
      <c r="F700" s="19" t="s">
        <v>10</v>
      </c>
      <c r="G700" s="38">
        <f>'[1]Бюджет 2026 г 1 чт расчет (2)'!$H$867</f>
        <v>1660.1</v>
      </c>
      <c r="H700" s="38"/>
      <c r="I700" s="28">
        <f t="shared" si="224"/>
        <v>1660.1</v>
      </c>
      <c r="J700" s="38">
        <f>'[4]Поправки февраль'!$K$867</f>
        <v>2161.9</v>
      </c>
      <c r="K700" s="53">
        <f>'[4]Поправки февраль'!$M$867</f>
        <v>2188.6999999999998</v>
      </c>
      <c r="L700" s="132"/>
      <c r="M700" s="132"/>
      <c r="N700" s="132"/>
      <c r="O700" s="132"/>
    </row>
    <row r="701" spans="1:15" ht="89.25">
      <c r="A701" s="16" t="s">
        <v>663</v>
      </c>
      <c r="B701" s="25" t="s">
        <v>242</v>
      </c>
      <c r="C701" s="25" t="s">
        <v>269</v>
      </c>
      <c r="D701" s="32" t="s">
        <v>689</v>
      </c>
      <c r="E701" s="19"/>
      <c r="F701" s="19"/>
      <c r="G701" s="38">
        <f t="shared" ref="G701:K703" si="235">G702</f>
        <v>625</v>
      </c>
      <c r="H701" s="38">
        <f t="shared" si="235"/>
        <v>0</v>
      </c>
      <c r="I701" s="28">
        <f t="shared" si="224"/>
        <v>625</v>
      </c>
      <c r="J701" s="38">
        <f t="shared" si="235"/>
        <v>781.2</v>
      </c>
      <c r="K701" s="38">
        <f t="shared" si="235"/>
        <v>781.2</v>
      </c>
      <c r="L701" s="132"/>
      <c r="M701" s="132"/>
      <c r="N701" s="132"/>
      <c r="O701" s="132"/>
    </row>
    <row r="702" spans="1:15" ht="38.25">
      <c r="A702" s="16" t="s">
        <v>304</v>
      </c>
      <c r="B702" s="25" t="s">
        <v>242</v>
      </c>
      <c r="C702" s="25" t="s">
        <v>269</v>
      </c>
      <c r="D702" s="32" t="s">
        <v>689</v>
      </c>
      <c r="E702" s="19" t="s">
        <v>253</v>
      </c>
      <c r="F702" s="19"/>
      <c r="G702" s="38">
        <f t="shared" si="235"/>
        <v>625</v>
      </c>
      <c r="H702" s="38">
        <f t="shared" si="235"/>
        <v>0</v>
      </c>
      <c r="I702" s="28">
        <f t="shared" si="224"/>
        <v>625</v>
      </c>
      <c r="J702" s="38">
        <f t="shared" si="235"/>
        <v>781.2</v>
      </c>
      <c r="K702" s="38">
        <f t="shared" si="235"/>
        <v>781.2</v>
      </c>
      <c r="L702" s="132"/>
      <c r="M702" s="132"/>
      <c r="N702" s="132"/>
      <c r="O702" s="132"/>
    </row>
    <row r="703" spans="1:15">
      <c r="A703" s="16" t="s">
        <v>254</v>
      </c>
      <c r="B703" s="25" t="s">
        <v>242</v>
      </c>
      <c r="C703" s="25" t="s">
        <v>269</v>
      </c>
      <c r="D703" s="32" t="s">
        <v>689</v>
      </c>
      <c r="E703" s="19" t="s">
        <v>255</v>
      </c>
      <c r="F703" s="19"/>
      <c r="G703" s="38">
        <f t="shared" si="235"/>
        <v>625</v>
      </c>
      <c r="H703" s="38">
        <f t="shared" si="235"/>
        <v>0</v>
      </c>
      <c r="I703" s="28">
        <f t="shared" si="224"/>
        <v>625</v>
      </c>
      <c r="J703" s="38">
        <f t="shared" si="235"/>
        <v>781.2</v>
      </c>
      <c r="K703" s="38">
        <f t="shared" si="235"/>
        <v>781.2</v>
      </c>
      <c r="L703" s="132"/>
      <c r="M703" s="132"/>
      <c r="N703" s="132"/>
      <c r="O703" s="132"/>
    </row>
    <row r="704" spans="1:15">
      <c r="A704" s="16" t="s">
        <v>18</v>
      </c>
      <c r="B704" s="25" t="s">
        <v>242</v>
      </c>
      <c r="C704" s="25" t="s">
        <v>269</v>
      </c>
      <c r="D704" s="32" t="s">
        <v>689</v>
      </c>
      <c r="E704" s="19" t="s">
        <v>255</v>
      </c>
      <c r="F704" s="19" t="s">
        <v>10</v>
      </c>
      <c r="G704" s="38">
        <f>'[1]Бюджет 2026 г 1 чт расчет (2)'!$H$871</f>
        <v>625</v>
      </c>
      <c r="H704" s="38"/>
      <c r="I704" s="28">
        <f t="shared" si="224"/>
        <v>625</v>
      </c>
      <c r="J704" s="38">
        <f>'[1]Бюджет 2026 г 1 чт расчет (2)'!$I$871</f>
        <v>781.2</v>
      </c>
      <c r="K704" s="53">
        <f>'[1]Бюджет 2026 г 1 чт расчет (2)'!$K$871</f>
        <v>781.2</v>
      </c>
      <c r="L704" s="132"/>
      <c r="M704" s="132"/>
      <c r="N704" s="132"/>
      <c r="O704" s="132"/>
    </row>
    <row r="705" spans="1:17" ht="90.75" customHeight="1">
      <c r="A705" s="68" t="s">
        <v>614</v>
      </c>
      <c r="B705" s="25" t="s">
        <v>242</v>
      </c>
      <c r="C705" s="25" t="s">
        <v>269</v>
      </c>
      <c r="D705" s="32" t="s">
        <v>615</v>
      </c>
      <c r="E705" s="19"/>
      <c r="F705" s="19"/>
      <c r="G705" s="38">
        <f t="shared" ref="G705:K707" si="236">G706</f>
        <v>150.69999999999999</v>
      </c>
      <c r="H705" s="38">
        <f t="shared" si="236"/>
        <v>0</v>
      </c>
      <c r="I705" s="28">
        <f t="shared" si="224"/>
        <v>150.69999999999999</v>
      </c>
      <c r="J705" s="53">
        <f t="shared" si="236"/>
        <v>150.69999999999999</v>
      </c>
      <c r="K705" s="53">
        <f t="shared" si="236"/>
        <v>150.69999999999999</v>
      </c>
      <c r="L705" s="132"/>
      <c r="M705" s="132"/>
      <c r="N705" s="132"/>
      <c r="O705" s="132"/>
    </row>
    <row r="706" spans="1:17" ht="38.25">
      <c r="A706" s="16" t="s">
        <v>304</v>
      </c>
      <c r="B706" s="25" t="s">
        <v>242</v>
      </c>
      <c r="C706" s="25" t="s">
        <v>269</v>
      </c>
      <c r="D706" s="32" t="s">
        <v>615</v>
      </c>
      <c r="E706" s="19" t="s">
        <v>253</v>
      </c>
      <c r="F706" s="19"/>
      <c r="G706" s="38">
        <f t="shared" si="236"/>
        <v>150.69999999999999</v>
      </c>
      <c r="H706" s="38">
        <f t="shared" si="236"/>
        <v>0</v>
      </c>
      <c r="I706" s="28">
        <f t="shared" si="224"/>
        <v>150.69999999999999</v>
      </c>
      <c r="J706" s="53">
        <f t="shared" si="236"/>
        <v>150.69999999999999</v>
      </c>
      <c r="K706" s="53">
        <f t="shared" si="236"/>
        <v>150.69999999999999</v>
      </c>
      <c r="L706" s="132"/>
      <c r="M706" s="132"/>
      <c r="N706" s="132"/>
      <c r="O706" s="132"/>
    </row>
    <row r="707" spans="1:17">
      <c r="A707" s="16" t="s">
        <v>254</v>
      </c>
      <c r="B707" s="25" t="s">
        <v>242</v>
      </c>
      <c r="C707" s="25" t="s">
        <v>269</v>
      </c>
      <c r="D707" s="32" t="s">
        <v>615</v>
      </c>
      <c r="E707" s="19" t="s">
        <v>255</v>
      </c>
      <c r="F707" s="19"/>
      <c r="G707" s="38">
        <f t="shared" si="236"/>
        <v>150.69999999999999</v>
      </c>
      <c r="H707" s="38">
        <f t="shared" si="236"/>
        <v>0</v>
      </c>
      <c r="I707" s="28">
        <f t="shared" si="224"/>
        <v>150.69999999999999</v>
      </c>
      <c r="J707" s="53">
        <f t="shared" si="236"/>
        <v>150.69999999999999</v>
      </c>
      <c r="K707" s="53">
        <f t="shared" si="236"/>
        <v>150.69999999999999</v>
      </c>
      <c r="L707" s="132"/>
      <c r="M707" s="132"/>
      <c r="N707" s="132"/>
      <c r="O707" s="132"/>
    </row>
    <row r="708" spans="1:17">
      <c r="A708" s="16" t="s">
        <v>17</v>
      </c>
      <c r="B708" s="25" t="s">
        <v>242</v>
      </c>
      <c r="C708" s="25" t="s">
        <v>269</v>
      </c>
      <c r="D708" s="32" t="s">
        <v>615</v>
      </c>
      <c r="E708" s="19" t="s">
        <v>255</v>
      </c>
      <c r="F708" s="19" t="s">
        <v>9</v>
      </c>
      <c r="G708" s="38">
        <f>'[1]Бюджет 2026 г 1 чт расчет (2)'!$H$879</f>
        <v>150.69999999999999</v>
      </c>
      <c r="H708" s="38"/>
      <c r="I708" s="28">
        <f t="shared" si="224"/>
        <v>150.69999999999999</v>
      </c>
      <c r="J708" s="53">
        <f>'[1]Бюджет 2026 г 1 чт расчет (2)'!$I$879</f>
        <v>150.69999999999999</v>
      </c>
      <c r="K708" s="53">
        <f>'[1]Бюджет 2026 г 1 чт расчет (2)'!$K$879</f>
        <v>150.69999999999999</v>
      </c>
      <c r="L708" s="132"/>
      <c r="M708" s="132"/>
      <c r="N708" s="132"/>
      <c r="O708" s="132"/>
    </row>
    <row r="709" spans="1:17" ht="24" customHeight="1">
      <c r="A709" s="99" t="s">
        <v>294</v>
      </c>
      <c r="B709" s="61" t="s">
        <v>242</v>
      </c>
      <c r="C709" s="61" t="s">
        <v>269</v>
      </c>
      <c r="D709" s="32" t="s">
        <v>295</v>
      </c>
      <c r="E709" s="61"/>
      <c r="F709" s="61"/>
      <c r="G709" s="38">
        <f t="shared" ref="G709:K711" si="237">G710</f>
        <v>1131.5999999999999</v>
      </c>
      <c r="H709" s="38">
        <f t="shared" si="237"/>
        <v>0</v>
      </c>
      <c r="I709" s="28">
        <f t="shared" si="224"/>
        <v>1131.5999999999999</v>
      </c>
      <c r="J709" s="38">
        <f t="shared" si="237"/>
        <v>1131.5999999999999</v>
      </c>
      <c r="K709" s="38">
        <f t="shared" si="237"/>
        <v>1131.5999999999999</v>
      </c>
      <c r="L709" s="132"/>
      <c r="M709" s="132"/>
      <c r="N709" s="132"/>
      <c r="O709" s="132"/>
    </row>
    <row r="710" spans="1:17" ht="36">
      <c r="A710" s="58" t="s">
        <v>304</v>
      </c>
      <c r="B710" s="25" t="s">
        <v>242</v>
      </c>
      <c r="C710" s="25" t="s">
        <v>269</v>
      </c>
      <c r="D710" s="32" t="s">
        <v>295</v>
      </c>
      <c r="E710" s="25" t="s">
        <v>253</v>
      </c>
      <c r="F710" s="25"/>
      <c r="G710" s="38">
        <f t="shared" si="237"/>
        <v>1131.5999999999999</v>
      </c>
      <c r="H710" s="38">
        <f t="shared" si="237"/>
        <v>0</v>
      </c>
      <c r="I710" s="28">
        <f t="shared" si="224"/>
        <v>1131.5999999999999</v>
      </c>
      <c r="J710" s="38">
        <f t="shared" si="237"/>
        <v>1131.5999999999999</v>
      </c>
      <c r="K710" s="38">
        <f t="shared" si="237"/>
        <v>1131.5999999999999</v>
      </c>
      <c r="L710" s="132"/>
      <c r="M710" s="132"/>
      <c r="N710" s="132"/>
      <c r="O710" s="132"/>
    </row>
    <row r="711" spans="1:17" ht="15" customHeight="1">
      <c r="A711" s="58" t="s">
        <v>254</v>
      </c>
      <c r="B711" s="25" t="s">
        <v>242</v>
      </c>
      <c r="C711" s="25" t="s">
        <v>269</v>
      </c>
      <c r="D711" s="32" t="s">
        <v>295</v>
      </c>
      <c r="E711" s="25" t="s">
        <v>255</v>
      </c>
      <c r="F711" s="25"/>
      <c r="G711" s="38">
        <f t="shared" si="237"/>
        <v>1131.5999999999999</v>
      </c>
      <c r="H711" s="38">
        <f t="shared" si="237"/>
        <v>0</v>
      </c>
      <c r="I711" s="28">
        <f t="shared" si="224"/>
        <v>1131.5999999999999</v>
      </c>
      <c r="J711" s="38">
        <f t="shared" si="237"/>
        <v>1131.5999999999999</v>
      </c>
      <c r="K711" s="38">
        <f t="shared" si="237"/>
        <v>1131.5999999999999</v>
      </c>
      <c r="L711" s="132"/>
      <c r="M711" s="132"/>
      <c r="N711" s="132"/>
      <c r="O711" s="132"/>
    </row>
    <row r="712" spans="1:17">
      <c r="A712" s="58" t="s">
        <v>17</v>
      </c>
      <c r="B712" s="25" t="s">
        <v>242</v>
      </c>
      <c r="C712" s="25" t="s">
        <v>269</v>
      </c>
      <c r="D712" s="32" t="s">
        <v>295</v>
      </c>
      <c r="E712" s="25" t="s">
        <v>255</v>
      </c>
      <c r="F712" s="25" t="s">
        <v>9</v>
      </c>
      <c r="G712" s="38">
        <f>'[1]Бюджет 2026 г 1 чт расчет (2)'!$H$893</f>
        <v>1131.5999999999999</v>
      </c>
      <c r="H712" s="38"/>
      <c r="I712" s="28">
        <f t="shared" si="224"/>
        <v>1131.5999999999999</v>
      </c>
      <c r="J712" s="38">
        <f>'[1]Бюджет 2026 г 1 чт расчет (2)'!$I$893</f>
        <v>1131.5999999999999</v>
      </c>
      <c r="K712" s="53">
        <f>'[1]Бюджет 2026 г 1 чт расчет (2)'!$K$893</f>
        <v>1131.5999999999999</v>
      </c>
      <c r="L712" s="132"/>
      <c r="M712" s="132"/>
      <c r="N712" s="132"/>
      <c r="O712" s="132"/>
    </row>
    <row r="713" spans="1:17" ht="60" customHeight="1">
      <c r="A713" s="99" t="s">
        <v>628</v>
      </c>
      <c r="B713" s="25" t="s">
        <v>242</v>
      </c>
      <c r="C713" s="25" t="s">
        <v>269</v>
      </c>
      <c r="D713" s="32" t="s">
        <v>690</v>
      </c>
      <c r="E713" s="61"/>
      <c r="F713" s="61"/>
      <c r="G713" s="38">
        <f t="shared" ref="G713:K715" si="238">G714</f>
        <v>13436.7</v>
      </c>
      <c r="H713" s="38">
        <f t="shared" si="238"/>
        <v>0</v>
      </c>
      <c r="I713" s="28">
        <f t="shared" si="224"/>
        <v>13436.7</v>
      </c>
      <c r="J713" s="38">
        <f t="shared" si="238"/>
        <v>13905.4</v>
      </c>
      <c r="K713" s="38">
        <f t="shared" si="238"/>
        <v>13905.4</v>
      </c>
      <c r="L713" s="132"/>
      <c r="M713" s="132"/>
      <c r="N713" s="132"/>
      <c r="O713" s="132"/>
    </row>
    <row r="714" spans="1:17" ht="37.5" customHeight="1">
      <c r="A714" s="58" t="s">
        <v>304</v>
      </c>
      <c r="B714" s="25" t="s">
        <v>242</v>
      </c>
      <c r="C714" s="25" t="s">
        <v>269</v>
      </c>
      <c r="D714" s="32" t="s">
        <v>690</v>
      </c>
      <c r="E714" s="25" t="s">
        <v>253</v>
      </c>
      <c r="F714" s="25"/>
      <c r="G714" s="38">
        <f t="shared" si="238"/>
        <v>13436.7</v>
      </c>
      <c r="H714" s="38">
        <f t="shared" si="238"/>
        <v>0</v>
      </c>
      <c r="I714" s="28">
        <f t="shared" si="224"/>
        <v>13436.7</v>
      </c>
      <c r="J714" s="38">
        <f t="shared" si="238"/>
        <v>13905.4</v>
      </c>
      <c r="K714" s="38">
        <f t="shared" si="238"/>
        <v>13905.4</v>
      </c>
      <c r="L714" s="132"/>
      <c r="M714" s="132"/>
      <c r="N714" s="132"/>
      <c r="O714" s="132"/>
    </row>
    <row r="715" spans="1:17" ht="15" customHeight="1">
      <c r="A715" s="58" t="s">
        <v>254</v>
      </c>
      <c r="B715" s="25" t="s">
        <v>242</v>
      </c>
      <c r="C715" s="25" t="s">
        <v>269</v>
      </c>
      <c r="D715" s="32" t="s">
        <v>690</v>
      </c>
      <c r="E715" s="25" t="s">
        <v>255</v>
      </c>
      <c r="F715" s="25"/>
      <c r="G715" s="38">
        <f t="shared" si="238"/>
        <v>13436.7</v>
      </c>
      <c r="H715" s="38">
        <f t="shared" si="238"/>
        <v>0</v>
      </c>
      <c r="I715" s="28">
        <f t="shared" si="224"/>
        <v>13436.7</v>
      </c>
      <c r="J715" s="38">
        <f t="shared" si="238"/>
        <v>13905.4</v>
      </c>
      <c r="K715" s="38">
        <f t="shared" si="238"/>
        <v>13905.4</v>
      </c>
      <c r="L715" s="132"/>
      <c r="M715" s="132"/>
      <c r="N715" s="132"/>
      <c r="O715" s="132"/>
    </row>
    <row r="716" spans="1:17">
      <c r="A716" s="58" t="s">
        <v>18</v>
      </c>
      <c r="B716" s="25" t="s">
        <v>242</v>
      </c>
      <c r="C716" s="25" t="s">
        <v>269</v>
      </c>
      <c r="D716" s="32" t="s">
        <v>690</v>
      </c>
      <c r="E716" s="25" t="s">
        <v>255</v>
      </c>
      <c r="F716" s="25" t="s">
        <v>10</v>
      </c>
      <c r="G716" s="38">
        <f>'[1]Бюджет 2026 г 1 чт расчет (2)'!$H$897</f>
        <v>13436.7</v>
      </c>
      <c r="H716" s="38"/>
      <c r="I716" s="28">
        <f t="shared" si="224"/>
        <v>13436.7</v>
      </c>
      <c r="J716" s="38">
        <f>'[1]Бюджет 2026 г 1 чт расчет (2)'!$I$897</f>
        <v>13905.4</v>
      </c>
      <c r="K716" s="38">
        <f>'[1]Бюджет 2026 г 1 чт расчет (2)'!$K$897</f>
        <v>13905.4</v>
      </c>
      <c r="L716" s="132"/>
      <c r="M716" s="132"/>
      <c r="N716" s="132"/>
      <c r="O716" s="132"/>
    </row>
    <row r="717" spans="1:17" s="11" customFormat="1" ht="38.25" hidden="1">
      <c r="A717" s="26" t="s">
        <v>199</v>
      </c>
      <c r="B717" s="25" t="s">
        <v>242</v>
      </c>
      <c r="C717" s="25" t="s">
        <v>269</v>
      </c>
      <c r="D717" s="25" t="s">
        <v>200</v>
      </c>
      <c r="E717" s="25"/>
      <c r="F717" s="25"/>
      <c r="G717" s="38">
        <f t="shared" ref="G717:J722" si="239">G718</f>
        <v>0</v>
      </c>
      <c r="H717" s="38"/>
      <c r="I717" s="28">
        <f t="shared" si="224"/>
        <v>0</v>
      </c>
      <c r="J717" s="38">
        <f t="shared" si="239"/>
        <v>0</v>
      </c>
      <c r="K717" s="54"/>
      <c r="L717" s="132"/>
      <c r="M717" s="132"/>
      <c r="N717" s="132"/>
      <c r="O717" s="132"/>
      <c r="P717" s="141"/>
      <c r="Q717" s="141"/>
    </row>
    <row r="718" spans="1:17" ht="38.25" hidden="1" customHeight="1">
      <c r="A718" s="16" t="s">
        <v>296</v>
      </c>
      <c r="B718" s="25" t="s">
        <v>242</v>
      </c>
      <c r="C718" s="25" t="s">
        <v>269</v>
      </c>
      <c r="D718" s="25" t="s">
        <v>297</v>
      </c>
      <c r="E718" s="55"/>
      <c r="F718" s="55"/>
      <c r="G718" s="38">
        <f t="shared" si="239"/>
        <v>0</v>
      </c>
      <c r="H718" s="38"/>
      <c r="I718" s="28">
        <f t="shared" si="224"/>
        <v>0</v>
      </c>
      <c r="J718" s="38">
        <f t="shared" si="239"/>
        <v>0</v>
      </c>
      <c r="K718" s="54"/>
      <c r="L718" s="132"/>
      <c r="M718" s="132"/>
      <c r="N718" s="132"/>
      <c r="O718" s="132"/>
    </row>
    <row r="719" spans="1:17" ht="38.25" hidden="1">
      <c r="A719" s="75" t="s">
        <v>298</v>
      </c>
      <c r="B719" s="25" t="s">
        <v>242</v>
      </c>
      <c r="C719" s="25" t="s">
        <v>269</v>
      </c>
      <c r="D719" s="25" t="s">
        <v>299</v>
      </c>
      <c r="E719" s="25"/>
      <c r="F719" s="25"/>
      <c r="G719" s="38">
        <f t="shared" si="239"/>
        <v>0</v>
      </c>
      <c r="H719" s="38"/>
      <c r="I719" s="28">
        <f t="shared" si="224"/>
        <v>0</v>
      </c>
      <c r="J719" s="38">
        <f t="shared" si="239"/>
        <v>0</v>
      </c>
      <c r="K719" s="54"/>
      <c r="L719" s="132"/>
      <c r="M719" s="132"/>
      <c r="N719" s="132"/>
      <c r="O719" s="132"/>
    </row>
    <row r="720" spans="1:17" hidden="1">
      <c r="A720" s="26" t="s">
        <v>132</v>
      </c>
      <c r="B720" s="25" t="s">
        <v>242</v>
      </c>
      <c r="C720" s="25" t="s">
        <v>269</v>
      </c>
      <c r="D720" s="25" t="s">
        <v>300</v>
      </c>
      <c r="E720" s="25" t="s">
        <v>253</v>
      </c>
      <c r="F720" s="25"/>
      <c r="G720" s="38">
        <f t="shared" si="239"/>
        <v>0</v>
      </c>
      <c r="H720" s="38"/>
      <c r="I720" s="28">
        <f t="shared" si="224"/>
        <v>0</v>
      </c>
      <c r="J720" s="38">
        <f t="shared" si="239"/>
        <v>0</v>
      </c>
      <c r="K720" s="54"/>
      <c r="L720" s="132"/>
      <c r="M720" s="132"/>
      <c r="N720" s="132"/>
      <c r="O720" s="132"/>
    </row>
    <row r="721" spans="1:17" ht="38.25" hidden="1">
      <c r="A721" s="16" t="s">
        <v>304</v>
      </c>
      <c r="B721" s="25" t="s">
        <v>242</v>
      </c>
      <c r="C721" s="25" t="s">
        <v>269</v>
      </c>
      <c r="D721" s="42" t="s">
        <v>300</v>
      </c>
      <c r="E721" s="25" t="s">
        <v>255</v>
      </c>
      <c r="F721" s="25"/>
      <c r="G721" s="38">
        <f t="shared" si="239"/>
        <v>0</v>
      </c>
      <c r="H721" s="38"/>
      <c r="I721" s="28">
        <f t="shared" si="224"/>
        <v>0</v>
      </c>
      <c r="J721" s="38">
        <f t="shared" si="239"/>
        <v>0</v>
      </c>
      <c r="K721" s="54"/>
      <c r="L721" s="132"/>
      <c r="M721" s="132"/>
      <c r="N721" s="132"/>
      <c r="O721" s="132"/>
    </row>
    <row r="722" spans="1:17" hidden="1">
      <c r="A722" s="16" t="s">
        <v>254</v>
      </c>
      <c r="B722" s="25" t="s">
        <v>242</v>
      </c>
      <c r="C722" s="25" t="s">
        <v>269</v>
      </c>
      <c r="D722" s="42" t="s">
        <v>300</v>
      </c>
      <c r="E722" s="25" t="s">
        <v>255</v>
      </c>
      <c r="F722" s="25"/>
      <c r="G722" s="38">
        <f t="shared" si="239"/>
        <v>0</v>
      </c>
      <c r="H722" s="38"/>
      <c r="I722" s="28">
        <f t="shared" si="224"/>
        <v>0</v>
      </c>
      <c r="J722" s="38">
        <f t="shared" si="239"/>
        <v>0</v>
      </c>
      <c r="K722" s="54"/>
      <c r="L722" s="132"/>
      <c r="M722" s="132"/>
      <c r="N722" s="132"/>
      <c r="O722" s="132"/>
    </row>
    <row r="723" spans="1:17" s="11" customFormat="1" hidden="1">
      <c r="A723" s="16" t="s">
        <v>15</v>
      </c>
      <c r="B723" s="19" t="s">
        <v>242</v>
      </c>
      <c r="C723" s="19" t="s">
        <v>269</v>
      </c>
      <c r="D723" s="42" t="s">
        <v>300</v>
      </c>
      <c r="E723" s="19" t="s">
        <v>255</v>
      </c>
      <c r="F723" s="19" t="s">
        <v>16</v>
      </c>
      <c r="G723" s="38"/>
      <c r="H723" s="38"/>
      <c r="I723" s="28">
        <f t="shared" si="224"/>
        <v>0</v>
      </c>
      <c r="J723" s="38"/>
      <c r="K723" s="54"/>
      <c r="L723" s="132"/>
      <c r="M723" s="132"/>
      <c r="N723" s="132"/>
      <c r="O723" s="132"/>
      <c r="P723" s="141"/>
      <c r="Q723" s="141"/>
    </row>
    <row r="724" spans="1:17" s="11" customFormat="1" ht="30" hidden="1">
      <c r="A724" s="100" t="s">
        <v>24</v>
      </c>
      <c r="B724" s="19" t="s">
        <v>242</v>
      </c>
      <c r="C724" s="19" t="s">
        <v>269</v>
      </c>
      <c r="D724" s="42" t="s">
        <v>227</v>
      </c>
      <c r="E724" s="19"/>
      <c r="F724" s="19"/>
      <c r="G724" s="38">
        <f>G725+G729+G733</f>
        <v>0</v>
      </c>
      <c r="H724" s="38"/>
      <c r="I724" s="28">
        <f t="shared" si="224"/>
        <v>0</v>
      </c>
      <c r="J724" s="38">
        <f>J725+J729+J733</f>
        <v>0</v>
      </c>
      <c r="K724" s="54"/>
      <c r="L724" s="132"/>
      <c r="M724" s="132"/>
      <c r="N724" s="132"/>
      <c r="O724" s="132"/>
      <c r="P724" s="141"/>
      <c r="Q724" s="141"/>
    </row>
    <row r="725" spans="1:17" s="11" customFormat="1" ht="38.25" hidden="1">
      <c r="A725" s="75" t="s">
        <v>81</v>
      </c>
      <c r="B725" s="19" t="s">
        <v>242</v>
      </c>
      <c r="C725" s="19" t="s">
        <v>269</v>
      </c>
      <c r="D725" s="42" t="s">
        <v>301</v>
      </c>
      <c r="E725" s="19"/>
      <c r="F725" s="19"/>
      <c r="G725" s="38">
        <f t="shared" ref="G725:J727" si="240">G726</f>
        <v>0</v>
      </c>
      <c r="H725" s="38"/>
      <c r="I725" s="28">
        <f t="shared" si="224"/>
        <v>0</v>
      </c>
      <c r="J725" s="38">
        <f t="shared" si="240"/>
        <v>0</v>
      </c>
      <c r="K725" s="54"/>
      <c r="L725" s="132"/>
      <c r="M725" s="132"/>
      <c r="N725" s="132"/>
      <c r="O725" s="132"/>
      <c r="P725" s="141"/>
      <c r="Q725" s="141"/>
    </row>
    <row r="726" spans="1:17" s="11" customFormat="1" ht="51" hidden="1">
      <c r="A726" s="16" t="s">
        <v>258</v>
      </c>
      <c r="B726" s="19" t="s">
        <v>242</v>
      </c>
      <c r="C726" s="19" t="s">
        <v>269</v>
      </c>
      <c r="D726" s="42" t="s">
        <v>301</v>
      </c>
      <c r="E726" s="19" t="s">
        <v>253</v>
      </c>
      <c r="F726" s="19"/>
      <c r="G726" s="38">
        <f t="shared" si="240"/>
        <v>0</v>
      </c>
      <c r="H726" s="38"/>
      <c r="I726" s="28">
        <f t="shared" si="224"/>
        <v>0</v>
      </c>
      <c r="J726" s="38">
        <f t="shared" si="240"/>
        <v>0</v>
      </c>
      <c r="K726" s="54"/>
      <c r="L726" s="132"/>
      <c r="M726" s="132"/>
      <c r="N726" s="132"/>
      <c r="O726" s="132"/>
      <c r="P726" s="141"/>
      <c r="Q726" s="141"/>
    </row>
    <row r="727" spans="1:17" s="11" customFormat="1" hidden="1">
      <c r="A727" s="16" t="s">
        <v>254</v>
      </c>
      <c r="B727" s="19" t="s">
        <v>242</v>
      </c>
      <c r="C727" s="19" t="s">
        <v>269</v>
      </c>
      <c r="D727" s="42" t="s">
        <v>301</v>
      </c>
      <c r="E727" s="19" t="s">
        <v>255</v>
      </c>
      <c r="F727" s="19"/>
      <c r="G727" s="38">
        <f t="shared" si="240"/>
        <v>0</v>
      </c>
      <c r="H727" s="38"/>
      <c r="I727" s="28">
        <f t="shared" si="224"/>
        <v>0</v>
      </c>
      <c r="J727" s="38">
        <f t="shared" si="240"/>
        <v>0</v>
      </c>
      <c r="K727" s="54"/>
      <c r="L727" s="132"/>
      <c r="M727" s="132"/>
      <c r="N727" s="132"/>
      <c r="O727" s="132"/>
      <c r="P727" s="141"/>
      <c r="Q727" s="141"/>
    </row>
    <row r="728" spans="1:17" s="11" customFormat="1" hidden="1">
      <c r="A728" s="16" t="s">
        <v>15</v>
      </c>
      <c r="B728" s="19" t="s">
        <v>242</v>
      </c>
      <c r="C728" s="19" t="s">
        <v>269</v>
      </c>
      <c r="D728" s="42" t="s">
        <v>301</v>
      </c>
      <c r="E728" s="19" t="s">
        <v>255</v>
      </c>
      <c r="F728" s="19" t="s">
        <v>16</v>
      </c>
      <c r="G728" s="38"/>
      <c r="H728" s="38"/>
      <c r="I728" s="28">
        <f t="shared" si="224"/>
        <v>0</v>
      </c>
      <c r="J728" s="38"/>
      <c r="K728" s="54"/>
      <c r="L728" s="132"/>
      <c r="M728" s="132"/>
      <c r="N728" s="132"/>
      <c r="O728" s="132"/>
      <c r="P728" s="141"/>
      <c r="Q728" s="141"/>
    </row>
    <row r="729" spans="1:17" s="11" customFormat="1" ht="90" hidden="1" customHeight="1">
      <c r="A729" s="16" t="s">
        <v>302</v>
      </c>
      <c r="B729" s="19" t="s">
        <v>242</v>
      </c>
      <c r="C729" s="19" t="s">
        <v>269</v>
      </c>
      <c r="D729" s="42" t="s">
        <v>303</v>
      </c>
      <c r="E729" s="19"/>
      <c r="F729" s="19"/>
      <c r="G729" s="38">
        <f t="shared" ref="G729:J731" si="241">G730</f>
        <v>0</v>
      </c>
      <c r="H729" s="38"/>
      <c r="I729" s="28">
        <f t="shared" si="224"/>
        <v>0</v>
      </c>
      <c r="J729" s="38">
        <f t="shared" si="241"/>
        <v>0</v>
      </c>
      <c r="K729" s="54"/>
      <c r="L729" s="132"/>
      <c r="M729" s="132"/>
      <c r="N729" s="132"/>
      <c r="O729" s="132"/>
      <c r="P729" s="141"/>
      <c r="Q729" s="141"/>
    </row>
    <row r="730" spans="1:17" s="11" customFormat="1" ht="41.25" hidden="1" customHeight="1">
      <c r="A730" s="16" t="s">
        <v>304</v>
      </c>
      <c r="B730" s="19" t="s">
        <v>242</v>
      </c>
      <c r="C730" s="19" t="s">
        <v>269</v>
      </c>
      <c r="D730" s="42" t="s">
        <v>303</v>
      </c>
      <c r="E730" s="19" t="s">
        <v>253</v>
      </c>
      <c r="F730" s="19"/>
      <c r="G730" s="38">
        <f t="shared" si="241"/>
        <v>0</v>
      </c>
      <c r="H730" s="38"/>
      <c r="I730" s="28">
        <f t="shared" si="224"/>
        <v>0</v>
      </c>
      <c r="J730" s="38">
        <f t="shared" si="241"/>
        <v>0</v>
      </c>
      <c r="K730" s="54"/>
      <c r="L730" s="132"/>
      <c r="M730" s="132"/>
      <c r="N730" s="132"/>
      <c r="O730" s="132"/>
      <c r="P730" s="141"/>
      <c r="Q730" s="141"/>
    </row>
    <row r="731" spans="1:17" s="11" customFormat="1" hidden="1">
      <c r="A731" s="16" t="s">
        <v>254</v>
      </c>
      <c r="B731" s="19" t="s">
        <v>242</v>
      </c>
      <c r="C731" s="19" t="s">
        <v>269</v>
      </c>
      <c r="D731" s="42" t="s">
        <v>303</v>
      </c>
      <c r="E731" s="19" t="s">
        <v>255</v>
      </c>
      <c r="F731" s="19"/>
      <c r="G731" s="38">
        <f t="shared" si="241"/>
        <v>0</v>
      </c>
      <c r="H731" s="38"/>
      <c r="I731" s="28">
        <f t="shared" si="224"/>
        <v>0</v>
      </c>
      <c r="J731" s="38">
        <f t="shared" si="241"/>
        <v>0</v>
      </c>
      <c r="K731" s="54"/>
      <c r="L731" s="132"/>
      <c r="M731" s="132"/>
      <c r="N731" s="132"/>
      <c r="O731" s="132"/>
      <c r="P731" s="141"/>
      <c r="Q731" s="141"/>
    </row>
    <row r="732" spans="1:17" s="11" customFormat="1" hidden="1">
      <c r="A732" s="16" t="s">
        <v>17</v>
      </c>
      <c r="B732" s="19" t="s">
        <v>242</v>
      </c>
      <c r="C732" s="19" t="s">
        <v>269</v>
      </c>
      <c r="D732" s="42" t="s">
        <v>303</v>
      </c>
      <c r="E732" s="19" t="s">
        <v>255</v>
      </c>
      <c r="F732" s="19" t="s">
        <v>9</v>
      </c>
      <c r="G732" s="38"/>
      <c r="H732" s="38"/>
      <c r="I732" s="28">
        <f t="shared" ref="I732:I795" si="242">G732+H732</f>
        <v>0</v>
      </c>
      <c r="J732" s="38"/>
      <c r="K732" s="54"/>
      <c r="L732" s="132"/>
      <c r="M732" s="132"/>
      <c r="N732" s="132"/>
      <c r="O732" s="132"/>
      <c r="P732" s="141"/>
      <c r="Q732" s="141"/>
    </row>
    <row r="733" spans="1:17" s="11" customFormat="1" ht="74.25" hidden="1" customHeight="1">
      <c r="A733" s="16" t="s">
        <v>305</v>
      </c>
      <c r="B733" s="19" t="s">
        <v>242</v>
      </c>
      <c r="C733" s="19" t="s">
        <v>269</v>
      </c>
      <c r="D733" s="42" t="s">
        <v>306</v>
      </c>
      <c r="E733" s="19"/>
      <c r="F733" s="19"/>
      <c r="G733" s="38">
        <f>G734</f>
        <v>0</v>
      </c>
      <c r="H733" s="38"/>
      <c r="I733" s="28">
        <f t="shared" si="242"/>
        <v>0</v>
      </c>
      <c r="J733" s="38">
        <f>J734</f>
        <v>0</v>
      </c>
      <c r="K733" s="54"/>
      <c r="L733" s="132"/>
      <c r="M733" s="132"/>
      <c r="N733" s="132"/>
      <c r="O733" s="132"/>
      <c r="P733" s="141"/>
      <c r="Q733" s="141"/>
    </row>
    <row r="734" spans="1:17" s="11" customFormat="1" ht="36.75" hidden="1" customHeight="1">
      <c r="A734" s="16" t="s">
        <v>304</v>
      </c>
      <c r="B734" s="19" t="s">
        <v>242</v>
      </c>
      <c r="C734" s="19" t="s">
        <v>269</v>
      </c>
      <c r="D734" s="42" t="s">
        <v>306</v>
      </c>
      <c r="E734" s="19" t="s">
        <v>253</v>
      </c>
      <c r="F734" s="19"/>
      <c r="G734" s="38">
        <f>G735</f>
        <v>0</v>
      </c>
      <c r="H734" s="38"/>
      <c r="I734" s="28">
        <f t="shared" si="242"/>
        <v>0</v>
      </c>
      <c r="J734" s="38">
        <f>J735</f>
        <v>0</v>
      </c>
      <c r="K734" s="54"/>
      <c r="L734" s="132"/>
      <c r="M734" s="132"/>
      <c r="N734" s="132"/>
      <c r="O734" s="132"/>
      <c r="P734" s="141"/>
      <c r="Q734" s="141"/>
    </row>
    <row r="735" spans="1:17" s="11" customFormat="1" hidden="1">
      <c r="A735" s="16" t="s">
        <v>254</v>
      </c>
      <c r="B735" s="19" t="s">
        <v>242</v>
      </c>
      <c r="C735" s="19" t="s">
        <v>269</v>
      </c>
      <c r="D735" s="42" t="s">
        <v>306</v>
      </c>
      <c r="E735" s="19" t="s">
        <v>255</v>
      </c>
      <c r="F735" s="19"/>
      <c r="G735" s="38">
        <f>G736+G737+G738</f>
        <v>0</v>
      </c>
      <c r="H735" s="38"/>
      <c r="I735" s="28">
        <f t="shared" si="242"/>
        <v>0</v>
      </c>
      <c r="J735" s="38">
        <f>J736+J737+J738</f>
        <v>0</v>
      </c>
      <c r="K735" s="54"/>
      <c r="L735" s="132"/>
      <c r="M735" s="132"/>
      <c r="N735" s="132"/>
      <c r="O735" s="132"/>
      <c r="P735" s="141"/>
      <c r="Q735" s="141"/>
    </row>
    <row r="736" spans="1:17" s="11" customFormat="1" hidden="1">
      <c r="A736" s="16" t="s">
        <v>15</v>
      </c>
      <c r="B736" s="19" t="s">
        <v>242</v>
      </c>
      <c r="C736" s="19" t="s">
        <v>269</v>
      </c>
      <c r="D736" s="42" t="s">
        <v>306</v>
      </c>
      <c r="E736" s="19" t="s">
        <v>255</v>
      </c>
      <c r="F736" s="19" t="s">
        <v>16</v>
      </c>
      <c r="G736" s="38"/>
      <c r="H736" s="38"/>
      <c r="I736" s="28">
        <f t="shared" si="242"/>
        <v>0</v>
      </c>
      <c r="J736" s="38"/>
      <c r="K736" s="54"/>
      <c r="L736" s="132"/>
      <c r="M736" s="132"/>
      <c r="N736" s="132"/>
      <c r="O736" s="132"/>
      <c r="P736" s="141"/>
      <c r="Q736" s="141"/>
    </row>
    <row r="737" spans="1:17" s="11" customFormat="1" hidden="1">
      <c r="A737" s="16" t="s">
        <v>17</v>
      </c>
      <c r="B737" s="19" t="s">
        <v>242</v>
      </c>
      <c r="C737" s="19" t="s">
        <v>269</v>
      </c>
      <c r="D737" s="42" t="s">
        <v>306</v>
      </c>
      <c r="E737" s="19" t="s">
        <v>255</v>
      </c>
      <c r="F737" s="19" t="s">
        <v>9</v>
      </c>
      <c r="G737" s="38"/>
      <c r="H737" s="38"/>
      <c r="I737" s="28">
        <f t="shared" si="242"/>
        <v>0</v>
      </c>
      <c r="J737" s="38"/>
      <c r="K737" s="54"/>
      <c r="L737" s="132"/>
      <c r="M737" s="132"/>
      <c r="N737" s="132"/>
      <c r="O737" s="132"/>
      <c r="P737" s="141"/>
      <c r="Q737" s="141"/>
    </row>
    <row r="738" spans="1:17" s="11" customFormat="1" hidden="1">
      <c r="A738" s="16" t="s">
        <v>19</v>
      </c>
      <c r="B738" s="19" t="s">
        <v>242</v>
      </c>
      <c r="C738" s="19" t="s">
        <v>269</v>
      </c>
      <c r="D738" s="42" t="s">
        <v>306</v>
      </c>
      <c r="E738" s="19" t="s">
        <v>255</v>
      </c>
      <c r="F738" s="19" t="s">
        <v>11</v>
      </c>
      <c r="G738" s="38"/>
      <c r="H738" s="38"/>
      <c r="I738" s="28">
        <f t="shared" si="242"/>
        <v>0</v>
      </c>
      <c r="J738" s="38"/>
      <c r="K738" s="54"/>
      <c r="L738" s="132"/>
      <c r="M738" s="132"/>
      <c r="N738" s="132"/>
      <c r="O738" s="132"/>
      <c r="P738" s="141"/>
      <c r="Q738" s="141"/>
    </row>
    <row r="739" spans="1:17" s="11" customFormat="1" ht="30" hidden="1">
      <c r="A739" s="100" t="s">
        <v>24</v>
      </c>
      <c r="B739" s="25" t="s">
        <v>242</v>
      </c>
      <c r="C739" s="25" t="s">
        <v>269</v>
      </c>
      <c r="D739" s="42" t="s">
        <v>522</v>
      </c>
      <c r="E739" s="19"/>
      <c r="F739" s="19"/>
      <c r="G739" s="38">
        <f>G740</f>
        <v>0</v>
      </c>
      <c r="H739" s="38"/>
      <c r="I739" s="28">
        <f t="shared" si="242"/>
        <v>0</v>
      </c>
      <c r="J739" s="38">
        <f t="shared" ref="J739:K742" si="243">J740</f>
        <v>0</v>
      </c>
      <c r="K739" s="38">
        <f t="shared" si="243"/>
        <v>0</v>
      </c>
      <c r="L739" s="132"/>
      <c r="M739" s="132"/>
      <c r="N739" s="132"/>
      <c r="O739" s="132"/>
      <c r="P739" s="141"/>
      <c r="Q739" s="141"/>
    </row>
    <row r="740" spans="1:17" s="11" customFormat="1" ht="38.25" hidden="1">
      <c r="A740" s="16" t="s">
        <v>521</v>
      </c>
      <c r="B740" s="25" t="s">
        <v>242</v>
      </c>
      <c r="C740" s="25" t="s">
        <v>269</v>
      </c>
      <c r="D740" s="42" t="s">
        <v>522</v>
      </c>
      <c r="E740" s="19"/>
      <c r="F740" s="19"/>
      <c r="G740" s="38">
        <f>G741</f>
        <v>0</v>
      </c>
      <c r="H740" s="38"/>
      <c r="I740" s="28">
        <f t="shared" si="242"/>
        <v>0</v>
      </c>
      <c r="J740" s="38">
        <f t="shared" si="243"/>
        <v>0</v>
      </c>
      <c r="K740" s="38">
        <f t="shared" si="243"/>
        <v>0</v>
      </c>
      <c r="L740" s="132"/>
      <c r="M740" s="132"/>
      <c r="N740" s="132"/>
      <c r="O740" s="132"/>
      <c r="P740" s="141"/>
      <c r="Q740" s="141"/>
    </row>
    <row r="741" spans="1:17" s="11" customFormat="1" ht="36" hidden="1">
      <c r="A741" s="58" t="s">
        <v>304</v>
      </c>
      <c r="B741" s="25" t="s">
        <v>242</v>
      </c>
      <c r="C741" s="25" t="s">
        <v>269</v>
      </c>
      <c r="D741" s="42" t="s">
        <v>522</v>
      </c>
      <c r="E741" s="19" t="s">
        <v>253</v>
      </c>
      <c r="F741" s="19"/>
      <c r="G741" s="38">
        <f>G742</f>
        <v>0</v>
      </c>
      <c r="H741" s="38"/>
      <c r="I741" s="28">
        <f t="shared" si="242"/>
        <v>0</v>
      </c>
      <c r="J741" s="38">
        <f t="shared" si="243"/>
        <v>0</v>
      </c>
      <c r="K741" s="38">
        <f t="shared" si="243"/>
        <v>0</v>
      </c>
      <c r="L741" s="132"/>
      <c r="M741" s="132"/>
      <c r="N741" s="132"/>
      <c r="O741" s="132"/>
      <c r="P741" s="141"/>
      <c r="Q741" s="141"/>
    </row>
    <row r="742" spans="1:17" s="11" customFormat="1" hidden="1">
      <c r="A742" s="58" t="s">
        <v>254</v>
      </c>
      <c r="B742" s="25" t="s">
        <v>242</v>
      </c>
      <c r="C742" s="25" t="s">
        <v>269</v>
      </c>
      <c r="D742" s="42" t="s">
        <v>522</v>
      </c>
      <c r="E742" s="19" t="s">
        <v>255</v>
      </c>
      <c r="F742" s="19"/>
      <c r="G742" s="38">
        <f>G743</f>
        <v>0</v>
      </c>
      <c r="H742" s="38"/>
      <c r="I742" s="28">
        <f t="shared" si="242"/>
        <v>0</v>
      </c>
      <c r="J742" s="38">
        <f t="shared" si="243"/>
        <v>0</v>
      </c>
      <c r="K742" s="38">
        <f t="shared" si="243"/>
        <v>0</v>
      </c>
      <c r="L742" s="132"/>
      <c r="M742" s="132"/>
      <c r="N742" s="132"/>
      <c r="O742" s="132"/>
      <c r="P742" s="141"/>
      <c r="Q742" s="141"/>
    </row>
    <row r="743" spans="1:17" s="11" customFormat="1" hidden="1">
      <c r="A743" s="58" t="s">
        <v>15</v>
      </c>
      <c r="B743" s="25" t="s">
        <v>242</v>
      </c>
      <c r="C743" s="25" t="s">
        <v>269</v>
      </c>
      <c r="D743" s="42" t="s">
        <v>522</v>
      </c>
      <c r="E743" s="19" t="s">
        <v>255</v>
      </c>
      <c r="F743" s="19" t="s">
        <v>16</v>
      </c>
      <c r="G743" s="38"/>
      <c r="H743" s="38"/>
      <c r="I743" s="28">
        <f t="shared" si="242"/>
        <v>0</v>
      </c>
      <c r="J743" s="38"/>
      <c r="K743" s="54"/>
      <c r="L743" s="132"/>
      <c r="M743" s="132"/>
      <c r="N743" s="132"/>
      <c r="O743" s="132"/>
      <c r="P743" s="141"/>
      <c r="Q743" s="141"/>
    </row>
    <row r="744" spans="1:17" s="11" customFormat="1" ht="25.5" hidden="1">
      <c r="A744" s="71" t="s">
        <v>24</v>
      </c>
      <c r="B744" s="18" t="s">
        <v>242</v>
      </c>
      <c r="C744" s="18" t="s">
        <v>269</v>
      </c>
      <c r="D744" s="51" t="s">
        <v>25</v>
      </c>
      <c r="E744" s="18"/>
      <c r="F744" s="96"/>
      <c r="G744" s="38">
        <f>G759+G763+G768+G772+G776+G780+G784+G788+G792+G796+G800+G806+G810+G819+G814</f>
        <v>0</v>
      </c>
      <c r="H744" s="38"/>
      <c r="I744" s="28">
        <f t="shared" si="242"/>
        <v>0</v>
      </c>
      <c r="J744" s="38">
        <f>J759+J763+J768+J772+J776+J780+J784+J788+J792+J796+J800+J806+J810+J819+J814</f>
        <v>0</v>
      </c>
      <c r="K744" s="38">
        <f t="shared" ref="K744" si="244">K759+K763+K768+K772+K776+K780+K784+K788+K792+K796+K800+K806+K810+K819+K814</f>
        <v>0</v>
      </c>
      <c r="L744" s="132"/>
      <c r="M744" s="132"/>
      <c r="N744" s="132"/>
      <c r="O744" s="132"/>
      <c r="P744" s="141"/>
      <c r="Q744" s="141"/>
    </row>
    <row r="745" spans="1:17" s="11" customFormat="1" ht="38.25" hidden="1">
      <c r="A745" s="22" t="s">
        <v>81</v>
      </c>
      <c r="B745" s="18" t="s">
        <v>242</v>
      </c>
      <c r="C745" s="18" t="s">
        <v>269</v>
      </c>
      <c r="D745" s="32" t="s">
        <v>564</v>
      </c>
      <c r="E745" s="19"/>
      <c r="F745" s="19"/>
      <c r="G745" s="38"/>
      <c r="H745" s="38"/>
      <c r="I745" s="28">
        <f t="shared" si="242"/>
        <v>0</v>
      </c>
      <c r="J745" s="38"/>
      <c r="K745" s="38"/>
      <c r="L745" s="132"/>
      <c r="M745" s="132"/>
      <c r="N745" s="132"/>
      <c r="O745" s="132"/>
      <c r="P745" s="141"/>
      <c r="Q745" s="141"/>
    </row>
    <row r="746" spans="1:17" s="11" customFormat="1" ht="38.25" hidden="1">
      <c r="A746" s="16" t="s">
        <v>378</v>
      </c>
      <c r="B746" s="19" t="s">
        <v>242</v>
      </c>
      <c r="C746" s="19" t="s">
        <v>269</v>
      </c>
      <c r="D746" s="32" t="s">
        <v>564</v>
      </c>
      <c r="E746" s="19" t="s">
        <v>253</v>
      </c>
      <c r="F746" s="19"/>
      <c r="G746" s="38"/>
      <c r="H746" s="38"/>
      <c r="I746" s="28">
        <f t="shared" si="242"/>
        <v>0</v>
      </c>
      <c r="J746" s="38"/>
      <c r="K746" s="38"/>
      <c r="L746" s="132"/>
      <c r="M746" s="132"/>
      <c r="N746" s="132"/>
      <c r="O746" s="132"/>
      <c r="P746" s="141"/>
      <c r="Q746" s="141"/>
    </row>
    <row r="747" spans="1:17" s="11" customFormat="1" hidden="1">
      <c r="A747" s="16" t="s">
        <v>254</v>
      </c>
      <c r="B747" s="19" t="s">
        <v>242</v>
      </c>
      <c r="C747" s="19" t="s">
        <v>269</v>
      </c>
      <c r="D747" s="32" t="s">
        <v>564</v>
      </c>
      <c r="E747" s="19" t="s">
        <v>255</v>
      </c>
      <c r="F747" s="19"/>
      <c r="G747" s="38"/>
      <c r="H747" s="38"/>
      <c r="I747" s="28">
        <f t="shared" si="242"/>
        <v>0</v>
      </c>
      <c r="J747" s="38"/>
      <c r="K747" s="38"/>
      <c r="L747" s="132"/>
      <c r="M747" s="132"/>
      <c r="N747" s="132"/>
      <c r="O747" s="132"/>
      <c r="P747" s="141"/>
      <c r="Q747" s="141"/>
    </row>
    <row r="748" spans="1:17" s="11" customFormat="1" hidden="1">
      <c r="A748" s="26" t="s">
        <v>275</v>
      </c>
      <c r="B748" s="19" t="s">
        <v>242</v>
      </c>
      <c r="C748" s="19" t="s">
        <v>269</v>
      </c>
      <c r="D748" s="32" t="s">
        <v>564</v>
      </c>
      <c r="E748" s="19" t="s">
        <v>255</v>
      </c>
      <c r="F748" s="19" t="s">
        <v>16</v>
      </c>
      <c r="G748" s="38"/>
      <c r="H748" s="38"/>
      <c r="I748" s="28">
        <f t="shared" si="242"/>
        <v>0</v>
      </c>
      <c r="J748" s="38"/>
      <c r="K748" s="38"/>
      <c r="L748" s="132"/>
      <c r="M748" s="132"/>
      <c r="N748" s="132"/>
      <c r="O748" s="132"/>
      <c r="P748" s="141"/>
      <c r="Q748" s="141"/>
    </row>
    <row r="749" spans="1:17" s="11" customFormat="1" ht="63.75" hidden="1">
      <c r="A749" s="26" t="s">
        <v>256</v>
      </c>
      <c r="B749" s="19" t="s">
        <v>242</v>
      </c>
      <c r="C749" s="19" t="s">
        <v>269</v>
      </c>
      <c r="D749" s="32" t="s">
        <v>578</v>
      </c>
      <c r="E749" s="19"/>
      <c r="F749" s="19"/>
      <c r="G749" s="38"/>
      <c r="H749" s="38"/>
      <c r="I749" s="28">
        <f t="shared" si="242"/>
        <v>0</v>
      </c>
      <c r="J749" s="38"/>
      <c r="K749" s="38"/>
      <c r="L749" s="132"/>
      <c r="M749" s="132"/>
      <c r="N749" s="132"/>
      <c r="O749" s="132"/>
      <c r="P749" s="141"/>
      <c r="Q749" s="141"/>
    </row>
    <row r="750" spans="1:17" s="11" customFormat="1" ht="51" hidden="1">
      <c r="A750" s="16" t="s">
        <v>258</v>
      </c>
      <c r="B750" s="19" t="s">
        <v>242</v>
      </c>
      <c r="C750" s="19" t="s">
        <v>269</v>
      </c>
      <c r="D750" s="32" t="s">
        <v>578</v>
      </c>
      <c r="E750" s="19" t="s">
        <v>253</v>
      </c>
      <c r="F750" s="19"/>
      <c r="G750" s="38"/>
      <c r="H750" s="38"/>
      <c r="I750" s="28">
        <f t="shared" si="242"/>
        <v>0</v>
      </c>
      <c r="J750" s="38"/>
      <c r="K750" s="38"/>
      <c r="L750" s="132"/>
      <c r="M750" s="132"/>
      <c r="N750" s="132"/>
      <c r="O750" s="132"/>
      <c r="P750" s="141"/>
      <c r="Q750" s="141"/>
    </row>
    <row r="751" spans="1:17" s="11" customFormat="1" hidden="1">
      <c r="A751" s="16" t="s">
        <v>254</v>
      </c>
      <c r="B751" s="19" t="s">
        <v>242</v>
      </c>
      <c r="C751" s="19" t="s">
        <v>269</v>
      </c>
      <c r="D751" s="32" t="s">
        <v>578</v>
      </c>
      <c r="E751" s="19" t="s">
        <v>255</v>
      </c>
      <c r="F751" s="19"/>
      <c r="G751" s="38"/>
      <c r="H751" s="38"/>
      <c r="I751" s="28">
        <f t="shared" si="242"/>
        <v>0</v>
      </c>
      <c r="J751" s="38"/>
      <c r="K751" s="38"/>
      <c r="L751" s="132"/>
      <c r="M751" s="132"/>
      <c r="N751" s="132"/>
      <c r="O751" s="132"/>
      <c r="P751" s="141"/>
      <c r="Q751" s="141"/>
    </row>
    <row r="752" spans="1:17" s="11" customFormat="1" hidden="1">
      <c r="A752" s="16" t="s">
        <v>17</v>
      </c>
      <c r="B752" s="19" t="s">
        <v>242</v>
      </c>
      <c r="C752" s="19" t="s">
        <v>269</v>
      </c>
      <c r="D752" s="32" t="s">
        <v>578</v>
      </c>
      <c r="E752" s="19" t="s">
        <v>255</v>
      </c>
      <c r="F752" s="19" t="s">
        <v>9</v>
      </c>
      <c r="G752" s="38"/>
      <c r="H752" s="38"/>
      <c r="I752" s="28">
        <f t="shared" si="242"/>
        <v>0</v>
      </c>
      <c r="J752" s="38"/>
      <c r="K752" s="38"/>
      <c r="L752" s="132"/>
      <c r="M752" s="132"/>
      <c r="N752" s="132"/>
      <c r="O752" s="132"/>
      <c r="P752" s="141"/>
      <c r="Q752" s="141"/>
    </row>
    <row r="753" spans="1:17" s="11" customFormat="1" ht="63.75" hidden="1">
      <c r="A753" s="16" t="s">
        <v>273</v>
      </c>
      <c r="B753" s="19" t="s">
        <v>242</v>
      </c>
      <c r="C753" s="19" t="s">
        <v>269</v>
      </c>
      <c r="D753" s="32" t="s">
        <v>579</v>
      </c>
      <c r="E753" s="19"/>
      <c r="F753" s="19"/>
      <c r="G753" s="38"/>
      <c r="H753" s="38"/>
      <c r="I753" s="28">
        <f t="shared" si="242"/>
        <v>0</v>
      </c>
      <c r="J753" s="38"/>
      <c r="K753" s="38"/>
      <c r="L753" s="132"/>
      <c r="M753" s="132"/>
      <c r="N753" s="132"/>
      <c r="O753" s="132"/>
      <c r="P753" s="141"/>
      <c r="Q753" s="141"/>
    </row>
    <row r="754" spans="1:17" s="11" customFormat="1" ht="51" hidden="1">
      <c r="A754" s="16" t="s">
        <v>258</v>
      </c>
      <c r="B754" s="19" t="s">
        <v>242</v>
      </c>
      <c r="C754" s="19" t="s">
        <v>269</v>
      </c>
      <c r="D754" s="32" t="s">
        <v>274</v>
      </c>
      <c r="E754" s="19" t="s">
        <v>253</v>
      </c>
      <c r="F754" s="19"/>
      <c r="G754" s="38"/>
      <c r="H754" s="38"/>
      <c r="I754" s="28">
        <f t="shared" si="242"/>
        <v>0</v>
      </c>
      <c r="J754" s="38"/>
      <c r="K754" s="38"/>
      <c r="L754" s="132"/>
      <c r="M754" s="132"/>
      <c r="N754" s="132"/>
      <c r="O754" s="132"/>
      <c r="P754" s="141"/>
      <c r="Q754" s="141"/>
    </row>
    <row r="755" spans="1:17" s="11" customFormat="1" hidden="1">
      <c r="A755" s="16" t="s">
        <v>254</v>
      </c>
      <c r="B755" s="19" t="s">
        <v>242</v>
      </c>
      <c r="C755" s="19" t="s">
        <v>269</v>
      </c>
      <c r="D755" s="32" t="s">
        <v>274</v>
      </c>
      <c r="E755" s="19" t="s">
        <v>255</v>
      </c>
      <c r="F755" s="19"/>
      <c r="G755" s="38"/>
      <c r="H755" s="38"/>
      <c r="I755" s="28">
        <f t="shared" si="242"/>
        <v>0</v>
      </c>
      <c r="J755" s="38"/>
      <c r="K755" s="38"/>
      <c r="L755" s="132"/>
      <c r="M755" s="132"/>
      <c r="N755" s="132"/>
      <c r="O755" s="132"/>
      <c r="P755" s="141"/>
      <c r="Q755" s="141"/>
    </row>
    <row r="756" spans="1:17" s="11" customFormat="1" hidden="1">
      <c r="A756" s="16" t="s">
        <v>15</v>
      </c>
      <c r="B756" s="19" t="s">
        <v>242</v>
      </c>
      <c r="C756" s="19" t="s">
        <v>269</v>
      </c>
      <c r="D756" s="32" t="s">
        <v>274</v>
      </c>
      <c r="E756" s="19" t="s">
        <v>255</v>
      </c>
      <c r="F756" s="19" t="s">
        <v>16</v>
      </c>
      <c r="G756" s="38"/>
      <c r="H756" s="38"/>
      <c r="I756" s="28">
        <f t="shared" si="242"/>
        <v>0</v>
      </c>
      <c r="J756" s="38"/>
      <c r="K756" s="38"/>
      <c r="L756" s="132"/>
      <c r="M756" s="132"/>
      <c r="N756" s="132"/>
      <c r="O756" s="132"/>
      <c r="P756" s="141"/>
      <c r="Q756" s="141"/>
    </row>
    <row r="757" spans="1:17" s="11" customFormat="1" hidden="1">
      <c r="A757" s="16" t="s">
        <v>17</v>
      </c>
      <c r="B757" s="19" t="s">
        <v>242</v>
      </c>
      <c r="C757" s="19" t="s">
        <v>269</v>
      </c>
      <c r="D757" s="32" t="s">
        <v>274</v>
      </c>
      <c r="E757" s="19" t="s">
        <v>255</v>
      </c>
      <c r="F757" s="19" t="s">
        <v>9</v>
      </c>
      <c r="G757" s="38"/>
      <c r="H757" s="38"/>
      <c r="I757" s="28">
        <f t="shared" si="242"/>
        <v>0</v>
      </c>
      <c r="J757" s="38"/>
      <c r="K757" s="38"/>
      <c r="L757" s="132"/>
      <c r="M757" s="132"/>
      <c r="N757" s="132"/>
      <c r="O757" s="132"/>
      <c r="P757" s="141"/>
      <c r="Q757" s="141"/>
    </row>
    <row r="758" spans="1:17" s="11" customFormat="1" hidden="1">
      <c r="A758" s="16" t="s">
        <v>18</v>
      </c>
      <c r="B758" s="19" t="s">
        <v>242</v>
      </c>
      <c r="C758" s="19" t="s">
        <v>269</v>
      </c>
      <c r="D758" s="32" t="s">
        <v>274</v>
      </c>
      <c r="E758" s="19" t="s">
        <v>255</v>
      </c>
      <c r="F758" s="19" t="s">
        <v>10</v>
      </c>
      <c r="G758" s="38"/>
      <c r="H758" s="38"/>
      <c r="I758" s="28">
        <f t="shared" si="242"/>
        <v>0</v>
      </c>
      <c r="J758" s="38"/>
      <c r="K758" s="38"/>
      <c r="L758" s="132"/>
      <c r="M758" s="132"/>
      <c r="N758" s="132"/>
      <c r="O758" s="132"/>
      <c r="P758" s="141"/>
      <c r="Q758" s="141"/>
    </row>
    <row r="759" spans="1:17" s="11" customFormat="1" ht="38.25" hidden="1">
      <c r="A759" s="69" t="s">
        <v>276</v>
      </c>
      <c r="B759" s="19" t="s">
        <v>242</v>
      </c>
      <c r="C759" s="19" t="s">
        <v>269</v>
      </c>
      <c r="D759" s="32" t="s">
        <v>580</v>
      </c>
      <c r="E759" s="87"/>
      <c r="F759" s="87"/>
      <c r="G759" s="38">
        <f t="shared" ref="G759:K761" si="245">G760</f>
        <v>0</v>
      </c>
      <c r="H759" s="38"/>
      <c r="I759" s="28">
        <f t="shared" si="242"/>
        <v>0</v>
      </c>
      <c r="J759" s="38">
        <f t="shared" si="245"/>
        <v>0</v>
      </c>
      <c r="K759" s="38">
        <f t="shared" si="245"/>
        <v>0</v>
      </c>
      <c r="L759" s="132"/>
      <c r="M759" s="132"/>
      <c r="N759" s="132"/>
      <c r="O759" s="132"/>
      <c r="P759" s="141"/>
      <c r="Q759" s="141"/>
    </row>
    <row r="760" spans="1:17" s="11" customFormat="1" ht="25.5" hidden="1">
      <c r="A760" s="26" t="s">
        <v>43</v>
      </c>
      <c r="B760" s="19" t="s">
        <v>242</v>
      </c>
      <c r="C760" s="19" t="s">
        <v>269</v>
      </c>
      <c r="D760" s="32" t="s">
        <v>580</v>
      </c>
      <c r="E760" s="19" t="s">
        <v>44</v>
      </c>
      <c r="F760" s="87"/>
      <c r="G760" s="38">
        <f t="shared" si="245"/>
        <v>0</v>
      </c>
      <c r="H760" s="38"/>
      <c r="I760" s="28">
        <f t="shared" si="242"/>
        <v>0</v>
      </c>
      <c r="J760" s="38">
        <f t="shared" si="245"/>
        <v>0</v>
      </c>
      <c r="K760" s="38">
        <f t="shared" si="245"/>
        <v>0</v>
      </c>
      <c r="L760" s="132"/>
      <c r="M760" s="132"/>
      <c r="N760" s="132"/>
      <c r="O760" s="132"/>
      <c r="P760" s="141"/>
      <c r="Q760" s="141"/>
    </row>
    <row r="761" spans="1:17" s="11" customFormat="1" ht="38.25" hidden="1">
      <c r="A761" s="26" t="s">
        <v>45</v>
      </c>
      <c r="B761" s="19" t="s">
        <v>242</v>
      </c>
      <c r="C761" s="19" t="s">
        <v>269</v>
      </c>
      <c r="D761" s="32" t="s">
        <v>580</v>
      </c>
      <c r="E761" s="19" t="s">
        <v>52</v>
      </c>
      <c r="F761" s="87"/>
      <c r="G761" s="38">
        <f t="shared" si="245"/>
        <v>0</v>
      </c>
      <c r="H761" s="38"/>
      <c r="I761" s="28">
        <f t="shared" si="242"/>
        <v>0</v>
      </c>
      <c r="J761" s="38">
        <f t="shared" si="245"/>
        <v>0</v>
      </c>
      <c r="K761" s="38">
        <f t="shared" si="245"/>
        <v>0</v>
      </c>
      <c r="L761" s="132"/>
      <c r="M761" s="132"/>
      <c r="N761" s="132"/>
      <c r="O761" s="132"/>
      <c r="P761" s="141"/>
      <c r="Q761" s="141"/>
    </row>
    <row r="762" spans="1:17" s="11" customFormat="1" hidden="1">
      <c r="A762" s="26" t="s">
        <v>15</v>
      </c>
      <c r="B762" s="19" t="s">
        <v>242</v>
      </c>
      <c r="C762" s="19" t="s">
        <v>269</v>
      </c>
      <c r="D762" s="32" t="s">
        <v>580</v>
      </c>
      <c r="E762" s="19" t="s">
        <v>52</v>
      </c>
      <c r="F762" s="19" t="s">
        <v>16</v>
      </c>
      <c r="G762" s="38">
        <f>'[3]Бюджет 2025 г 1 чтение'!$H$937</f>
        <v>0</v>
      </c>
      <c r="H762" s="38"/>
      <c r="I762" s="28">
        <f t="shared" si="242"/>
        <v>0</v>
      </c>
      <c r="J762" s="38">
        <f>'[3]Бюджет 2025 г 1 чтение'!$I$937</f>
        <v>0</v>
      </c>
      <c r="K762" s="53">
        <f>'[3]Бюджет 2025 г 1 чтение'!$J$937</f>
        <v>0</v>
      </c>
      <c r="L762" s="132"/>
      <c r="M762" s="132"/>
      <c r="N762" s="132"/>
      <c r="O762" s="132"/>
      <c r="P762" s="141"/>
      <c r="Q762" s="141"/>
    </row>
    <row r="763" spans="1:17" s="11" customFormat="1" ht="38.25" hidden="1">
      <c r="A763" s="26" t="s">
        <v>554</v>
      </c>
      <c r="B763" s="19" t="s">
        <v>242</v>
      </c>
      <c r="C763" s="19" t="s">
        <v>269</v>
      </c>
      <c r="D763" s="32" t="s">
        <v>347</v>
      </c>
      <c r="E763" s="19"/>
      <c r="F763" s="87"/>
      <c r="G763" s="38">
        <f>G764</f>
        <v>0</v>
      </c>
      <c r="H763" s="38"/>
      <c r="I763" s="28">
        <f t="shared" si="242"/>
        <v>0</v>
      </c>
      <c r="J763" s="38">
        <f t="shared" ref="J763:K766" si="246">J764</f>
        <v>0</v>
      </c>
      <c r="K763" s="38">
        <f t="shared" si="246"/>
        <v>0</v>
      </c>
      <c r="L763" s="132"/>
      <c r="M763" s="132"/>
      <c r="N763" s="132"/>
      <c r="O763" s="132"/>
      <c r="P763" s="141"/>
      <c r="Q763" s="141"/>
    </row>
    <row r="764" spans="1:17" s="11" customFormat="1" ht="25.5" hidden="1">
      <c r="A764" s="16" t="s">
        <v>279</v>
      </c>
      <c r="B764" s="19" t="s">
        <v>242</v>
      </c>
      <c r="C764" s="19" t="s">
        <v>269</v>
      </c>
      <c r="D764" s="32" t="s">
        <v>347</v>
      </c>
      <c r="E764" s="87"/>
      <c r="F764" s="87"/>
      <c r="G764" s="38">
        <f>G765</f>
        <v>0</v>
      </c>
      <c r="H764" s="38"/>
      <c r="I764" s="28">
        <f t="shared" si="242"/>
        <v>0</v>
      </c>
      <c r="J764" s="38">
        <f t="shared" si="246"/>
        <v>0</v>
      </c>
      <c r="K764" s="38">
        <f t="shared" si="246"/>
        <v>0</v>
      </c>
      <c r="L764" s="132"/>
      <c r="M764" s="132"/>
      <c r="N764" s="132"/>
      <c r="O764" s="132"/>
      <c r="P764" s="141"/>
      <c r="Q764" s="141"/>
    </row>
    <row r="765" spans="1:17" s="11" customFormat="1" ht="43.5" hidden="1" customHeight="1">
      <c r="A765" s="16" t="s">
        <v>258</v>
      </c>
      <c r="B765" s="19" t="s">
        <v>242</v>
      </c>
      <c r="C765" s="19" t="s">
        <v>269</v>
      </c>
      <c r="D765" s="32" t="s">
        <v>347</v>
      </c>
      <c r="E765" s="19" t="s">
        <v>253</v>
      </c>
      <c r="F765" s="19"/>
      <c r="G765" s="38">
        <f>G766</f>
        <v>0</v>
      </c>
      <c r="H765" s="38"/>
      <c r="I765" s="28">
        <f t="shared" si="242"/>
        <v>0</v>
      </c>
      <c r="J765" s="38">
        <f t="shared" si="246"/>
        <v>0</v>
      </c>
      <c r="K765" s="38">
        <f t="shared" si="246"/>
        <v>0</v>
      </c>
      <c r="L765" s="132"/>
      <c r="M765" s="132"/>
      <c r="N765" s="132"/>
      <c r="O765" s="132"/>
      <c r="P765" s="141"/>
      <c r="Q765" s="141"/>
    </row>
    <row r="766" spans="1:17" s="11" customFormat="1" hidden="1">
      <c r="A766" s="16" t="s">
        <v>254</v>
      </c>
      <c r="B766" s="19" t="s">
        <v>242</v>
      </c>
      <c r="C766" s="19" t="s">
        <v>269</v>
      </c>
      <c r="D766" s="32" t="s">
        <v>347</v>
      </c>
      <c r="E766" s="19" t="s">
        <v>255</v>
      </c>
      <c r="F766" s="19"/>
      <c r="G766" s="38">
        <f>G767</f>
        <v>0</v>
      </c>
      <c r="H766" s="38"/>
      <c r="I766" s="28">
        <f t="shared" si="242"/>
        <v>0</v>
      </c>
      <c r="J766" s="38">
        <f t="shared" si="246"/>
        <v>0</v>
      </c>
      <c r="K766" s="38">
        <f t="shared" si="246"/>
        <v>0</v>
      </c>
      <c r="L766" s="132"/>
      <c r="M766" s="132"/>
      <c r="N766" s="132"/>
      <c r="O766" s="132"/>
      <c r="P766" s="141"/>
      <c r="Q766" s="141"/>
    </row>
    <row r="767" spans="1:17" s="11" customFormat="1" hidden="1">
      <c r="A767" s="16" t="s">
        <v>15</v>
      </c>
      <c r="B767" s="19" t="s">
        <v>242</v>
      </c>
      <c r="C767" s="19" t="s">
        <v>269</v>
      </c>
      <c r="D767" s="32" t="s">
        <v>347</v>
      </c>
      <c r="E767" s="19" t="s">
        <v>255</v>
      </c>
      <c r="F767" s="19" t="s">
        <v>16</v>
      </c>
      <c r="G767" s="38"/>
      <c r="H767" s="38"/>
      <c r="I767" s="28">
        <f t="shared" si="242"/>
        <v>0</v>
      </c>
      <c r="J767" s="38">
        <v>0</v>
      </c>
      <c r="K767" s="38">
        <v>0</v>
      </c>
      <c r="L767" s="132"/>
      <c r="M767" s="132"/>
      <c r="N767" s="132"/>
      <c r="O767" s="132"/>
      <c r="P767" s="141"/>
      <c r="Q767" s="141"/>
    </row>
    <row r="768" spans="1:17" s="11" customFormat="1" ht="25.5" hidden="1">
      <c r="A768" s="16" t="s">
        <v>262</v>
      </c>
      <c r="B768" s="19" t="s">
        <v>242</v>
      </c>
      <c r="C768" s="19" t="s">
        <v>269</v>
      </c>
      <c r="D768" s="32" t="s">
        <v>573</v>
      </c>
      <c r="E768" s="19"/>
      <c r="F768" s="19"/>
      <c r="G768" s="38">
        <f t="shared" ref="G768:K770" si="247">G769</f>
        <v>0</v>
      </c>
      <c r="H768" s="38"/>
      <c r="I768" s="28">
        <f t="shared" si="242"/>
        <v>0</v>
      </c>
      <c r="J768" s="38">
        <f t="shared" si="247"/>
        <v>0</v>
      </c>
      <c r="K768" s="38">
        <f t="shared" si="247"/>
        <v>0</v>
      </c>
      <c r="L768" s="132"/>
      <c r="M768" s="132"/>
      <c r="N768" s="132"/>
      <c r="O768" s="132"/>
      <c r="P768" s="141"/>
      <c r="Q768" s="141"/>
    </row>
    <row r="769" spans="1:17" s="11" customFormat="1" ht="38.25" hidden="1">
      <c r="A769" s="16" t="s">
        <v>304</v>
      </c>
      <c r="B769" s="19" t="s">
        <v>242</v>
      </c>
      <c r="C769" s="19" t="s">
        <v>269</v>
      </c>
      <c r="D769" s="32" t="s">
        <v>573</v>
      </c>
      <c r="E769" s="19" t="s">
        <v>253</v>
      </c>
      <c r="F769" s="19"/>
      <c r="G769" s="38">
        <f t="shared" si="247"/>
        <v>0</v>
      </c>
      <c r="H769" s="38"/>
      <c r="I769" s="28">
        <f t="shared" si="242"/>
        <v>0</v>
      </c>
      <c r="J769" s="38">
        <f t="shared" si="247"/>
        <v>0</v>
      </c>
      <c r="K769" s="38">
        <f t="shared" si="247"/>
        <v>0</v>
      </c>
      <c r="L769" s="132"/>
      <c r="M769" s="132"/>
      <c r="N769" s="132"/>
      <c r="O769" s="132"/>
      <c r="P769" s="141"/>
      <c r="Q769" s="141"/>
    </row>
    <row r="770" spans="1:17" s="11" customFormat="1" hidden="1">
      <c r="A770" s="16" t="s">
        <v>254</v>
      </c>
      <c r="B770" s="19" t="s">
        <v>242</v>
      </c>
      <c r="C770" s="19" t="s">
        <v>269</v>
      </c>
      <c r="D770" s="32" t="s">
        <v>573</v>
      </c>
      <c r="E770" s="19" t="s">
        <v>255</v>
      </c>
      <c r="F770" s="19"/>
      <c r="G770" s="38">
        <f t="shared" si="247"/>
        <v>0</v>
      </c>
      <c r="H770" s="38"/>
      <c r="I770" s="28">
        <f t="shared" si="242"/>
        <v>0</v>
      </c>
      <c r="J770" s="38">
        <f t="shared" si="247"/>
        <v>0</v>
      </c>
      <c r="K770" s="38">
        <f t="shared" si="247"/>
        <v>0</v>
      </c>
      <c r="L770" s="132"/>
      <c r="M770" s="132"/>
      <c r="N770" s="132"/>
      <c r="O770" s="132"/>
      <c r="P770" s="141"/>
      <c r="Q770" s="141"/>
    </row>
    <row r="771" spans="1:17" s="11" customFormat="1" hidden="1">
      <c r="A771" s="16" t="s">
        <v>15</v>
      </c>
      <c r="B771" s="19" t="s">
        <v>242</v>
      </c>
      <c r="C771" s="19" t="s">
        <v>269</v>
      </c>
      <c r="D771" s="32" t="s">
        <v>573</v>
      </c>
      <c r="E771" s="19" t="s">
        <v>255</v>
      </c>
      <c r="F771" s="19" t="s">
        <v>16</v>
      </c>
      <c r="G771" s="38">
        <f>'[3]Бюджет 2025 г 1 чтение'!$H$946</f>
        <v>0</v>
      </c>
      <c r="H771" s="38"/>
      <c r="I771" s="28">
        <f t="shared" si="242"/>
        <v>0</v>
      </c>
      <c r="J771" s="38">
        <f>'[3]Бюджет 2025 г 1 чтение'!$I$946</f>
        <v>0</v>
      </c>
      <c r="K771" s="38">
        <f>'[3]Бюджет 2025 г 1 чтение'!$J$946</f>
        <v>0</v>
      </c>
      <c r="L771" s="132"/>
      <c r="M771" s="132"/>
      <c r="N771" s="132"/>
      <c r="O771" s="132"/>
      <c r="P771" s="141"/>
      <c r="Q771" s="141"/>
    </row>
    <row r="772" spans="1:17" s="11" customFormat="1" ht="14.25" hidden="1" customHeight="1">
      <c r="A772" s="16" t="s">
        <v>264</v>
      </c>
      <c r="B772" s="19" t="s">
        <v>242</v>
      </c>
      <c r="C772" s="19" t="s">
        <v>269</v>
      </c>
      <c r="D772" s="32" t="s">
        <v>574</v>
      </c>
      <c r="E772" s="19"/>
      <c r="F772" s="19"/>
      <c r="G772" s="38">
        <f t="shared" ref="G772:K774" si="248">G773</f>
        <v>0</v>
      </c>
      <c r="H772" s="38"/>
      <c r="I772" s="28">
        <f t="shared" si="242"/>
        <v>0</v>
      </c>
      <c r="J772" s="38">
        <f t="shared" si="248"/>
        <v>0</v>
      </c>
      <c r="K772" s="38">
        <f t="shared" si="248"/>
        <v>0</v>
      </c>
      <c r="L772" s="132"/>
      <c r="M772" s="132"/>
      <c r="N772" s="132"/>
      <c r="O772" s="132"/>
      <c r="P772" s="141"/>
      <c r="Q772" s="141"/>
    </row>
    <row r="773" spans="1:17" s="11" customFormat="1" ht="38.25" hidden="1">
      <c r="A773" s="16" t="s">
        <v>304</v>
      </c>
      <c r="B773" s="19" t="s">
        <v>242</v>
      </c>
      <c r="C773" s="19" t="s">
        <v>269</v>
      </c>
      <c r="D773" s="32" t="s">
        <v>574</v>
      </c>
      <c r="E773" s="19" t="s">
        <v>253</v>
      </c>
      <c r="F773" s="19"/>
      <c r="G773" s="38">
        <f t="shared" si="248"/>
        <v>0</v>
      </c>
      <c r="H773" s="38"/>
      <c r="I773" s="28">
        <f t="shared" si="242"/>
        <v>0</v>
      </c>
      <c r="J773" s="38">
        <f t="shared" si="248"/>
        <v>0</v>
      </c>
      <c r="K773" s="38">
        <f t="shared" si="248"/>
        <v>0</v>
      </c>
      <c r="L773" s="132"/>
      <c r="M773" s="132"/>
      <c r="N773" s="132"/>
      <c r="O773" s="132"/>
      <c r="P773" s="141"/>
      <c r="Q773" s="141"/>
    </row>
    <row r="774" spans="1:17" s="11" customFormat="1" hidden="1">
      <c r="A774" s="16" t="s">
        <v>254</v>
      </c>
      <c r="B774" s="19" t="s">
        <v>242</v>
      </c>
      <c r="C774" s="19" t="s">
        <v>269</v>
      </c>
      <c r="D774" s="32" t="s">
        <v>574</v>
      </c>
      <c r="E774" s="19" t="s">
        <v>255</v>
      </c>
      <c r="F774" s="19"/>
      <c r="G774" s="38">
        <f t="shared" si="248"/>
        <v>0</v>
      </c>
      <c r="H774" s="38"/>
      <c r="I774" s="28">
        <f t="shared" si="242"/>
        <v>0</v>
      </c>
      <c r="J774" s="38">
        <f t="shared" si="248"/>
        <v>0</v>
      </c>
      <c r="K774" s="38">
        <f t="shared" si="248"/>
        <v>0</v>
      </c>
      <c r="L774" s="132"/>
      <c r="M774" s="132"/>
      <c r="N774" s="132"/>
      <c r="O774" s="132"/>
      <c r="P774" s="141"/>
      <c r="Q774" s="141"/>
    </row>
    <row r="775" spans="1:17" s="11" customFormat="1" hidden="1">
      <c r="A775" s="16" t="s">
        <v>15</v>
      </c>
      <c r="B775" s="19" t="s">
        <v>242</v>
      </c>
      <c r="C775" s="19" t="s">
        <v>269</v>
      </c>
      <c r="D775" s="32" t="s">
        <v>574</v>
      </c>
      <c r="E775" s="19" t="s">
        <v>255</v>
      </c>
      <c r="F775" s="19" t="s">
        <v>16</v>
      </c>
      <c r="G775" s="38">
        <f>'[3]Бюджет 2025 г 1 чтение'!$H$950</f>
        <v>0</v>
      </c>
      <c r="H775" s="38"/>
      <c r="I775" s="28">
        <f t="shared" si="242"/>
        <v>0</v>
      </c>
      <c r="J775" s="38">
        <f>'[3]Бюджет 2025 г 1 чтение'!$I$950</f>
        <v>0</v>
      </c>
      <c r="K775" s="38">
        <f>'[3]Бюджет 2025 г 1 чтение'!$J$950</f>
        <v>0</v>
      </c>
      <c r="L775" s="132"/>
      <c r="M775" s="132"/>
      <c r="N775" s="132"/>
      <c r="O775" s="132"/>
      <c r="P775" s="141"/>
      <c r="Q775" s="141"/>
    </row>
    <row r="776" spans="1:17" s="11" customFormat="1" ht="41.25" hidden="1" customHeight="1">
      <c r="A776" s="75" t="s">
        <v>576</v>
      </c>
      <c r="B776" s="19" t="s">
        <v>242</v>
      </c>
      <c r="C776" s="19" t="s">
        <v>269</v>
      </c>
      <c r="D776" s="32" t="s">
        <v>575</v>
      </c>
      <c r="E776" s="87" t="s">
        <v>63</v>
      </c>
      <c r="F776" s="87"/>
      <c r="G776" s="38">
        <f t="shared" ref="G776:K778" si="249">G777</f>
        <v>0</v>
      </c>
      <c r="H776" s="38"/>
      <c r="I776" s="28">
        <f t="shared" si="242"/>
        <v>0</v>
      </c>
      <c r="J776" s="38">
        <f t="shared" si="249"/>
        <v>0</v>
      </c>
      <c r="K776" s="38">
        <f t="shared" si="249"/>
        <v>0</v>
      </c>
      <c r="L776" s="132"/>
      <c r="M776" s="132"/>
      <c r="N776" s="132"/>
      <c r="O776" s="132"/>
      <c r="P776" s="141"/>
      <c r="Q776" s="141"/>
    </row>
    <row r="777" spans="1:17" s="11" customFormat="1" ht="51" hidden="1">
      <c r="A777" s="75" t="s">
        <v>258</v>
      </c>
      <c r="B777" s="19" t="s">
        <v>242</v>
      </c>
      <c r="C777" s="19" t="s">
        <v>269</v>
      </c>
      <c r="D777" s="32" t="s">
        <v>575</v>
      </c>
      <c r="E777" s="19" t="s">
        <v>253</v>
      </c>
      <c r="F777" s="19"/>
      <c r="G777" s="38">
        <f t="shared" si="249"/>
        <v>0</v>
      </c>
      <c r="H777" s="38"/>
      <c r="I777" s="28">
        <f t="shared" si="242"/>
        <v>0</v>
      </c>
      <c r="J777" s="38">
        <f t="shared" si="249"/>
        <v>0</v>
      </c>
      <c r="K777" s="38">
        <f t="shared" si="249"/>
        <v>0</v>
      </c>
      <c r="L777" s="132"/>
      <c r="M777" s="132"/>
      <c r="N777" s="132"/>
      <c r="O777" s="132"/>
      <c r="P777" s="141"/>
      <c r="Q777" s="141"/>
    </row>
    <row r="778" spans="1:17" s="11" customFormat="1" hidden="1">
      <c r="A778" s="75" t="s">
        <v>254</v>
      </c>
      <c r="B778" s="19" t="s">
        <v>242</v>
      </c>
      <c r="C778" s="19" t="s">
        <v>269</v>
      </c>
      <c r="D778" s="32" t="s">
        <v>575</v>
      </c>
      <c r="E778" s="19" t="s">
        <v>255</v>
      </c>
      <c r="F778" s="19"/>
      <c r="G778" s="38">
        <f t="shared" si="249"/>
        <v>0</v>
      </c>
      <c r="H778" s="38"/>
      <c r="I778" s="28">
        <f t="shared" si="242"/>
        <v>0</v>
      </c>
      <c r="J778" s="38">
        <f t="shared" si="249"/>
        <v>0</v>
      </c>
      <c r="K778" s="38">
        <f t="shared" si="249"/>
        <v>0</v>
      </c>
      <c r="L778" s="132"/>
      <c r="M778" s="132"/>
      <c r="N778" s="132"/>
      <c r="O778" s="132"/>
      <c r="P778" s="141"/>
      <c r="Q778" s="141"/>
    </row>
    <row r="779" spans="1:17" s="11" customFormat="1" hidden="1">
      <c r="A779" s="75" t="s">
        <v>15</v>
      </c>
      <c r="B779" s="19" t="s">
        <v>242</v>
      </c>
      <c r="C779" s="19" t="s">
        <v>269</v>
      </c>
      <c r="D779" s="32" t="s">
        <v>575</v>
      </c>
      <c r="E779" s="19" t="s">
        <v>255</v>
      </c>
      <c r="F779" s="19" t="s">
        <v>16</v>
      </c>
      <c r="G779" s="38">
        <f>'[3]Бюджет 2025 г 1 чтение'!$H$954</f>
        <v>0</v>
      </c>
      <c r="H779" s="38"/>
      <c r="I779" s="28">
        <f t="shared" si="242"/>
        <v>0</v>
      </c>
      <c r="J779" s="38">
        <f>'[3]Бюджет 2025 г 1 чтение'!$I$954</f>
        <v>0</v>
      </c>
      <c r="K779" s="38">
        <f>'[3]Бюджет 2025 г 1 чтение'!$J$954</f>
        <v>0</v>
      </c>
      <c r="L779" s="132"/>
      <c r="M779" s="132"/>
      <c r="N779" s="132"/>
      <c r="O779" s="132"/>
      <c r="P779" s="141"/>
      <c r="Q779" s="141"/>
    </row>
    <row r="780" spans="1:17" s="11" customFormat="1" ht="51" hidden="1">
      <c r="A780" s="75" t="s">
        <v>555</v>
      </c>
      <c r="B780" s="19" t="s">
        <v>242</v>
      </c>
      <c r="C780" s="19" t="s">
        <v>269</v>
      </c>
      <c r="D780" s="32" t="s">
        <v>581</v>
      </c>
      <c r="E780" s="19"/>
      <c r="F780" s="19"/>
      <c r="G780" s="38">
        <f t="shared" ref="G780:K782" si="250">G781</f>
        <v>0</v>
      </c>
      <c r="H780" s="38"/>
      <c r="I780" s="28">
        <f t="shared" si="242"/>
        <v>0</v>
      </c>
      <c r="J780" s="38">
        <f t="shared" si="250"/>
        <v>0</v>
      </c>
      <c r="K780" s="38">
        <f t="shared" si="250"/>
        <v>0</v>
      </c>
      <c r="L780" s="132"/>
      <c r="M780" s="132"/>
      <c r="N780" s="132"/>
      <c r="O780" s="132"/>
      <c r="P780" s="141"/>
      <c r="Q780" s="141"/>
    </row>
    <row r="781" spans="1:17" s="11" customFormat="1" ht="38.25" hidden="1" customHeight="1">
      <c r="A781" s="75" t="s">
        <v>258</v>
      </c>
      <c r="B781" s="19" t="s">
        <v>242</v>
      </c>
      <c r="C781" s="19" t="s">
        <v>269</v>
      </c>
      <c r="D781" s="32" t="s">
        <v>581</v>
      </c>
      <c r="E781" s="19" t="s">
        <v>253</v>
      </c>
      <c r="F781" s="19"/>
      <c r="G781" s="38">
        <f t="shared" si="250"/>
        <v>0</v>
      </c>
      <c r="H781" s="38"/>
      <c r="I781" s="28">
        <f t="shared" si="242"/>
        <v>0</v>
      </c>
      <c r="J781" s="38">
        <f t="shared" si="250"/>
        <v>0</v>
      </c>
      <c r="K781" s="38">
        <f t="shared" si="250"/>
        <v>0</v>
      </c>
      <c r="L781" s="132"/>
      <c r="M781" s="132"/>
      <c r="N781" s="132"/>
      <c r="O781" s="132"/>
      <c r="P781" s="141"/>
      <c r="Q781" s="141"/>
    </row>
    <row r="782" spans="1:17" s="11" customFormat="1" hidden="1">
      <c r="A782" s="75" t="s">
        <v>254</v>
      </c>
      <c r="B782" s="19" t="s">
        <v>242</v>
      </c>
      <c r="C782" s="19" t="s">
        <v>269</v>
      </c>
      <c r="D782" s="32" t="s">
        <v>581</v>
      </c>
      <c r="E782" s="19" t="s">
        <v>255</v>
      </c>
      <c r="F782" s="19"/>
      <c r="G782" s="38">
        <f t="shared" si="250"/>
        <v>0</v>
      </c>
      <c r="H782" s="38"/>
      <c r="I782" s="28">
        <f t="shared" si="242"/>
        <v>0</v>
      </c>
      <c r="J782" s="38">
        <f t="shared" si="250"/>
        <v>0</v>
      </c>
      <c r="K782" s="38">
        <f t="shared" si="250"/>
        <v>0</v>
      </c>
      <c r="L782" s="132"/>
      <c r="M782" s="132"/>
      <c r="N782" s="132"/>
      <c r="O782" s="132"/>
      <c r="P782" s="141"/>
      <c r="Q782" s="141"/>
    </row>
    <row r="783" spans="1:17" s="11" customFormat="1" hidden="1">
      <c r="A783" s="75" t="s">
        <v>15</v>
      </c>
      <c r="B783" s="19" t="s">
        <v>242</v>
      </c>
      <c r="C783" s="19" t="s">
        <v>269</v>
      </c>
      <c r="D783" s="32" t="s">
        <v>581</v>
      </c>
      <c r="E783" s="19" t="s">
        <v>255</v>
      </c>
      <c r="F783" s="19" t="s">
        <v>16</v>
      </c>
      <c r="G783" s="38">
        <f>'[3]Бюджет 2025 г 1 чтение'!$H$958</f>
        <v>0</v>
      </c>
      <c r="H783" s="38"/>
      <c r="I783" s="28">
        <f t="shared" si="242"/>
        <v>0</v>
      </c>
      <c r="J783" s="38">
        <f>'[3]Бюджет 2025 г 1 чтение'!$I$958</f>
        <v>0</v>
      </c>
      <c r="K783" s="38">
        <f>'[3]Бюджет 2025 г 1 чтение'!$J$958</f>
        <v>0</v>
      </c>
      <c r="L783" s="132"/>
      <c r="M783" s="132"/>
      <c r="N783" s="132"/>
      <c r="O783" s="132"/>
      <c r="P783" s="141"/>
      <c r="Q783" s="141"/>
    </row>
    <row r="784" spans="1:17" s="11" customFormat="1" ht="38.25" hidden="1">
      <c r="A784" s="23" t="s">
        <v>577</v>
      </c>
      <c r="B784" s="19" t="s">
        <v>242</v>
      </c>
      <c r="C784" s="19" t="s">
        <v>269</v>
      </c>
      <c r="D784" s="32" t="s">
        <v>582</v>
      </c>
      <c r="E784" s="19"/>
      <c r="F784" s="19"/>
      <c r="G784" s="38">
        <f t="shared" ref="G784:K786" si="251">G785</f>
        <v>0</v>
      </c>
      <c r="H784" s="38"/>
      <c r="I784" s="28">
        <f t="shared" si="242"/>
        <v>0</v>
      </c>
      <c r="J784" s="38">
        <f t="shared" si="251"/>
        <v>0</v>
      </c>
      <c r="K784" s="38">
        <f t="shared" si="251"/>
        <v>0</v>
      </c>
      <c r="L784" s="132"/>
      <c r="M784" s="132"/>
      <c r="N784" s="132"/>
      <c r="O784" s="132"/>
      <c r="P784" s="141"/>
      <c r="Q784" s="141"/>
    </row>
    <row r="785" spans="1:17" s="11" customFormat="1" ht="37.5" hidden="1" customHeight="1">
      <c r="A785" s="75" t="s">
        <v>258</v>
      </c>
      <c r="B785" s="19" t="s">
        <v>242</v>
      </c>
      <c r="C785" s="19" t="s">
        <v>269</v>
      </c>
      <c r="D785" s="32" t="s">
        <v>582</v>
      </c>
      <c r="E785" s="19" t="s">
        <v>253</v>
      </c>
      <c r="F785" s="19"/>
      <c r="G785" s="38">
        <f t="shared" si="251"/>
        <v>0</v>
      </c>
      <c r="H785" s="38"/>
      <c r="I785" s="28">
        <f t="shared" si="242"/>
        <v>0</v>
      </c>
      <c r="J785" s="38">
        <f t="shared" si="251"/>
        <v>0</v>
      </c>
      <c r="K785" s="38">
        <f t="shared" si="251"/>
        <v>0</v>
      </c>
      <c r="L785" s="132"/>
      <c r="M785" s="132"/>
      <c r="N785" s="132"/>
      <c r="O785" s="132"/>
      <c r="P785" s="141"/>
      <c r="Q785" s="141"/>
    </row>
    <row r="786" spans="1:17" s="11" customFormat="1" hidden="1">
      <c r="A786" s="75" t="s">
        <v>254</v>
      </c>
      <c r="B786" s="19" t="s">
        <v>242</v>
      </c>
      <c r="C786" s="19" t="s">
        <v>269</v>
      </c>
      <c r="D786" s="32" t="s">
        <v>582</v>
      </c>
      <c r="E786" s="19" t="s">
        <v>255</v>
      </c>
      <c r="F786" s="19"/>
      <c r="G786" s="38">
        <f t="shared" si="251"/>
        <v>0</v>
      </c>
      <c r="H786" s="38"/>
      <c r="I786" s="28">
        <f t="shared" si="242"/>
        <v>0</v>
      </c>
      <c r="J786" s="38">
        <f t="shared" si="251"/>
        <v>0</v>
      </c>
      <c r="K786" s="38">
        <f t="shared" si="251"/>
        <v>0</v>
      </c>
      <c r="L786" s="132"/>
      <c r="M786" s="132"/>
      <c r="N786" s="132"/>
      <c r="O786" s="132"/>
      <c r="P786" s="141"/>
      <c r="Q786" s="141"/>
    </row>
    <row r="787" spans="1:17" s="11" customFormat="1" hidden="1">
      <c r="A787" s="75" t="s">
        <v>15</v>
      </c>
      <c r="B787" s="19" t="s">
        <v>242</v>
      </c>
      <c r="C787" s="19" t="s">
        <v>269</v>
      </c>
      <c r="D787" s="32" t="s">
        <v>582</v>
      </c>
      <c r="E787" s="19" t="s">
        <v>255</v>
      </c>
      <c r="F787" s="19" t="s">
        <v>16</v>
      </c>
      <c r="G787" s="38">
        <f>'[3]Бюджет 2025 г 1 чтение'!$H$962</f>
        <v>0</v>
      </c>
      <c r="H787" s="38"/>
      <c r="I787" s="28">
        <f t="shared" si="242"/>
        <v>0</v>
      </c>
      <c r="J787" s="38">
        <f>'[3]Бюджет 2025 г 1 чтение'!$I$962</f>
        <v>0</v>
      </c>
      <c r="K787" s="38">
        <f>'[3]Бюджет 2025 г 1 чтение'!$J$962</f>
        <v>0</v>
      </c>
      <c r="L787" s="132"/>
      <c r="M787" s="132"/>
      <c r="N787" s="132"/>
      <c r="O787" s="132"/>
      <c r="P787" s="141"/>
      <c r="Q787" s="141"/>
    </row>
    <row r="788" spans="1:17" s="11" customFormat="1" ht="21.75" hidden="1" customHeight="1">
      <c r="A788" s="75" t="s">
        <v>290</v>
      </c>
      <c r="B788" s="19" t="s">
        <v>242</v>
      </c>
      <c r="C788" s="19" t="s">
        <v>269</v>
      </c>
      <c r="D788" s="32" t="s">
        <v>583</v>
      </c>
      <c r="E788" s="87" t="s">
        <v>63</v>
      </c>
      <c r="F788" s="87"/>
      <c r="G788" s="38">
        <f t="shared" ref="G788:K790" si="252">G789</f>
        <v>0</v>
      </c>
      <c r="H788" s="38"/>
      <c r="I788" s="28">
        <f t="shared" si="242"/>
        <v>0</v>
      </c>
      <c r="J788" s="38">
        <f t="shared" si="252"/>
        <v>0</v>
      </c>
      <c r="K788" s="38">
        <f t="shared" si="252"/>
        <v>0</v>
      </c>
      <c r="L788" s="132"/>
      <c r="M788" s="132"/>
      <c r="N788" s="132"/>
      <c r="O788" s="132"/>
      <c r="P788" s="141"/>
      <c r="Q788" s="141"/>
    </row>
    <row r="789" spans="1:17" s="11" customFormat="1" ht="40.5" hidden="1" customHeight="1">
      <c r="A789" s="75" t="s">
        <v>258</v>
      </c>
      <c r="B789" s="19" t="s">
        <v>242</v>
      </c>
      <c r="C789" s="19" t="s">
        <v>269</v>
      </c>
      <c r="D789" s="32" t="s">
        <v>583</v>
      </c>
      <c r="E789" s="19" t="s">
        <v>253</v>
      </c>
      <c r="F789" s="19"/>
      <c r="G789" s="38">
        <f t="shared" si="252"/>
        <v>0</v>
      </c>
      <c r="H789" s="38"/>
      <c r="I789" s="28">
        <f t="shared" si="242"/>
        <v>0</v>
      </c>
      <c r="J789" s="38">
        <f t="shared" si="252"/>
        <v>0</v>
      </c>
      <c r="K789" s="38">
        <f t="shared" si="252"/>
        <v>0</v>
      </c>
      <c r="L789" s="132"/>
      <c r="M789" s="132"/>
      <c r="N789" s="132"/>
      <c r="O789" s="132"/>
      <c r="P789" s="141"/>
      <c r="Q789" s="141"/>
    </row>
    <row r="790" spans="1:17" s="11" customFormat="1" hidden="1">
      <c r="A790" s="75" t="s">
        <v>254</v>
      </c>
      <c r="B790" s="19" t="s">
        <v>242</v>
      </c>
      <c r="C790" s="19" t="s">
        <v>269</v>
      </c>
      <c r="D790" s="32" t="s">
        <v>583</v>
      </c>
      <c r="E790" s="19" t="s">
        <v>255</v>
      </c>
      <c r="F790" s="19"/>
      <c r="G790" s="38">
        <f t="shared" si="252"/>
        <v>0</v>
      </c>
      <c r="H790" s="38"/>
      <c r="I790" s="28">
        <f t="shared" si="242"/>
        <v>0</v>
      </c>
      <c r="J790" s="38">
        <f t="shared" si="252"/>
        <v>0</v>
      </c>
      <c r="K790" s="38">
        <f t="shared" si="252"/>
        <v>0</v>
      </c>
      <c r="L790" s="132"/>
      <c r="M790" s="132"/>
      <c r="N790" s="132"/>
      <c r="O790" s="132"/>
      <c r="P790" s="141"/>
      <c r="Q790" s="141"/>
    </row>
    <row r="791" spans="1:17" s="11" customFormat="1" hidden="1">
      <c r="A791" s="75" t="s">
        <v>15</v>
      </c>
      <c r="B791" s="19" t="s">
        <v>242</v>
      </c>
      <c r="C791" s="19" t="s">
        <v>269</v>
      </c>
      <c r="D791" s="32" t="s">
        <v>583</v>
      </c>
      <c r="E791" s="19" t="s">
        <v>255</v>
      </c>
      <c r="F791" s="19" t="s">
        <v>16</v>
      </c>
      <c r="G791" s="38">
        <f>'[3]Бюджет 2025 г 1 чтение'!$H$966</f>
        <v>0</v>
      </c>
      <c r="H791" s="38"/>
      <c r="I791" s="28">
        <f t="shared" si="242"/>
        <v>0</v>
      </c>
      <c r="J791" s="38">
        <f>'[3]Бюджет 2025 г 1 чтение'!$I$966</f>
        <v>0</v>
      </c>
      <c r="K791" s="38">
        <f>'[3]Бюджет 2025 г 1 чтение'!$J$966</f>
        <v>0</v>
      </c>
      <c r="L791" s="132"/>
      <c r="M791" s="132"/>
      <c r="N791" s="132"/>
      <c r="O791" s="132"/>
      <c r="P791" s="141"/>
      <c r="Q791" s="141"/>
    </row>
    <row r="792" spans="1:17" s="11" customFormat="1" ht="89.25" hidden="1">
      <c r="A792" s="26" t="s">
        <v>292</v>
      </c>
      <c r="B792" s="19" t="s">
        <v>242</v>
      </c>
      <c r="C792" s="19" t="s">
        <v>269</v>
      </c>
      <c r="D792" s="32" t="s">
        <v>572</v>
      </c>
      <c r="E792" s="19" t="s">
        <v>63</v>
      </c>
      <c r="F792" s="19"/>
      <c r="G792" s="38">
        <f t="shared" ref="G792:K794" si="253">G793</f>
        <v>0</v>
      </c>
      <c r="H792" s="38"/>
      <c r="I792" s="28">
        <f t="shared" si="242"/>
        <v>0</v>
      </c>
      <c r="J792" s="38">
        <f t="shared" si="253"/>
        <v>0</v>
      </c>
      <c r="K792" s="38">
        <f t="shared" si="253"/>
        <v>0</v>
      </c>
      <c r="L792" s="132"/>
      <c r="M792" s="132"/>
      <c r="N792" s="132"/>
      <c r="O792" s="132"/>
      <c r="P792" s="141"/>
      <c r="Q792" s="141"/>
    </row>
    <row r="793" spans="1:17" s="11" customFormat="1" ht="38.25" hidden="1">
      <c r="A793" s="16" t="s">
        <v>304</v>
      </c>
      <c r="B793" s="19" t="s">
        <v>242</v>
      </c>
      <c r="C793" s="19" t="s">
        <v>269</v>
      </c>
      <c r="D793" s="32" t="s">
        <v>572</v>
      </c>
      <c r="E793" s="19" t="s">
        <v>253</v>
      </c>
      <c r="F793" s="19"/>
      <c r="G793" s="38">
        <f t="shared" si="253"/>
        <v>0</v>
      </c>
      <c r="H793" s="38"/>
      <c r="I793" s="28">
        <f t="shared" si="242"/>
        <v>0</v>
      </c>
      <c r="J793" s="38">
        <f t="shared" si="253"/>
        <v>0</v>
      </c>
      <c r="K793" s="38">
        <f t="shared" si="253"/>
        <v>0</v>
      </c>
      <c r="L793" s="132"/>
      <c r="M793" s="132"/>
      <c r="N793" s="132"/>
      <c r="O793" s="132"/>
      <c r="P793" s="141"/>
      <c r="Q793" s="141"/>
    </row>
    <row r="794" spans="1:17" s="11" customFormat="1" hidden="1">
      <c r="A794" s="16" t="s">
        <v>254</v>
      </c>
      <c r="B794" s="19" t="s">
        <v>242</v>
      </c>
      <c r="C794" s="19" t="s">
        <v>269</v>
      </c>
      <c r="D794" s="32" t="s">
        <v>572</v>
      </c>
      <c r="E794" s="19" t="s">
        <v>255</v>
      </c>
      <c r="F794" s="19"/>
      <c r="G794" s="38">
        <f t="shared" si="253"/>
        <v>0</v>
      </c>
      <c r="H794" s="38"/>
      <c r="I794" s="28">
        <f t="shared" si="242"/>
        <v>0</v>
      </c>
      <c r="J794" s="38">
        <f t="shared" si="253"/>
        <v>0</v>
      </c>
      <c r="K794" s="38">
        <f t="shared" si="253"/>
        <v>0</v>
      </c>
      <c r="L794" s="132"/>
      <c r="M794" s="132"/>
      <c r="N794" s="132"/>
      <c r="O794" s="132"/>
      <c r="P794" s="141"/>
      <c r="Q794" s="141"/>
    </row>
    <row r="795" spans="1:17" s="11" customFormat="1" hidden="1">
      <c r="A795" s="16" t="s">
        <v>17</v>
      </c>
      <c r="B795" s="19" t="s">
        <v>242</v>
      </c>
      <c r="C795" s="19" t="s">
        <v>269</v>
      </c>
      <c r="D795" s="32" t="s">
        <v>572</v>
      </c>
      <c r="E795" s="19" t="s">
        <v>255</v>
      </c>
      <c r="F795" s="19" t="s">
        <v>9</v>
      </c>
      <c r="G795" s="38">
        <f>'[3]Бюджет 2025 г 1 чтение'!$H$970</f>
        <v>0</v>
      </c>
      <c r="H795" s="38"/>
      <c r="I795" s="28">
        <f t="shared" si="242"/>
        <v>0</v>
      </c>
      <c r="J795" s="38">
        <f>'[3]Бюджет 2025 г 1 чтение'!$I$970</f>
        <v>0</v>
      </c>
      <c r="K795" s="38">
        <f>'[3]Бюджет 2025 г 1 чтение'!$J$970</f>
        <v>0</v>
      </c>
      <c r="L795" s="132"/>
      <c r="M795" s="132"/>
      <c r="N795" s="132"/>
      <c r="O795" s="132"/>
      <c r="P795" s="141"/>
      <c r="Q795" s="141"/>
    </row>
    <row r="796" spans="1:17" s="11" customFormat="1" ht="63.75" hidden="1">
      <c r="A796" s="68" t="s">
        <v>284</v>
      </c>
      <c r="B796" s="19" t="s">
        <v>242</v>
      </c>
      <c r="C796" s="19" t="s">
        <v>269</v>
      </c>
      <c r="D796" s="32" t="s">
        <v>584</v>
      </c>
      <c r="E796" s="19"/>
      <c r="F796" s="19"/>
      <c r="G796" s="38">
        <f t="shared" ref="G796:K798" si="254">G797</f>
        <v>0</v>
      </c>
      <c r="H796" s="38"/>
      <c r="I796" s="28">
        <f t="shared" ref="I796:I859" si="255">G796+H796</f>
        <v>0</v>
      </c>
      <c r="J796" s="38">
        <f t="shared" si="254"/>
        <v>0</v>
      </c>
      <c r="K796" s="38">
        <f t="shared" si="254"/>
        <v>0</v>
      </c>
      <c r="L796" s="132"/>
      <c r="M796" s="132"/>
      <c r="N796" s="132"/>
      <c r="O796" s="132"/>
      <c r="P796" s="141"/>
      <c r="Q796" s="141"/>
    </row>
    <row r="797" spans="1:17" s="11" customFormat="1" ht="38.25" hidden="1">
      <c r="A797" s="16" t="s">
        <v>304</v>
      </c>
      <c r="B797" s="19" t="s">
        <v>242</v>
      </c>
      <c r="C797" s="19" t="s">
        <v>269</v>
      </c>
      <c r="D797" s="32" t="s">
        <v>584</v>
      </c>
      <c r="E797" s="19" t="s">
        <v>253</v>
      </c>
      <c r="F797" s="19"/>
      <c r="G797" s="38">
        <f t="shared" si="254"/>
        <v>0</v>
      </c>
      <c r="H797" s="38"/>
      <c r="I797" s="28">
        <f t="shared" si="255"/>
        <v>0</v>
      </c>
      <c r="J797" s="38">
        <f t="shared" si="254"/>
        <v>0</v>
      </c>
      <c r="K797" s="38">
        <f t="shared" si="254"/>
        <v>0</v>
      </c>
      <c r="L797" s="132"/>
      <c r="M797" s="132"/>
      <c r="N797" s="132"/>
      <c r="O797" s="132"/>
      <c r="P797" s="141"/>
      <c r="Q797" s="141"/>
    </row>
    <row r="798" spans="1:17" s="11" customFormat="1" hidden="1">
      <c r="A798" s="16" t="s">
        <v>254</v>
      </c>
      <c r="B798" s="19" t="s">
        <v>242</v>
      </c>
      <c r="C798" s="19" t="s">
        <v>269</v>
      </c>
      <c r="D798" s="32" t="s">
        <v>584</v>
      </c>
      <c r="E798" s="19" t="s">
        <v>255</v>
      </c>
      <c r="F798" s="19"/>
      <c r="G798" s="38">
        <f t="shared" si="254"/>
        <v>0</v>
      </c>
      <c r="H798" s="38"/>
      <c r="I798" s="28">
        <f t="shared" si="255"/>
        <v>0</v>
      </c>
      <c r="J798" s="38">
        <f t="shared" si="254"/>
        <v>0</v>
      </c>
      <c r="K798" s="38">
        <f t="shared" si="254"/>
        <v>0</v>
      </c>
      <c r="L798" s="132"/>
      <c r="M798" s="132"/>
      <c r="N798" s="132"/>
      <c r="O798" s="132"/>
      <c r="P798" s="141"/>
      <c r="Q798" s="141"/>
    </row>
    <row r="799" spans="1:17" s="11" customFormat="1" hidden="1">
      <c r="A799" s="16" t="s">
        <v>17</v>
      </c>
      <c r="B799" s="19" t="s">
        <v>242</v>
      </c>
      <c r="C799" s="19" t="s">
        <v>269</v>
      </c>
      <c r="D799" s="32" t="s">
        <v>584</v>
      </c>
      <c r="E799" s="19" t="s">
        <v>255</v>
      </c>
      <c r="F799" s="19" t="s">
        <v>9</v>
      </c>
      <c r="G799" s="38">
        <f>'[3]Бюджет 2025 г 1 чтение'!$H$983</f>
        <v>0</v>
      </c>
      <c r="H799" s="38"/>
      <c r="I799" s="28">
        <f t="shared" si="255"/>
        <v>0</v>
      </c>
      <c r="J799" s="38">
        <f>'[3]Бюджет 2025 г 1 чтение'!$I$983</f>
        <v>0</v>
      </c>
      <c r="K799" s="38">
        <f>'[3]Бюджет 2025 г 1 чтение'!$J$983</f>
        <v>0</v>
      </c>
      <c r="L799" s="132"/>
      <c r="M799" s="132"/>
      <c r="N799" s="132"/>
      <c r="O799" s="132"/>
      <c r="P799" s="141"/>
      <c r="Q799" s="141"/>
    </row>
    <row r="800" spans="1:17" s="11" customFormat="1" ht="54.75" hidden="1" customHeight="1">
      <c r="A800" s="68" t="s">
        <v>286</v>
      </c>
      <c r="B800" s="19" t="s">
        <v>242</v>
      </c>
      <c r="C800" s="19" t="s">
        <v>269</v>
      </c>
      <c r="D800" s="32" t="s">
        <v>585</v>
      </c>
      <c r="E800" s="19"/>
      <c r="F800" s="19"/>
      <c r="G800" s="38">
        <f t="shared" ref="G800:K801" si="256">G801</f>
        <v>0</v>
      </c>
      <c r="H800" s="38"/>
      <c r="I800" s="28">
        <f t="shared" si="255"/>
        <v>0</v>
      </c>
      <c r="J800" s="38">
        <f t="shared" si="256"/>
        <v>0</v>
      </c>
      <c r="K800" s="38">
        <f t="shared" si="256"/>
        <v>0</v>
      </c>
      <c r="L800" s="132"/>
      <c r="M800" s="132"/>
      <c r="N800" s="132"/>
      <c r="O800" s="132"/>
      <c r="P800" s="141"/>
      <c r="Q800" s="141"/>
    </row>
    <row r="801" spans="1:17" s="11" customFormat="1" ht="38.25" hidden="1">
      <c r="A801" s="16" t="s">
        <v>304</v>
      </c>
      <c r="B801" s="19" t="s">
        <v>242</v>
      </c>
      <c r="C801" s="19" t="s">
        <v>269</v>
      </c>
      <c r="D801" s="32" t="s">
        <v>585</v>
      </c>
      <c r="E801" s="19" t="s">
        <v>253</v>
      </c>
      <c r="F801" s="19"/>
      <c r="G801" s="38">
        <f t="shared" si="256"/>
        <v>0</v>
      </c>
      <c r="H801" s="38"/>
      <c r="I801" s="28">
        <f t="shared" si="255"/>
        <v>0</v>
      </c>
      <c r="J801" s="38">
        <f t="shared" si="256"/>
        <v>0</v>
      </c>
      <c r="K801" s="38">
        <f t="shared" si="256"/>
        <v>0</v>
      </c>
      <c r="L801" s="132"/>
      <c r="M801" s="132"/>
      <c r="N801" s="132"/>
      <c r="O801" s="132"/>
      <c r="P801" s="141"/>
      <c r="Q801" s="141"/>
    </row>
    <row r="802" spans="1:17" s="11" customFormat="1" hidden="1">
      <c r="A802" s="16" t="s">
        <v>254</v>
      </c>
      <c r="B802" s="19" t="s">
        <v>242</v>
      </c>
      <c r="C802" s="19" t="s">
        <v>269</v>
      </c>
      <c r="D802" s="32" t="s">
        <v>585</v>
      </c>
      <c r="E802" s="19" t="s">
        <v>255</v>
      </c>
      <c r="F802" s="19"/>
      <c r="G802" s="38">
        <f>G803</f>
        <v>0</v>
      </c>
      <c r="H802" s="38"/>
      <c r="I802" s="28">
        <f t="shared" si="255"/>
        <v>0</v>
      </c>
      <c r="J802" s="38">
        <f>J803+J804+J805</f>
        <v>0</v>
      </c>
      <c r="K802" s="38">
        <f>K803+K804+K805</f>
        <v>0</v>
      </c>
      <c r="L802" s="132"/>
      <c r="M802" s="132"/>
      <c r="N802" s="132"/>
      <c r="O802" s="132"/>
      <c r="P802" s="141"/>
      <c r="Q802" s="141"/>
    </row>
    <row r="803" spans="1:17" s="11" customFormat="1" hidden="1">
      <c r="A803" s="16" t="s">
        <v>15</v>
      </c>
      <c r="B803" s="19" t="s">
        <v>242</v>
      </c>
      <c r="C803" s="19" t="s">
        <v>269</v>
      </c>
      <c r="D803" s="32" t="s">
        <v>585</v>
      </c>
      <c r="E803" s="19" t="s">
        <v>255</v>
      </c>
      <c r="F803" s="19" t="s">
        <v>16</v>
      </c>
      <c r="G803" s="38">
        <f>'[3]Бюджет 2025 г 1 чтение'!$H$987</f>
        <v>0</v>
      </c>
      <c r="H803" s="38"/>
      <c r="I803" s="28">
        <f t="shared" si="255"/>
        <v>0</v>
      </c>
      <c r="J803" s="38">
        <f>'[3]Бюджет 2025 г 1 чтение'!$I$987</f>
        <v>0</v>
      </c>
      <c r="K803" s="38">
        <f>'[3]Бюджет 2025 г 1 чтение'!$J$987</f>
        <v>0</v>
      </c>
      <c r="L803" s="132"/>
      <c r="M803" s="132"/>
      <c r="N803" s="132"/>
      <c r="O803" s="132"/>
      <c r="P803" s="141"/>
      <c r="Q803" s="141"/>
    </row>
    <row r="804" spans="1:17" s="11" customFormat="1" hidden="1">
      <c r="A804" s="16" t="s">
        <v>17</v>
      </c>
      <c r="B804" s="19" t="s">
        <v>242</v>
      </c>
      <c r="C804" s="19" t="s">
        <v>269</v>
      </c>
      <c r="D804" s="32" t="s">
        <v>585</v>
      </c>
      <c r="E804" s="19" t="s">
        <v>255</v>
      </c>
      <c r="F804" s="19" t="s">
        <v>9</v>
      </c>
      <c r="G804" s="38">
        <f>'[3]Бюджет 2025 г 1 чтение'!$H$988</f>
        <v>0</v>
      </c>
      <c r="H804" s="38"/>
      <c r="I804" s="28">
        <f t="shared" si="255"/>
        <v>0</v>
      </c>
      <c r="J804" s="38">
        <f>'[3]Бюджет 2025 г 1 чтение'!$I$988</f>
        <v>0</v>
      </c>
      <c r="K804" s="38">
        <f>'[3]Бюджет 2025 г 1 чтение'!$J$988</f>
        <v>0</v>
      </c>
      <c r="L804" s="132"/>
      <c r="M804" s="132"/>
      <c r="N804" s="132"/>
      <c r="O804" s="132"/>
      <c r="P804" s="141"/>
      <c r="Q804" s="141"/>
    </row>
    <row r="805" spans="1:17" s="11" customFormat="1" hidden="1">
      <c r="A805" s="16" t="s">
        <v>18</v>
      </c>
      <c r="B805" s="19" t="s">
        <v>242</v>
      </c>
      <c r="C805" s="19" t="s">
        <v>269</v>
      </c>
      <c r="D805" s="32" t="s">
        <v>585</v>
      </c>
      <c r="E805" s="19" t="s">
        <v>255</v>
      </c>
      <c r="F805" s="19" t="s">
        <v>10</v>
      </c>
      <c r="G805" s="38">
        <f>'[3]Бюджет 2025 г 1 чтение'!$H$989</f>
        <v>0</v>
      </c>
      <c r="H805" s="38"/>
      <c r="I805" s="28">
        <f t="shared" si="255"/>
        <v>0</v>
      </c>
      <c r="J805" s="38">
        <f>'[3]Бюджет 2025 г 1 чтение'!$I$989</f>
        <v>0</v>
      </c>
      <c r="K805" s="38">
        <f>'[3]Бюджет 2025 г 1 чтение'!$J$989</f>
        <v>0</v>
      </c>
      <c r="L805" s="132"/>
      <c r="M805" s="132"/>
      <c r="N805" s="132"/>
      <c r="O805" s="132"/>
      <c r="P805" s="141"/>
      <c r="Q805" s="141"/>
    </row>
    <row r="806" spans="1:17" s="11" customFormat="1" ht="27" hidden="1" customHeight="1">
      <c r="A806" s="101" t="s">
        <v>294</v>
      </c>
      <c r="B806" s="19" t="s">
        <v>242</v>
      </c>
      <c r="C806" s="19" t="s">
        <v>269</v>
      </c>
      <c r="D806" s="32" t="s">
        <v>586</v>
      </c>
      <c r="E806" s="87"/>
      <c r="F806" s="87"/>
      <c r="G806" s="38">
        <f t="shared" ref="G806:K808" si="257">G807</f>
        <v>0</v>
      </c>
      <c r="H806" s="38"/>
      <c r="I806" s="28">
        <f t="shared" si="255"/>
        <v>0</v>
      </c>
      <c r="J806" s="38">
        <f t="shared" si="257"/>
        <v>0</v>
      </c>
      <c r="K806" s="38">
        <f t="shared" si="257"/>
        <v>0</v>
      </c>
      <c r="L806" s="132"/>
      <c r="M806" s="132"/>
      <c r="N806" s="132"/>
      <c r="O806" s="132"/>
      <c r="P806" s="141"/>
      <c r="Q806" s="141"/>
    </row>
    <row r="807" spans="1:17" s="11" customFormat="1" ht="38.25" hidden="1">
      <c r="A807" s="16" t="s">
        <v>304</v>
      </c>
      <c r="B807" s="19" t="s">
        <v>242</v>
      </c>
      <c r="C807" s="19" t="s">
        <v>269</v>
      </c>
      <c r="D807" s="32" t="s">
        <v>586</v>
      </c>
      <c r="E807" s="19" t="s">
        <v>253</v>
      </c>
      <c r="F807" s="19"/>
      <c r="G807" s="38">
        <f t="shared" si="257"/>
        <v>0</v>
      </c>
      <c r="H807" s="38"/>
      <c r="I807" s="28">
        <f t="shared" si="255"/>
        <v>0</v>
      </c>
      <c r="J807" s="38">
        <f t="shared" si="257"/>
        <v>0</v>
      </c>
      <c r="K807" s="38">
        <f t="shared" si="257"/>
        <v>0</v>
      </c>
      <c r="L807" s="132"/>
      <c r="M807" s="132"/>
      <c r="N807" s="132"/>
      <c r="O807" s="132"/>
      <c r="P807" s="141"/>
      <c r="Q807" s="141"/>
    </row>
    <row r="808" spans="1:17" s="11" customFormat="1" hidden="1">
      <c r="A808" s="16" t="s">
        <v>254</v>
      </c>
      <c r="B808" s="19" t="s">
        <v>242</v>
      </c>
      <c r="C808" s="19" t="s">
        <v>269</v>
      </c>
      <c r="D808" s="32" t="s">
        <v>586</v>
      </c>
      <c r="E808" s="19" t="s">
        <v>255</v>
      </c>
      <c r="F808" s="19"/>
      <c r="G808" s="38">
        <f t="shared" si="257"/>
        <v>0</v>
      </c>
      <c r="H808" s="38"/>
      <c r="I808" s="28">
        <f t="shared" si="255"/>
        <v>0</v>
      </c>
      <c r="J808" s="38">
        <f t="shared" si="257"/>
        <v>0</v>
      </c>
      <c r="K808" s="38">
        <f t="shared" si="257"/>
        <v>0</v>
      </c>
      <c r="L808" s="132"/>
      <c r="M808" s="132"/>
      <c r="N808" s="132"/>
      <c r="O808" s="132"/>
      <c r="P808" s="141"/>
      <c r="Q808" s="141"/>
    </row>
    <row r="809" spans="1:17" s="11" customFormat="1" hidden="1">
      <c r="A809" s="16" t="s">
        <v>17</v>
      </c>
      <c r="B809" s="19" t="s">
        <v>242</v>
      </c>
      <c r="C809" s="19" t="s">
        <v>269</v>
      </c>
      <c r="D809" s="32" t="s">
        <v>586</v>
      </c>
      <c r="E809" s="19" t="s">
        <v>255</v>
      </c>
      <c r="F809" s="19" t="s">
        <v>9</v>
      </c>
      <c r="G809" s="38">
        <f>'[3]Бюджет 2025 г 1 чтение'!$H$993</f>
        <v>0</v>
      </c>
      <c r="H809" s="38"/>
      <c r="I809" s="28">
        <f t="shared" si="255"/>
        <v>0</v>
      </c>
      <c r="J809" s="38">
        <f>'[3]Бюджет 2025 г 1 чтение'!$I$993</f>
        <v>0</v>
      </c>
      <c r="K809" s="38">
        <f>'[3]Бюджет 2025 г 1 чтение'!$J$993</f>
        <v>0</v>
      </c>
      <c r="L809" s="132"/>
      <c r="M809" s="132"/>
      <c r="N809" s="132"/>
      <c r="O809" s="132"/>
      <c r="P809" s="141"/>
      <c r="Q809" s="141"/>
    </row>
    <row r="810" spans="1:17" s="11" customFormat="1" ht="63" hidden="1" customHeight="1">
      <c r="A810" s="101" t="s">
        <v>628</v>
      </c>
      <c r="B810" s="19" t="s">
        <v>242</v>
      </c>
      <c r="C810" s="19" t="s">
        <v>269</v>
      </c>
      <c r="D810" s="32" t="s">
        <v>587</v>
      </c>
      <c r="E810" s="87"/>
      <c r="F810" s="87"/>
      <c r="G810" s="38">
        <f t="shared" ref="G810:K812" si="258">G811</f>
        <v>0</v>
      </c>
      <c r="H810" s="38"/>
      <c r="I810" s="28">
        <f t="shared" si="255"/>
        <v>0</v>
      </c>
      <c r="J810" s="38">
        <f t="shared" si="258"/>
        <v>0</v>
      </c>
      <c r="K810" s="38">
        <f t="shared" si="258"/>
        <v>0</v>
      </c>
      <c r="L810" s="132"/>
      <c r="M810" s="132"/>
      <c r="N810" s="132"/>
      <c r="O810" s="132"/>
      <c r="P810" s="141"/>
      <c r="Q810" s="141"/>
    </row>
    <row r="811" spans="1:17" s="11" customFormat="1" ht="38.25" hidden="1">
      <c r="A811" s="16" t="s">
        <v>304</v>
      </c>
      <c r="B811" s="19" t="s">
        <v>242</v>
      </c>
      <c r="C811" s="19" t="s">
        <v>269</v>
      </c>
      <c r="D811" s="32" t="s">
        <v>587</v>
      </c>
      <c r="E811" s="19" t="s">
        <v>253</v>
      </c>
      <c r="F811" s="19"/>
      <c r="G811" s="38">
        <f t="shared" si="258"/>
        <v>0</v>
      </c>
      <c r="H811" s="38"/>
      <c r="I811" s="28">
        <f t="shared" si="255"/>
        <v>0</v>
      </c>
      <c r="J811" s="38">
        <f t="shared" si="258"/>
        <v>0</v>
      </c>
      <c r="K811" s="38">
        <f t="shared" si="258"/>
        <v>0</v>
      </c>
      <c r="L811" s="132"/>
      <c r="M811" s="132"/>
      <c r="N811" s="132"/>
      <c r="O811" s="132"/>
      <c r="P811" s="141"/>
      <c r="Q811" s="141"/>
    </row>
    <row r="812" spans="1:17" s="11" customFormat="1" hidden="1">
      <c r="A812" s="16" t="s">
        <v>254</v>
      </c>
      <c r="B812" s="19" t="s">
        <v>242</v>
      </c>
      <c r="C812" s="19" t="s">
        <v>269</v>
      </c>
      <c r="D812" s="32" t="s">
        <v>587</v>
      </c>
      <c r="E812" s="19" t="s">
        <v>255</v>
      </c>
      <c r="F812" s="19"/>
      <c r="G812" s="38">
        <f t="shared" si="258"/>
        <v>0</v>
      </c>
      <c r="H812" s="38"/>
      <c r="I812" s="28">
        <f t="shared" si="255"/>
        <v>0</v>
      </c>
      <c r="J812" s="38">
        <f t="shared" si="258"/>
        <v>0</v>
      </c>
      <c r="K812" s="38">
        <f t="shared" si="258"/>
        <v>0</v>
      </c>
      <c r="L812" s="132"/>
      <c r="M812" s="132"/>
      <c r="N812" s="132"/>
      <c r="O812" s="132"/>
      <c r="P812" s="141"/>
      <c r="Q812" s="141"/>
    </row>
    <row r="813" spans="1:17" s="11" customFormat="1" hidden="1">
      <c r="A813" s="16" t="s">
        <v>18</v>
      </c>
      <c r="B813" s="19" t="s">
        <v>242</v>
      </c>
      <c r="C813" s="19" t="s">
        <v>269</v>
      </c>
      <c r="D813" s="32" t="s">
        <v>587</v>
      </c>
      <c r="E813" s="19" t="s">
        <v>255</v>
      </c>
      <c r="F813" s="19" t="s">
        <v>10</v>
      </c>
      <c r="G813" s="38">
        <f>'[3]Бюджет 2025 г 1 чтение'!$H$997</f>
        <v>0</v>
      </c>
      <c r="H813" s="38"/>
      <c r="I813" s="28">
        <f t="shared" si="255"/>
        <v>0</v>
      </c>
      <c r="J813" s="38">
        <f>'[3]Бюджет 2025 г 1 чтение'!$I$997</f>
        <v>0</v>
      </c>
      <c r="K813" s="38">
        <f>'[3]Бюджет 2025 г 1 чтение'!$J$997</f>
        <v>0</v>
      </c>
      <c r="L813" s="132"/>
      <c r="M813" s="132"/>
      <c r="N813" s="132"/>
      <c r="O813" s="132"/>
      <c r="P813" s="141"/>
      <c r="Q813" s="141"/>
    </row>
    <row r="814" spans="1:17" s="11" customFormat="1" ht="61.5" hidden="1" customHeight="1">
      <c r="A814" s="75" t="s">
        <v>634</v>
      </c>
      <c r="B814" s="25" t="s">
        <v>242</v>
      </c>
      <c r="C814" s="25" t="s">
        <v>269</v>
      </c>
      <c r="D814" s="32" t="s">
        <v>635</v>
      </c>
      <c r="E814" s="25"/>
      <c r="F814" s="25"/>
      <c r="G814" s="38">
        <f>G815</f>
        <v>0</v>
      </c>
      <c r="H814" s="38"/>
      <c r="I814" s="28">
        <f t="shared" si="255"/>
        <v>0</v>
      </c>
      <c r="J814" s="38">
        <f t="shared" ref="J814:K815" si="259">J815</f>
        <v>0</v>
      </c>
      <c r="K814" s="38">
        <f t="shared" si="259"/>
        <v>0</v>
      </c>
      <c r="L814" s="132"/>
      <c r="M814" s="132"/>
      <c r="N814" s="132"/>
      <c r="O814" s="132"/>
      <c r="P814" s="141"/>
      <c r="Q814" s="141"/>
    </row>
    <row r="815" spans="1:17" s="11" customFormat="1" ht="38.25" hidden="1">
      <c r="A815" s="16" t="s">
        <v>304</v>
      </c>
      <c r="B815" s="25" t="s">
        <v>242</v>
      </c>
      <c r="C815" s="25" t="s">
        <v>269</v>
      </c>
      <c r="D815" s="32" t="s">
        <v>635</v>
      </c>
      <c r="E815" s="19" t="s">
        <v>253</v>
      </c>
      <c r="F815" s="19"/>
      <c r="G815" s="38">
        <f>G816</f>
        <v>0</v>
      </c>
      <c r="H815" s="38"/>
      <c r="I815" s="28">
        <f t="shared" si="255"/>
        <v>0</v>
      </c>
      <c r="J815" s="38">
        <f t="shared" si="259"/>
        <v>0</v>
      </c>
      <c r="K815" s="38">
        <f t="shared" si="259"/>
        <v>0</v>
      </c>
      <c r="L815" s="132"/>
      <c r="M815" s="132"/>
      <c r="N815" s="132"/>
      <c r="O815" s="132"/>
      <c r="P815" s="141"/>
      <c r="Q815" s="141"/>
    </row>
    <row r="816" spans="1:17" s="11" customFormat="1" hidden="1">
      <c r="A816" s="16" t="s">
        <v>254</v>
      </c>
      <c r="B816" s="25" t="s">
        <v>242</v>
      </c>
      <c r="C816" s="25" t="s">
        <v>269</v>
      </c>
      <c r="D816" s="32" t="s">
        <v>635</v>
      </c>
      <c r="E816" s="19" t="s">
        <v>255</v>
      </c>
      <c r="F816" s="19"/>
      <c r="G816" s="38">
        <f>G817+G818</f>
        <v>0</v>
      </c>
      <c r="H816" s="38"/>
      <c r="I816" s="28">
        <f t="shared" si="255"/>
        <v>0</v>
      </c>
      <c r="J816" s="38">
        <f t="shared" ref="J816:K816" si="260">J817+J818</f>
        <v>0</v>
      </c>
      <c r="K816" s="38">
        <f t="shared" si="260"/>
        <v>0</v>
      </c>
      <c r="L816" s="132"/>
      <c r="M816" s="132"/>
      <c r="N816" s="132"/>
      <c r="O816" s="132"/>
      <c r="P816" s="141"/>
      <c r="Q816" s="141"/>
    </row>
    <row r="817" spans="1:17" s="11" customFormat="1" hidden="1">
      <c r="A817" s="16" t="s">
        <v>17</v>
      </c>
      <c r="B817" s="25" t="s">
        <v>242</v>
      </c>
      <c r="C817" s="25" t="s">
        <v>269</v>
      </c>
      <c r="D817" s="32" t="s">
        <v>635</v>
      </c>
      <c r="E817" s="19" t="s">
        <v>255</v>
      </c>
      <c r="F817" s="19" t="s">
        <v>9</v>
      </c>
      <c r="G817" s="38">
        <f>'[3]Бюджет 2025 г 1 чтение'!$H$974</f>
        <v>0</v>
      </c>
      <c r="H817" s="38"/>
      <c r="I817" s="28">
        <f t="shared" si="255"/>
        <v>0</v>
      </c>
      <c r="J817" s="53">
        <f>'[3]Бюджет 2025 г 1 чтение'!$I$974</f>
        <v>0</v>
      </c>
      <c r="K817" s="53">
        <f>'[3]Бюджет 2025 г 1 чтение'!$J$974</f>
        <v>0</v>
      </c>
      <c r="L817" s="132"/>
      <c r="M817" s="132"/>
      <c r="N817" s="132"/>
      <c r="O817" s="132"/>
      <c r="P817" s="141"/>
      <c r="Q817" s="141"/>
    </row>
    <row r="818" spans="1:17" s="11" customFormat="1" hidden="1">
      <c r="A818" s="16" t="s">
        <v>18</v>
      </c>
      <c r="B818" s="25" t="s">
        <v>242</v>
      </c>
      <c r="C818" s="25" t="s">
        <v>269</v>
      </c>
      <c r="D818" s="32" t="s">
        <v>635</v>
      </c>
      <c r="E818" s="19" t="s">
        <v>255</v>
      </c>
      <c r="F818" s="19" t="s">
        <v>10</v>
      </c>
      <c r="G818" s="38">
        <f>'[3]Бюджет 2025 г 1 чтение'!$H$975</f>
        <v>0</v>
      </c>
      <c r="H818" s="38"/>
      <c r="I818" s="28">
        <f t="shared" si="255"/>
        <v>0</v>
      </c>
      <c r="J818" s="53">
        <f>'[3]Бюджет 2025 г 1 чтение'!$I$975</f>
        <v>0</v>
      </c>
      <c r="K818" s="53">
        <f>'[3]Бюджет 2025 г 1 чтение'!$J$975</f>
        <v>0</v>
      </c>
      <c r="L818" s="132"/>
      <c r="M818" s="132"/>
      <c r="N818" s="132"/>
      <c r="O818" s="132"/>
      <c r="P818" s="141"/>
      <c r="Q818" s="141"/>
    </row>
    <row r="819" spans="1:17" s="11" customFormat="1" ht="90" hidden="1" customHeight="1">
      <c r="A819" s="68" t="s">
        <v>614</v>
      </c>
      <c r="B819" s="25" t="s">
        <v>242</v>
      </c>
      <c r="C819" s="25" t="s">
        <v>269</v>
      </c>
      <c r="D819" s="32" t="s">
        <v>617</v>
      </c>
      <c r="E819" s="19"/>
      <c r="F819" s="19"/>
      <c r="G819" s="38">
        <f t="shared" ref="G819:K821" si="261">G820</f>
        <v>0</v>
      </c>
      <c r="H819" s="38"/>
      <c r="I819" s="28">
        <f t="shared" si="255"/>
        <v>0</v>
      </c>
      <c r="J819" s="38">
        <f t="shared" si="261"/>
        <v>0</v>
      </c>
      <c r="K819" s="38">
        <f t="shared" si="261"/>
        <v>0</v>
      </c>
      <c r="L819" s="132"/>
      <c r="M819" s="132"/>
      <c r="N819" s="132"/>
      <c r="O819" s="132"/>
      <c r="P819" s="141"/>
      <c r="Q819" s="141"/>
    </row>
    <row r="820" spans="1:17" s="11" customFormat="1" ht="38.25" hidden="1">
      <c r="A820" s="16" t="s">
        <v>304</v>
      </c>
      <c r="B820" s="25" t="s">
        <v>242</v>
      </c>
      <c r="C820" s="25" t="s">
        <v>269</v>
      </c>
      <c r="D820" s="32" t="s">
        <v>617</v>
      </c>
      <c r="E820" s="19" t="s">
        <v>253</v>
      </c>
      <c r="F820" s="19"/>
      <c r="G820" s="38">
        <f t="shared" si="261"/>
        <v>0</v>
      </c>
      <c r="H820" s="38"/>
      <c r="I820" s="28">
        <f t="shared" si="255"/>
        <v>0</v>
      </c>
      <c r="J820" s="38">
        <f t="shared" si="261"/>
        <v>0</v>
      </c>
      <c r="K820" s="38">
        <f t="shared" si="261"/>
        <v>0</v>
      </c>
      <c r="L820" s="132"/>
      <c r="M820" s="132"/>
      <c r="N820" s="132"/>
      <c r="O820" s="132"/>
      <c r="P820" s="141"/>
      <c r="Q820" s="141"/>
    </row>
    <row r="821" spans="1:17" s="11" customFormat="1" hidden="1">
      <c r="A821" s="16" t="s">
        <v>254</v>
      </c>
      <c r="B821" s="25" t="s">
        <v>242</v>
      </c>
      <c r="C821" s="25" t="s">
        <v>269</v>
      </c>
      <c r="D821" s="32" t="s">
        <v>617</v>
      </c>
      <c r="E821" s="19" t="s">
        <v>255</v>
      </c>
      <c r="F821" s="19"/>
      <c r="G821" s="38">
        <f t="shared" si="261"/>
        <v>0</v>
      </c>
      <c r="H821" s="38"/>
      <c r="I821" s="28">
        <f t="shared" si="255"/>
        <v>0</v>
      </c>
      <c r="J821" s="38">
        <f t="shared" si="261"/>
        <v>0</v>
      </c>
      <c r="K821" s="38">
        <f t="shared" si="261"/>
        <v>0</v>
      </c>
      <c r="L821" s="132"/>
      <c r="M821" s="132"/>
      <c r="N821" s="132"/>
      <c r="O821" s="132"/>
      <c r="P821" s="141"/>
      <c r="Q821" s="141"/>
    </row>
    <row r="822" spans="1:17" s="11" customFormat="1" hidden="1">
      <c r="A822" s="16" t="s">
        <v>17</v>
      </c>
      <c r="B822" s="25" t="s">
        <v>242</v>
      </c>
      <c r="C822" s="25" t="s">
        <v>269</v>
      </c>
      <c r="D822" s="32" t="s">
        <v>617</v>
      </c>
      <c r="E822" s="19" t="s">
        <v>255</v>
      </c>
      <c r="F822" s="19" t="s">
        <v>9</v>
      </c>
      <c r="G822" s="38">
        <f>'[3]Бюджет 2025 г 1 чтение'!$H$979</f>
        <v>0</v>
      </c>
      <c r="H822" s="38"/>
      <c r="I822" s="28">
        <f t="shared" si="255"/>
        <v>0</v>
      </c>
      <c r="J822" s="53">
        <f>'[3]Бюджет 2025 г 1 чтение'!$I$979</f>
        <v>0</v>
      </c>
      <c r="K822" s="53">
        <f>'[3]Бюджет 2025 г 1 чтение'!$J$979</f>
        <v>0</v>
      </c>
      <c r="L822" s="132"/>
      <c r="M822" s="132"/>
      <c r="N822" s="132"/>
      <c r="O822" s="132"/>
      <c r="P822" s="141"/>
      <c r="Q822" s="141"/>
    </row>
    <row r="823" spans="1:17" ht="15" customHeight="1">
      <c r="A823" s="59" t="s">
        <v>307</v>
      </c>
      <c r="B823" s="51" t="s">
        <v>242</v>
      </c>
      <c r="C823" s="51" t="s">
        <v>308</v>
      </c>
      <c r="D823" s="32"/>
      <c r="E823" s="25"/>
      <c r="F823" s="25"/>
      <c r="G823" s="28">
        <f>G824+G884+G867</f>
        <v>13270.933333333334</v>
      </c>
      <c r="H823" s="28">
        <f>H824+H884+H867</f>
        <v>0</v>
      </c>
      <c r="I823" s="28">
        <f t="shared" si="255"/>
        <v>13270.933333333334</v>
      </c>
      <c r="J823" s="28">
        <f>J824+J884+J867</f>
        <v>11545.7</v>
      </c>
      <c r="K823" s="28">
        <f>K824+K884+K867</f>
        <v>12618.7</v>
      </c>
      <c r="L823" s="132"/>
      <c r="M823" s="132"/>
      <c r="N823" s="132"/>
      <c r="O823" s="132"/>
    </row>
    <row r="824" spans="1:17" ht="26.25" customHeight="1">
      <c r="A824" s="50" t="s">
        <v>245</v>
      </c>
      <c r="B824" s="51" t="s">
        <v>242</v>
      </c>
      <c r="C824" s="51" t="s">
        <v>308</v>
      </c>
      <c r="D824" s="44" t="s">
        <v>246</v>
      </c>
      <c r="E824" s="51"/>
      <c r="F824" s="51"/>
      <c r="G824" s="38">
        <f>G825</f>
        <v>7270.9333333333334</v>
      </c>
      <c r="H824" s="38">
        <f>H825</f>
        <v>0</v>
      </c>
      <c r="I824" s="28">
        <f t="shared" si="255"/>
        <v>7270.9333333333334</v>
      </c>
      <c r="J824" s="38">
        <f t="shared" ref="J824:K824" si="262">J825</f>
        <v>6545.7</v>
      </c>
      <c r="K824" s="38">
        <f t="shared" si="262"/>
        <v>6618.7</v>
      </c>
      <c r="L824" s="132"/>
      <c r="M824" s="132"/>
      <c r="N824" s="132"/>
      <c r="O824" s="132"/>
    </row>
    <row r="825" spans="1:17" ht="36" customHeight="1">
      <c r="A825" s="50" t="s">
        <v>247</v>
      </c>
      <c r="B825" s="51" t="s">
        <v>242</v>
      </c>
      <c r="C825" s="51" t="s">
        <v>308</v>
      </c>
      <c r="D825" s="44" t="s">
        <v>248</v>
      </c>
      <c r="E825" s="51"/>
      <c r="F825" s="51"/>
      <c r="G825" s="38">
        <f>G826</f>
        <v>7270.9333333333334</v>
      </c>
      <c r="H825" s="38">
        <f>H826</f>
        <v>0</v>
      </c>
      <c r="I825" s="28">
        <f t="shared" si="255"/>
        <v>7270.9333333333334</v>
      </c>
      <c r="J825" s="38">
        <f>J826</f>
        <v>6545.7</v>
      </c>
      <c r="K825" s="38">
        <f>K826</f>
        <v>6618.7</v>
      </c>
      <c r="L825" s="132"/>
      <c r="M825" s="132"/>
      <c r="N825" s="132"/>
      <c r="O825" s="132"/>
    </row>
    <row r="826" spans="1:17" ht="48" customHeight="1">
      <c r="A826" s="86" t="s">
        <v>556</v>
      </c>
      <c r="B826" s="61" t="s">
        <v>242</v>
      </c>
      <c r="C826" s="61" t="s">
        <v>308</v>
      </c>
      <c r="D826" s="32" t="s">
        <v>309</v>
      </c>
      <c r="E826" s="55"/>
      <c r="F826" s="55"/>
      <c r="G826" s="38">
        <f>G831+G863+G856+G843+G835+G839+G827</f>
        <v>7270.9333333333334</v>
      </c>
      <c r="H826" s="38">
        <f>H831+H863+H856+H843+H835+H839+H827</f>
        <v>0</v>
      </c>
      <c r="I826" s="28">
        <f t="shared" si="255"/>
        <v>7270.9333333333334</v>
      </c>
      <c r="J826" s="38">
        <f t="shared" ref="J826:K826" si="263">J831+J863+J856+J843+J835+J839+J827</f>
        <v>6545.7</v>
      </c>
      <c r="K826" s="38">
        <f t="shared" si="263"/>
        <v>6618.7</v>
      </c>
      <c r="L826" s="132"/>
      <c r="M826" s="132"/>
      <c r="N826" s="132"/>
      <c r="O826" s="132"/>
    </row>
    <row r="827" spans="1:17" ht="48" hidden="1" customHeight="1">
      <c r="A827" s="16" t="s">
        <v>629</v>
      </c>
      <c r="B827" s="25" t="s">
        <v>242</v>
      </c>
      <c r="C827" s="25" t="s">
        <v>308</v>
      </c>
      <c r="D827" s="32" t="s">
        <v>616</v>
      </c>
      <c r="E827" s="19"/>
      <c r="F827" s="19"/>
      <c r="G827" s="38">
        <f>G828</f>
        <v>0</v>
      </c>
      <c r="H827" s="38"/>
      <c r="I827" s="28">
        <f t="shared" si="255"/>
        <v>0</v>
      </c>
      <c r="J827" s="38">
        <f>J828</f>
        <v>0</v>
      </c>
      <c r="K827" s="38">
        <f>K828</f>
        <v>0</v>
      </c>
      <c r="L827" s="132"/>
      <c r="M827" s="132"/>
      <c r="N827" s="132"/>
      <c r="O827" s="132"/>
    </row>
    <row r="828" spans="1:17" ht="36.75" hidden="1" customHeight="1">
      <c r="A828" s="16" t="s">
        <v>304</v>
      </c>
      <c r="B828" s="25" t="s">
        <v>242</v>
      </c>
      <c r="C828" s="25" t="s">
        <v>308</v>
      </c>
      <c r="D828" s="32" t="s">
        <v>616</v>
      </c>
      <c r="E828" s="19" t="s">
        <v>253</v>
      </c>
      <c r="F828" s="19"/>
      <c r="G828" s="38">
        <f>G829</f>
        <v>0</v>
      </c>
      <c r="H828" s="38"/>
      <c r="I828" s="28">
        <f t="shared" si="255"/>
        <v>0</v>
      </c>
      <c r="J828" s="38">
        <f>J829</f>
        <v>0</v>
      </c>
      <c r="K828" s="38"/>
      <c r="L828" s="132"/>
      <c r="M828" s="132"/>
      <c r="N828" s="132"/>
      <c r="O828" s="132"/>
    </row>
    <row r="829" spans="1:17" hidden="1">
      <c r="A829" s="16" t="s">
        <v>254</v>
      </c>
      <c r="B829" s="25" t="s">
        <v>242</v>
      </c>
      <c r="C829" s="25" t="s">
        <v>308</v>
      </c>
      <c r="D829" s="32" t="s">
        <v>616</v>
      </c>
      <c r="E829" s="19" t="s">
        <v>255</v>
      </c>
      <c r="F829" s="19"/>
      <c r="G829" s="38">
        <f>G830</f>
        <v>0</v>
      </c>
      <c r="H829" s="38"/>
      <c r="I829" s="28">
        <f t="shared" si="255"/>
        <v>0</v>
      </c>
      <c r="J829" s="38">
        <f>J830</f>
        <v>0</v>
      </c>
      <c r="K829" s="38"/>
      <c r="L829" s="132"/>
      <c r="M829" s="132"/>
      <c r="N829" s="132"/>
      <c r="O829" s="132"/>
    </row>
    <row r="830" spans="1:17" ht="14.25" hidden="1" customHeight="1">
      <c r="A830" s="16" t="s">
        <v>17</v>
      </c>
      <c r="B830" s="25" t="s">
        <v>242</v>
      </c>
      <c r="C830" s="25" t="s">
        <v>308</v>
      </c>
      <c r="D830" s="32" t="s">
        <v>616</v>
      </c>
      <c r="E830" s="19" t="s">
        <v>255</v>
      </c>
      <c r="F830" s="19" t="s">
        <v>9</v>
      </c>
      <c r="G830" s="38"/>
      <c r="H830" s="38"/>
      <c r="I830" s="28">
        <f t="shared" si="255"/>
        <v>0</v>
      </c>
      <c r="J830" s="38"/>
      <c r="K830" s="38"/>
      <c r="L830" s="132"/>
      <c r="M830" s="132"/>
      <c r="N830" s="132"/>
      <c r="O830" s="132"/>
    </row>
    <row r="831" spans="1:17" ht="24">
      <c r="A831" s="58" t="s">
        <v>310</v>
      </c>
      <c r="B831" s="25" t="s">
        <v>242</v>
      </c>
      <c r="C831" s="25" t="s">
        <v>308</v>
      </c>
      <c r="D831" s="32" t="s">
        <v>311</v>
      </c>
      <c r="E831" s="25"/>
      <c r="F831" s="25"/>
      <c r="G831" s="38">
        <f t="shared" ref="G831:K833" si="264">G832</f>
        <v>842.7</v>
      </c>
      <c r="H831" s="38">
        <f t="shared" si="264"/>
        <v>0</v>
      </c>
      <c r="I831" s="28">
        <f t="shared" si="255"/>
        <v>842.7</v>
      </c>
      <c r="J831" s="38">
        <f t="shared" si="264"/>
        <v>418</v>
      </c>
      <c r="K831" s="38">
        <f t="shared" si="264"/>
        <v>418</v>
      </c>
      <c r="L831" s="132"/>
      <c r="M831" s="132"/>
      <c r="N831" s="132"/>
      <c r="O831" s="132"/>
    </row>
    <row r="832" spans="1:17" ht="35.25" customHeight="1">
      <c r="A832" s="58" t="s">
        <v>304</v>
      </c>
      <c r="B832" s="25" t="s">
        <v>242</v>
      </c>
      <c r="C832" s="25" t="s">
        <v>308</v>
      </c>
      <c r="D832" s="32" t="s">
        <v>311</v>
      </c>
      <c r="E832" s="25" t="s">
        <v>253</v>
      </c>
      <c r="F832" s="25"/>
      <c r="G832" s="38">
        <f t="shared" si="264"/>
        <v>842.7</v>
      </c>
      <c r="H832" s="38">
        <f t="shared" si="264"/>
        <v>0</v>
      </c>
      <c r="I832" s="28">
        <f t="shared" si="255"/>
        <v>842.7</v>
      </c>
      <c r="J832" s="38">
        <f t="shared" si="264"/>
        <v>418</v>
      </c>
      <c r="K832" s="38">
        <f t="shared" si="264"/>
        <v>418</v>
      </c>
      <c r="L832" s="132"/>
      <c r="M832" s="132"/>
      <c r="N832" s="132"/>
      <c r="O832" s="132"/>
    </row>
    <row r="833" spans="1:15">
      <c r="A833" s="58" t="s">
        <v>254</v>
      </c>
      <c r="B833" s="25" t="s">
        <v>242</v>
      </c>
      <c r="C833" s="25" t="s">
        <v>308</v>
      </c>
      <c r="D833" s="32" t="s">
        <v>311</v>
      </c>
      <c r="E833" s="25" t="s">
        <v>255</v>
      </c>
      <c r="F833" s="25"/>
      <c r="G833" s="38">
        <f t="shared" si="264"/>
        <v>842.7</v>
      </c>
      <c r="H833" s="38">
        <f t="shared" si="264"/>
        <v>0</v>
      </c>
      <c r="I833" s="28">
        <f t="shared" si="255"/>
        <v>842.7</v>
      </c>
      <c r="J833" s="38">
        <f t="shared" si="264"/>
        <v>418</v>
      </c>
      <c r="K833" s="38">
        <f t="shared" si="264"/>
        <v>418</v>
      </c>
      <c r="L833" s="132"/>
      <c r="M833" s="132"/>
      <c r="N833" s="132"/>
      <c r="O833" s="132"/>
    </row>
    <row r="834" spans="1:15">
      <c r="A834" s="58" t="s">
        <v>15</v>
      </c>
      <c r="B834" s="25" t="s">
        <v>242</v>
      </c>
      <c r="C834" s="25" t="s">
        <v>308</v>
      </c>
      <c r="D834" s="32" t="s">
        <v>311</v>
      </c>
      <c r="E834" s="25" t="s">
        <v>255</v>
      </c>
      <c r="F834" s="25" t="s">
        <v>16</v>
      </c>
      <c r="G834" s="38">
        <f>'[1]Бюджет 2026 г 1 чт расчет (2)'!$H$1037</f>
        <v>842.7</v>
      </c>
      <c r="H834" s="38"/>
      <c r="I834" s="28">
        <f t="shared" si="255"/>
        <v>842.7</v>
      </c>
      <c r="J834" s="53">
        <f>'[1]Бюджет 2026 г 1 чт расчет (2)'!$I$1037</f>
        <v>418</v>
      </c>
      <c r="K834" s="53">
        <f>'[1]Бюджет 2026 г 1 чт расчет (2)'!$K$1037</f>
        <v>418</v>
      </c>
      <c r="L834" s="132"/>
      <c r="M834" s="132"/>
      <c r="N834" s="132"/>
      <c r="O834" s="132"/>
    </row>
    <row r="835" spans="1:15" ht="25.5">
      <c r="A835" s="16" t="s">
        <v>262</v>
      </c>
      <c r="B835" s="19" t="s">
        <v>242</v>
      </c>
      <c r="C835" s="19" t="s">
        <v>308</v>
      </c>
      <c r="D835" s="32" t="s">
        <v>658</v>
      </c>
      <c r="E835" s="19"/>
      <c r="F835" s="19"/>
      <c r="G835" s="38">
        <f t="shared" ref="G835:H837" si="265">G836</f>
        <v>4919.7333333333336</v>
      </c>
      <c r="H835" s="38">
        <f t="shared" si="265"/>
        <v>0</v>
      </c>
      <c r="I835" s="28">
        <f t="shared" si="255"/>
        <v>4919.7333333333336</v>
      </c>
      <c r="J835" s="38">
        <f t="shared" ref="J835:K837" si="266">J836</f>
        <v>5295.2</v>
      </c>
      <c r="K835" s="38">
        <f t="shared" si="266"/>
        <v>5368.2</v>
      </c>
      <c r="L835" s="132"/>
      <c r="M835" s="132"/>
      <c r="N835" s="132"/>
      <c r="O835" s="132"/>
    </row>
    <row r="836" spans="1:15" ht="38.25">
      <c r="A836" s="16" t="s">
        <v>304</v>
      </c>
      <c r="B836" s="19" t="s">
        <v>242</v>
      </c>
      <c r="C836" s="19" t="s">
        <v>308</v>
      </c>
      <c r="D836" s="32" t="s">
        <v>658</v>
      </c>
      <c r="E836" s="19" t="s">
        <v>253</v>
      </c>
      <c r="F836" s="19"/>
      <c r="G836" s="38">
        <f t="shared" si="265"/>
        <v>4919.7333333333336</v>
      </c>
      <c r="H836" s="38">
        <f t="shared" si="265"/>
        <v>0</v>
      </c>
      <c r="I836" s="28">
        <f t="shared" si="255"/>
        <v>4919.7333333333336</v>
      </c>
      <c r="J836" s="38">
        <f t="shared" si="266"/>
        <v>5295.2</v>
      </c>
      <c r="K836" s="38">
        <f t="shared" si="266"/>
        <v>5368.2</v>
      </c>
      <c r="L836" s="132"/>
      <c r="M836" s="132"/>
      <c r="N836" s="132"/>
      <c r="O836" s="132"/>
    </row>
    <row r="837" spans="1:15">
      <c r="A837" s="16" t="s">
        <v>254</v>
      </c>
      <c r="B837" s="19" t="s">
        <v>242</v>
      </c>
      <c r="C837" s="19" t="s">
        <v>308</v>
      </c>
      <c r="D837" s="32" t="s">
        <v>658</v>
      </c>
      <c r="E837" s="19" t="s">
        <v>255</v>
      </c>
      <c r="F837" s="19"/>
      <c r="G837" s="38">
        <f t="shared" si="265"/>
        <v>4919.7333333333336</v>
      </c>
      <c r="H837" s="38">
        <f t="shared" si="265"/>
        <v>0</v>
      </c>
      <c r="I837" s="28">
        <f t="shared" si="255"/>
        <v>4919.7333333333336</v>
      </c>
      <c r="J837" s="38">
        <f t="shared" si="266"/>
        <v>5295.2</v>
      </c>
      <c r="K837" s="38">
        <f t="shared" si="266"/>
        <v>5368.2</v>
      </c>
      <c r="L837" s="132"/>
      <c r="M837" s="132"/>
      <c r="N837" s="132"/>
      <c r="O837" s="132"/>
    </row>
    <row r="838" spans="1:15">
      <c r="A838" s="16" t="s">
        <v>15</v>
      </c>
      <c r="B838" s="19" t="s">
        <v>242</v>
      </c>
      <c r="C838" s="19" t="s">
        <v>308</v>
      </c>
      <c r="D838" s="32" t="s">
        <v>658</v>
      </c>
      <c r="E838" s="19" t="s">
        <v>255</v>
      </c>
      <c r="F838" s="19" t="s">
        <v>16</v>
      </c>
      <c r="G838" s="38">
        <f>'[1]Бюджет 2026 г 1 чт расчет (2)'!$H$1041</f>
        <v>4919.7333333333336</v>
      </c>
      <c r="H838" s="38"/>
      <c r="I838" s="28">
        <f t="shared" si="255"/>
        <v>4919.7333333333336</v>
      </c>
      <c r="J838" s="53">
        <f>'[1]Бюджет 2026 г 1 чт расчет (2)'!$I$1041</f>
        <v>5295.2</v>
      </c>
      <c r="K838" s="53">
        <f>'[1]Бюджет 2026 г 1 чт расчет (2)'!$K$1041</f>
        <v>5368.2</v>
      </c>
      <c r="L838" s="132"/>
      <c r="M838" s="132"/>
      <c r="N838" s="132"/>
      <c r="O838" s="132"/>
    </row>
    <row r="839" spans="1:15" ht="15" customHeight="1">
      <c r="A839" s="16" t="s">
        <v>264</v>
      </c>
      <c r="B839" s="19" t="s">
        <v>242</v>
      </c>
      <c r="C839" s="19" t="s">
        <v>308</v>
      </c>
      <c r="D839" s="32" t="s">
        <v>659</v>
      </c>
      <c r="E839" s="19"/>
      <c r="F839" s="19"/>
      <c r="G839" s="38">
        <f t="shared" ref="G839:H841" si="267">G840</f>
        <v>1078.8</v>
      </c>
      <c r="H839" s="38">
        <f t="shared" si="267"/>
        <v>0</v>
      </c>
      <c r="I839" s="28">
        <f t="shared" si="255"/>
        <v>1078.8</v>
      </c>
      <c r="J839" s="38">
        <f t="shared" ref="J839:K841" si="268">J840</f>
        <v>832.5</v>
      </c>
      <c r="K839" s="38">
        <f t="shared" si="268"/>
        <v>832.5</v>
      </c>
      <c r="L839" s="132"/>
      <c r="M839" s="132"/>
      <c r="N839" s="132"/>
      <c r="O839" s="132"/>
    </row>
    <row r="840" spans="1:15" ht="38.25">
      <c r="A840" s="16" t="s">
        <v>304</v>
      </c>
      <c r="B840" s="19" t="s">
        <v>242</v>
      </c>
      <c r="C840" s="19" t="s">
        <v>308</v>
      </c>
      <c r="D840" s="32" t="s">
        <v>659</v>
      </c>
      <c r="E840" s="19" t="s">
        <v>253</v>
      </c>
      <c r="F840" s="19"/>
      <c r="G840" s="38">
        <f t="shared" si="267"/>
        <v>1078.8</v>
      </c>
      <c r="H840" s="38">
        <f t="shared" si="267"/>
        <v>0</v>
      </c>
      <c r="I840" s="28">
        <f t="shared" si="255"/>
        <v>1078.8</v>
      </c>
      <c r="J840" s="38">
        <f t="shared" si="268"/>
        <v>832.5</v>
      </c>
      <c r="K840" s="38">
        <f t="shared" si="268"/>
        <v>832.5</v>
      </c>
      <c r="L840" s="132"/>
      <c r="M840" s="132"/>
      <c r="N840" s="132"/>
      <c r="O840" s="132"/>
    </row>
    <row r="841" spans="1:15">
      <c r="A841" s="16" t="s">
        <v>254</v>
      </c>
      <c r="B841" s="19" t="s">
        <v>242</v>
      </c>
      <c r="C841" s="19" t="s">
        <v>308</v>
      </c>
      <c r="D841" s="32" t="s">
        <v>659</v>
      </c>
      <c r="E841" s="19" t="s">
        <v>255</v>
      </c>
      <c r="F841" s="19"/>
      <c r="G841" s="38">
        <f t="shared" si="267"/>
        <v>1078.8</v>
      </c>
      <c r="H841" s="38">
        <f t="shared" si="267"/>
        <v>0</v>
      </c>
      <c r="I841" s="28">
        <f t="shared" si="255"/>
        <v>1078.8</v>
      </c>
      <c r="J841" s="38">
        <f t="shared" si="268"/>
        <v>832.5</v>
      </c>
      <c r="K841" s="38">
        <f t="shared" si="268"/>
        <v>832.5</v>
      </c>
      <c r="L841" s="132"/>
      <c r="M841" s="132"/>
      <c r="N841" s="132"/>
      <c r="O841" s="132"/>
    </row>
    <row r="842" spans="1:15">
      <c r="A842" s="16" t="s">
        <v>15</v>
      </c>
      <c r="B842" s="19" t="s">
        <v>242</v>
      </c>
      <c r="C842" s="19" t="s">
        <v>308</v>
      </c>
      <c r="D842" s="32" t="s">
        <v>659</v>
      </c>
      <c r="E842" s="19" t="s">
        <v>255</v>
      </c>
      <c r="F842" s="19" t="s">
        <v>16</v>
      </c>
      <c r="G842" s="38">
        <f>'[1]Бюджет 2026 г 1 чт расчет (2)'!$H$1045</f>
        <v>1078.8</v>
      </c>
      <c r="H842" s="38"/>
      <c r="I842" s="28">
        <f t="shared" si="255"/>
        <v>1078.8</v>
      </c>
      <c r="J842" s="53">
        <f>'[1]Бюджет 2026 г 1 чт расчет (2)'!$I$1045</f>
        <v>832.5</v>
      </c>
      <c r="K842" s="53">
        <f>'[1]Бюджет 2026 г 1 чт расчет (2)'!$K$1045</f>
        <v>832.5</v>
      </c>
      <c r="L842" s="132"/>
      <c r="M842" s="132"/>
      <c r="N842" s="132"/>
      <c r="O842" s="132"/>
    </row>
    <row r="843" spans="1:15" ht="25.5" customHeight="1">
      <c r="A843" s="81" t="s">
        <v>651</v>
      </c>
      <c r="B843" s="19" t="s">
        <v>242</v>
      </c>
      <c r="C843" s="19" t="s">
        <v>308</v>
      </c>
      <c r="D843" s="32" t="s">
        <v>660</v>
      </c>
      <c r="E843" s="19"/>
      <c r="F843" s="19"/>
      <c r="G843" s="38">
        <f>G844+G853</f>
        <v>429.7</v>
      </c>
      <c r="H843" s="38">
        <f>H844+H853</f>
        <v>0</v>
      </c>
      <c r="I843" s="28">
        <f t="shared" si="255"/>
        <v>429.7</v>
      </c>
      <c r="J843" s="38">
        <f t="shared" ref="J843:K843" si="269">J844+J853</f>
        <v>0</v>
      </c>
      <c r="K843" s="38">
        <f t="shared" si="269"/>
        <v>0</v>
      </c>
      <c r="L843" s="132"/>
      <c r="M843" s="132"/>
      <c r="N843" s="132"/>
      <c r="O843" s="132"/>
    </row>
    <row r="844" spans="1:15" ht="38.25">
      <c r="A844" s="16" t="s">
        <v>304</v>
      </c>
      <c r="B844" s="19" t="s">
        <v>242</v>
      </c>
      <c r="C844" s="19" t="s">
        <v>308</v>
      </c>
      <c r="D844" s="32" t="s">
        <v>660</v>
      </c>
      <c r="E844" s="19" t="s">
        <v>253</v>
      </c>
      <c r="F844" s="19"/>
      <c r="G844" s="38">
        <f>G845+G847+G849+G851</f>
        <v>429.7</v>
      </c>
      <c r="H844" s="38">
        <f>H845+H847+H849+H851</f>
        <v>0</v>
      </c>
      <c r="I844" s="28">
        <f t="shared" si="255"/>
        <v>429.7</v>
      </c>
      <c r="J844" s="38">
        <f t="shared" ref="J844:K844" si="270">J845+J847+J849+J851</f>
        <v>0</v>
      </c>
      <c r="K844" s="38">
        <f t="shared" si="270"/>
        <v>0</v>
      </c>
      <c r="L844" s="132"/>
      <c r="M844" s="132"/>
      <c r="N844" s="132"/>
      <c r="O844" s="132"/>
    </row>
    <row r="845" spans="1:15">
      <c r="A845" s="16" t="s">
        <v>254</v>
      </c>
      <c r="B845" s="19" t="s">
        <v>242</v>
      </c>
      <c r="C845" s="19" t="s">
        <v>308</v>
      </c>
      <c r="D845" s="32" t="s">
        <v>660</v>
      </c>
      <c r="E845" s="19" t="s">
        <v>255</v>
      </c>
      <c r="F845" s="19"/>
      <c r="G845" s="38">
        <f>G846</f>
        <v>429.7</v>
      </c>
      <c r="H845" s="38">
        <f>H846</f>
        <v>0</v>
      </c>
      <c r="I845" s="28">
        <f t="shared" si="255"/>
        <v>429.7</v>
      </c>
      <c r="J845" s="38">
        <f t="shared" ref="J845:K845" si="271">J846</f>
        <v>0</v>
      </c>
      <c r="K845" s="38">
        <f t="shared" si="271"/>
        <v>0</v>
      </c>
      <c r="L845" s="132"/>
      <c r="M845" s="132"/>
      <c r="N845" s="132"/>
      <c r="O845" s="132"/>
    </row>
    <row r="846" spans="1:15">
      <c r="A846" s="16" t="s">
        <v>15</v>
      </c>
      <c r="B846" s="19" t="s">
        <v>242</v>
      </c>
      <c r="C846" s="19" t="s">
        <v>308</v>
      </c>
      <c r="D846" s="32" t="s">
        <v>660</v>
      </c>
      <c r="E846" s="19" t="s">
        <v>255</v>
      </c>
      <c r="F846" s="19" t="s">
        <v>16</v>
      </c>
      <c r="G846" s="38">
        <f>'[1]Бюджет 2026 г 1 чт расчет (2)'!$H$1049</f>
        <v>429.7</v>
      </c>
      <c r="H846" s="38"/>
      <c r="I846" s="28">
        <f t="shared" si="255"/>
        <v>429.7</v>
      </c>
      <c r="J846" s="53">
        <f>'[4]Поправки февраль'!$K$1049</f>
        <v>0</v>
      </c>
      <c r="K846" s="53">
        <f>'[4]Поправки февраль'!$M$1049</f>
        <v>0</v>
      </c>
      <c r="L846" s="132"/>
      <c r="M846" s="132"/>
      <c r="N846" s="132"/>
      <c r="O846" s="132"/>
    </row>
    <row r="847" spans="1:15">
      <c r="A847" s="102" t="s">
        <v>540</v>
      </c>
      <c r="B847" s="25" t="s">
        <v>242</v>
      </c>
      <c r="C847" s="25" t="s">
        <v>308</v>
      </c>
      <c r="D847" s="43" t="s">
        <v>544</v>
      </c>
      <c r="E847" s="103" t="s">
        <v>255</v>
      </c>
      <c r="F847" s="25"/>
      <c r="G847" s="38">
        <f>G848</f>
        <v>0</v>
      </c>
      <c r="H847" s="38">
        <f>H848</f>
        <v>0</v>
      </c>
      <c r="I847" s="28">
        <f t="shared" si="255"/>
        <v>0</v>
      </c>
      <c r="J847" s="53"/>
      <c r="K847" s="53"/>
      <c r="L847" s="132"/>
      <c r="M847" s="132"/>
      <c r="N847" s="132"/>
      <c r="O847" s="132"/>
    </row>
    <row r="848" spans="1:15">
      <c r="A848" s="104" t="s">
        <v>15</v>
      </c>
      <c r="B848" s="61" t="s">
        <v>242</v>
      </c>
      <c r="C848" s="61" t="s">
        <v>308</v>
      </c>
      <c r="D848" s="43" t="s">
        <v>544</v>
      </c>
      <c r="E848" s="103" t="s">
        <v>545</v>
      </c>
      <c r="F848" s="25" t="s">
        <v>16</v>
      </c>
      <c r="G848" s="38"/>
      <c r="H848" s="38"/>
      <c r="I848" s="28">
        <f t="shared" si="255"/>
        <v>0</v>
      </c>
      <c r="J848" s="53"/>
      <c r="K848" s="53"/>
      <c r="L848" s="132"/>
      <c r="M848" s="132"/>
      <c r="N848" s="132"/>
      <c r="O848" s="132"/>
    </row>
    <row r="849" spans="1:15">
      <c r="A849" s="102" t="s">
        <v>541</v>
      </c>
      <c r="B849" s="25" t="s">
        <v>242</v>
      </c>
      <c r="C849" s="25" t="s">
        <v>308</v>
      </c>
      <c r="D849" s="43" t="s">
        <v>544</v>
      </c>
      <c r="E849" s="103" t="s">
        <v>546</v>
      </c>
      <c r="F849" s="25"/>
      <c r="G849" s="38">
        <f>G850</f>
        <v>0</v>
      </c>
      <c r="H849" s="38">
        <f>H850</f>
        <v>0</v>
      </c>
      <c r="I849" s="28">
        <f t="shared" si="255"/>
        <v>0</v>
      </c>
      <c r="J849" s="53"/>
      <c r="K849" s="53"/>
      <c r="L849" s="132"/>
      <c r="M849" s="132"/>
      <c r="N849" s="132"/>
      <c r="O849" s="132"/>
    </row>
    <row r="850" spans="1:15">
      <c r="A850" s="104" t="s">
        <v>15</v>
      </c>
      <c r="B850" s="25" t="s">
        <v>242</v>
      </c>
      <c r="C850" s="25" t="s">
        <v>308</v>
      </c>
      <c r="D850" s="43" t="s">
        <v>544</v>
      </c>
      <c r="E850" s="103" t="s">
        <v>547</v>
      </c>
      <c r="F850" s="25" t="s">
        <v>16</v>
      </c>
      <c r="G850" s="38"/>
      <c r="H850" s="38"/>
      <c r="I850" s="28">
        <f t="shared" si="255"/>
        <v>0</v>
      </c>
      <c r="J850" s="53"/>
      <c r="K850" s="53"/>
      <c r="L850" s="132"/>
      <c r="M850" s="132"/>
      <c r="N850" s="132"/>
      <c r="O850" s="132"/>
    </row>
    <row r="851" spans="1:15" ht="76.5" hidden="1">
      <c r="A851" s="68" t="s">
        <v>542</v>
      </c>
      <c r="B851" s="25" t="s">
        <v>242</v>
      </c>
      <c r="C851" s="25" t="s">
        <v>308</v>
      </c>
      <c r="D851" s="43" t="s">
        <v>544</v>
      </c>
      <c r="E851" s="103" t="s">
        <v>548</v>
      </c>
      <c r="F851" s="25"/>
      <c r="G851" s="38">
        <f>G852</f>
        <v>0</v>
      </c>
      <c r="H851" s="38"/>
      <c r="I851" s="28">
        <f t="shared" si="255"/>
        <v>0</v>
      </c>
      <c r="J851" s="53"/>
      <c r="K851" s="53"/>
      <c r="L851" s="132"/>
      <c r="M851" s="132"/>
      <c r="N851" s="132"/>
      <c r="O851" s="132"/>
    </row>
    <row r="852" spans="1:15" hidden="1">
      <c r="A852" s="104" t="s">
        <v>15</v>
      </c>
      <c r="B852" s="25" t="s">
        <v>242</v>
      </c>
      <c r="C852" s="25" t="s">
        <v>308</v>
      </c>
      <c r="D852" s="43" t="s">
        <v>311</v>
      </c>
      <c r="E852" s="103" t="s">
        <v>549</v>
      </c>
      <c r="F852" s="25" t="s">
        <v>16</v>
      </c>
      <c r="G852" s="38"/>
      <c r="H852" s="38"/>
      <c r="I852" s="28">
        <f t="shared" si="255"/>
        <v>0</v>
      </c>
      <c r="J852" s="53"/>
      <c r="K852" s="53"/>
      <c r="L852" s="132"/>
      <c r="M852" s="132"/>
      <c r="N852" s="132"/>
      <c r="O852" s="132"/>
    </row>
    <row r="853" spans="1:15" hidden="1">
      <c r="A853" s="68" t="s">
        <v>55</v>
      </c>
      <c r="B853" s="25" t="s">
        <v>242</v>
      </c>
      <c r="C853" s="25" t="s">
        <v>308</v>
      </c>
      <c r="D853" s="43" t="s">
        <v>544</v>
      </c>
      <c r="E853" s="103" t="s">
        <v>56</v>
      </c>
      <c r="F853" s="25"/>
      <c r="G853" s="38">
        <f>G854</f>
        <v>0</v>
      </c>
      <c r="H853" s="38"/>
      <c r="I853" s="28">
        <f t="shared" si="255"/>
        <v>0</v>
      </c>
      <c r="J853" s="53"/>
      <c r="K853" s="53"/>
      <c r="L853" s="132"/>
      <c r="M853" s="132"/>
      <c r="N853" s="132"/>
      <c r="O853" s="132"/>
    </row>
    <row r="854" spans="1:15" ht="63.75" hidden="1">
      <c r="A854" s="68" t="s">
        <v>543</v>
      </c>
      <c r="B854" s="25" t="s">
        <v>242</v>
      </c>
      <c r="C854" s="25" t="s">
        <v>308</v>
      </c>
      <c r="D854" s="43" t="s">
        <v>544</v>
      </c>
      <c r="E854" s="103" t="s">
        <v>550</v>
      </c>
      <c r="F854" s="25"/>
      <c r="G854" s="38">
        <f>G855</f>
        <v>0</v>
      </c>
      <c r="H854" s="38"/>
      <c r="I854" s="28">
        <f t="shared" si="255"/>
        <v>0</v>
      </c>
      <c r="J854" s="53"/>
      <c r="K854" s="53"/>
      <c r="L854" s="132"/>
      <c r="M854" s="132"/>
      <c r="N854" s="132"/>
      <c r="O854" s="132"/>
    </row>
    <row r="855" spans="1:15" hidden="1">
      <c r="A855" s="104" t="s">
        <v>15</v>
      </c>
      <c r="B855" s="25" t="s">
        <v>242</v>
      </c>
      <c r="C855" s="25" t="s">
        <v>308</v>
      </c>
      <c r="D855" s="43" t="s">
        <v>544</v>
      </c>
      <c r="E855" s="103" t="s">
        <v>550</v>
      </c>
      <c r="F855" s="25" t="s">
        <v>16</v>
      </c>
      <c r="G855" s="38"/>
      <c r="H855" s="38"/>
      <c r="I855" s="28">
        <f t="shared" si="255"/>
        <v>0</v>
      </c>
      <c r="J855" s="53"/>
      <c r="K855" s="53"/>
      <c r="L855" s="132"/>
      <c r="M855" s="132"/>
      <c r="N855" s="132"/>
      <c r="O855" s="132"/>
    </row>
    <row r="856" spans="1:15" ht="38.25" hidden="1">
      <c r="A856" s="16" t="s">
        <v>514</v>
      </c>
      <c r="B856" s="25" t="s">
        <v>242</v>
      </c>
      <c r="C856" s="25" t="s">
        <v>308</v>
      </c>
      <c r="D856" s="32" t="s">
        <v>515</v>
      </c>
      <c r="E856" s="25"/>
      <c r="F856" s="25"/>
      <c r="G856" s="38">
        <f t="shared" ref="G856:K858" si="272">G857</f>
        <v>0</v>
      </c>
      <c r="H856" s="38"/>
      <c r="I856" s="28">
        <f t="shared" si="255"/>
        <v>0</v>
      </c>
      <c r="J856" s="38">
        <f t="shared" si="272"/>
        <v>0</v>
      </c>
      <c r="K856" s="38">
        <f t="shared" si="272"/>
        <v>0</v>
      </c>
      <c r="L856" s="132"/>
      <c r="M856" s="132"/>
      <c r="N856" s="132"/>
      <c r="O856" s="132"/>
    </row>
    <row r="857" spans="1:15" ht="51.75" hidden="1" customHeight="1">
      <c r="A857" s="58" t="s">
        <v>557</v>
      </c>
      <c r="B857" s="25" t="s">
        <v>242</v>
      </c>
      <c r="C857" s="25" t="s">
        <v>308</v>
      </c>
      <c r="D857" s="32" t="s">
        <v>506</v>
      </c>
      <c r="E857" s="25"/>
      <c r="F857" s="25"/>
      <c r="G857" s="53">
        <f t="shared" si="272"/>
        <v>0</v>
      </c>
      <c r="H857" s="53"/>
      <c r="I857" s="28">
        <f t="shared" si="255"/>
        <v>0</v>
      </c>
      <c r="J857" s="53">
        <f t="shared" si="272"/>
        <v>0</v>
      </c>
      <c r="K857" s="53">
        <f t="shared" si="272"/>
        <v>0</v>
      </c>
      <c r="L857" s="132"/>
      <c r="M857" s="132"/>
      <c r="N857" s="132"/>
      <c r="O857" s="132"/>
    </row>
    <row r="858" spans="1:15" ht="36" hidden="1">
      <c r="A858" s="58" t="s">
        <v>304</v>
      </c>
      <c r="B858" s="25" t="s">
        <v>242</v>
      </c>
      <c r="C858" s="25" t="s">
        <v>308</v>
      </c>
      <c r="D858" s="32" t="s">
        <v>506</v>
      </c>
      <c r="E858" s="25" t="s">
        <v>253</v>
      </c>
      <c r="F858" s="25"/>
      <c r="G858" s="53">
        <f t="shared" si="272"/>
        <v>0</v>
      </c>
      <c r="H858" s="53"/>
      <c r="I858" s="28">
        <f t="shared" si="255"/>
        <v>0</v>
      </c>
      <c r="J858" s="53">
        <f t="shared" si="272"/>
        <v>0</v>
      </c>
      <c r="K858" s="53">
        <f t="shared" si="272"/>
        <v>0</v>
      </c>
      <c r="L858" s="132"/>
      <c r="M858" s="132"/>
      <c r="N858" s="132"/>
      <c r="O858" s="132"/>
    </row>
    <row r="859" spans="1:15" hidden="1">
      <c r="A859" s="58" t="s">
        <v>254</v>
      </c>
      <c r="B859" s="25" t="s">
        <v>242</v>
      </c>
      <c r="C859" s="25" t="s">
        <v>308</v>
      </c>
      <c r="D859" s="32" t="s">
        <v>506</v>
      </c>
      <c r="E859" s="25" t="s">
        <v>255</v>
      </c>
      <c r="F859" s="25"/>
      <c r="G859" s="53">
        <f>G862+G860+G861</f>
        <v>0</v>
      </c>
      <c r="H859" s="53"/>
      <c r="I859" s="28">
        <f t="shared" si="255"/>
        <v>0</v>
      </c>
      <c r="J859" s="53">
        <f t="shared" ref="J859:K859" si="273">J862+J860+J861</f>
        <v>0</v>
      </c>
      <c r="K859" s="53">
        <f t="shared" si="273"/>
        <v>0</v>
      </c>
      <c r="L859" s="132"/>
      <c r="M859" s="132"/>
      <c r="N859" s="132"/>
      <c r="O859" s="132"/>
    </row>
    <row r="860" spans="1:15" hidden="1">
      <c r="A860" s="58" t="s">
        <v>275</v>
      </c>
      <c r="B860" s="25" t="s">
        <v>242</v>
      </c>
      <c r="C860" s="25" t="s">
        <v>308</v>
      </c>
      <c r="D860" s="32" t="s">
        <v>506</v>
      </c>
      <c r="E860" s="25" t="s">
        <v>255</v>
      </c>
      <c r="F860" s="25" t="s">
        <v>16</v>
      </c>
      <c r="G860" s="53"/>
      <c r="H860" s="53"/>
      <c r="I860" s="28">
        <f t="shared" ref="I860:I923" si="274">G860+H860</f>
        <v>0</v>
      </c>
      <c r="J860" s="53"/>
      <c r="K860" s="53"/>
      <c r="L860" s="132"/>
      <c r="M860" s="132"/>
      <c r="N860" s="132"/>
      <c r="O860" s="132"/>
    </row>
    <row r="861" spans="1:15" hidden="1">
      <c r="A861" s="58" t="s">
        <v>17</v>
      </c>
      <c r="B861" s="25" t="s">
        <v>242</v>
      </c>
      <c r="C861" s="25" t="s">
        <v>308</v>
      </c>
      <c r="D861" s="32" t="s">
        <v>506</v>
      </c>
      <c r="E861" s="25" t="s">
        <v>255</v>
      </c>
      <c r="F861" s="25" t="s">
        <v>9</v>
      </c>
      <c r="G861" s="53"/>
      <c r="H861" s="53"/>
      <c r="I861" s="28">
        <f t="shared" si="274"/>
        <v>0</v>
      </c>
      <c r="J861" s="53"/>
      <c r="K861" s="53"/>
      <c r="L861" s="132"/>
      <c r="M861" s="132"/>
      <c r="N861" s="132"/>
      <c r="O861" s="132"/>
    </row>
    <row r="862" spans="1:15" hidden="1">
      <c r="A862" s="58" t="s">
        <v>18</v>
      </c>
      <c r="B862" s="25" t="s">
        <v>242</v>
      </c>
      <c r="C862" s="25" t="s">
        <v>308</v>
      </c>
      <c r="D862" s="32" t="s">
        <v>506</v>
      </c>
      <c r="E862" s="25" t="s">
        <v>255</v>
      </c>
      <c r="F862" s="25" t="s">
        <v>10</v>
      </c>
      <c r="G862" s="38"/>
      <c r="H862" s="38"/>
      <c r="I862" s="28">
        <f t="shared" si="274"/>
        <v>0</v>
      </c>
      <c r="J862" s="38"/>
      <c r="K862" s="54"/>
      <c r="L862" s="132"/>
      <c r="M862" s="132"/>
      <c r="N862" s="132"/>
      <c r="O862" s="132"/>
    </row>
    <row r="863" spans="1:15" ht="46.5" hidden="1" customHeight="1">
      <c r="A863" s="75" t="s">
        <v>595</v>
      </c>
      <c r="B863" s="25" t="s">
        <v>242</v>
      </c>
      <c r="C863" s="25" t="s">
        <v>308</v>
      </c>
      <c r="D863" s="32" t="s">
        <v>312</v>
      </c>
      <c r="E863" s="25"/>
      <c r="F863" s="25"/>
      <c r="G863" s="38">
        <f t="shared" ref="G863:J865" si="275">G864</f>
        <v>0</v>
      </c>
      <c r="H863" s="38"/>
      <c r="I863" s="28">
        <f t="shared" si="274"/>
        <v>0</v>
      </c>
      <c r="J863" s="38">
        <f t="shared" si="275"/>
        <v>0</v>
      </c>
      <c r="K863" s="54"/>
      <c r="L863" s="132"/>
      <c r="M863" s="132"/>
      <c r="N863" s="132"/>
      <c r="O863" s="132"/>
    </row>
    <row r="864" spans="1:15" ht="48" hidden="1" customHeight="1">
      <c r="A864" s="16" t="s">
        <v>258</v>
      </c>
      <c r="B864" s="25" t="s">
        <v>242</v>
      </c>
      <c r="C864" s="25" t="s">
        <v>308</v>
      </c>
      <c r="D864" s="32" t="s">
        <v>312</v>
      </c>
      <c r="E864" s="25" t="s">
        <v>253</v>
      </c>
      <c r="F864" s="25"/>
      <c r="G864" s="38">
        <f t="shared" si="275"/>
        <v>0</v>
      </c>
      <c r="H864" s="38"/>
      <c r="I864" s="28">
        <f t="shared" si="274"/>
        <v>0</v>
      </c>
      <c r="J864" s="38">
        <f t="shared" si="275"/>
        <v>0</v>
      </c>
      <c r="K864" s="54"/>
      <c r="L864" s="132"/>
      <c r="M864" s="132"/>
      <c r="N864" s="132"/>
      <c r="O864" s="132"/>
    </row>
    <row r="865" spans="1:15" hidden="1">
      <c r="A865" s="16" t="s">
        <v>254</v>
      </c>
      <c r="B865" s="25" t="s">
        <v>242</v>
      </c>
      <c r="C865" s="25" t="s">
        <v>308</v>
      </c>
      <c r="D865" s="32" t="s">
        <v>312</v>
      </c>
      <c r="E865" s="25" t="s">
        <v>255</v>
      </c>
      <c r="F865" s="25"/>
      <c r="G865" s="38">
        <f t="shared" si="275"/>
        <v>0</v>
      </c>
      <c r="H865" s="38"/>
      <c r="I865" s="28">
        <f t="shared" si="274"/>
        <v>0</v>
      </c>
      <c r="J865" s="38">
        <f t="shared" si="275"/>
        <v>0</v>
      </c>
      <c r="K865" s="54"/>
      <c r="L865" s="132"/>
      <c r="M865" s="132"/>
      <c r="N865" s="132"/>
      <c r="O865" s="132"/>
    </row>
    <row r="866" spans="1:15" hidden="1">
      <c r="A866" s="16" t="s">
        <v>17</v>
      </c>
      <c r="B866" s="25" t="s">
        <v>242</v>
      </c>
      <c r="C866" s="25" t="s">
        <v>308</v>
      </c>
      <c r="D866" s="32" t="s">
        <v>312</v>
      </c>
      <c r="E866" s="25" t="s">
        <v>255</v>
      </c>
      <c r="F866" s="25" t="s">
        <v>9</v>
      </c>
      <c r="G866" s="53"/>
      <c r="H866" s="53"/>
      <c r="I866" s="28">
        <f t="shared" si="274"/>
        <v>0</v>
      </c>
      <c r="J866" s="38"/>
      <c r="K866" s="54"/>
      <c r="L866" s="132"/>
      <c r="M866" s="132"/>
      <c r="N866" s="132"/>
      <c r="O866" s="132"/>
    </row>
    <row r="867" spans="1:15" ht="25.5" hidden="1">
      <c r="A867" s="71" t="s">
        <v>24</v>
      </c>
      <c r="B867" s="18" t="s">
        <v>242</v>
      </c>
      <c r="C867" s="18" t="s">
        <v>308</v>
      </c>
      <c r="D867" s="44" t="s">
        <v>25</v>
      </c>
      <c r="E867" s="18"/>
      <c r="F867" s="18"/>
      <c r="G867" s="38">
        <f>G872+G876+G880+G868</f>
        <v>0</v>
      </c>
      <c r="H867" s="38"/>
      <c r="I867" s="28">
        <f t="shared" si="274"/>
        <v>0</v>
      </c>
      <c r="J867" s="38">
        <f t="shared" ref="J867:K867" si="276">J872+J876+J880+J868</f>
        <v>0</v>
      </c>
      <c r="K867" s="38">
        <f t="shared" si="276"/>
        <v>0</v>
      </c>
      <c r="L867" s="132"/>
      <c r="M867" s="132"/>
      <c r="N867" s="132"/>
      <c r="O867" s="132"/>
    </row>
    <row r="868" spans="1:15" ht="77.25" hidden="1" customHeight="1">
      <c r="A868" s="16" t="s">
        <v>630</v>
      </c>
      <c r="B868" s="19" t="s">
        <v>242</v>
      </c>
      <c r="C868" s="19" t="s">
        <v>308</v>
      </c>
      <c r="D868" s="32" t="s">
        <v>617</v>
      </c>
      <c r="E868" s="19"/>
      <c r="F868" s="19"/>
      <c r="G868" s="38">
        <f t="shared" ref="G868:K870" si="277">G869</f>
        <v>0</v>
      </c>
      <c r="H868" s="38"/>
      <c r="I868" s="28">
        <f t="shared" si="274"/>
        <v>0</v>
      </c>
      <c r="J868" s="38">
        <f t="shared" si="277"/>
        <v>0</v>
      </c>
      <c r="K868" s="38">
        <f t="shared" si="277"/>
        <v>0</v>
      </c>
      <c r="L868" s="132"/>
      <c r="M868" s="132"/>
      <c r="N868" s="132"/>
      <c r="O868" s="132"/>
    </row>
    <row r="869" spans="1:15" ht="38.25" hidden="1">
      <c r="A869" s="16" t="s">
        <v>304</v>
      </c>
      <c r="B869" s="19" t="s">
        <v>242</v>
      </c>
      <c r="C869" s="19" t="s">
        <v>308</v>
      </c>
      <c r="D869" s="32" t="s">
        <v>617</v>
      </c>
      <c r="E869" s="19" t="s">
        <v>253</v>
      </c>
      <c r="F869" s="19"/>
      <c r="G869" s="38">
        <f t="shared" si="277"/>
        <v>0</v>
      </c>
      <c r="H869" s="38"/>
      <c r="I869" s="28">
        <f t="shared" si="274"/>
        <v>0</v>
      </c>
      <c r="J869" s="38">
        <f t="shared" si="277"/>
        <v>0</v>
      </c>
      <c r="K869" s="38">
        <f t="shared" si="277"/>
        <v>0</v>
      </c>
      <c r="L869" s="132"/>
      <c r="M869" s="132"/>
      <c r="N869" s="132"/>
      <c r="O869" s="132"/>
    </row>
    <row r="870" spans="1:15" hidden="1">
      <c r="A870" s="16" t="s">
        <v>254</v>
      </c>
      <c r="B870" s="19" t="s">
        <v>242</v>
      </c>
      <c r="C870" s="19" t="s">
        <v>308</v>
      </c>
      <c r="D870" s="32" t="s">
        <v>617</v>
      </c>
      <c r="E870" s="19" t="s">
        <v>255</v>
      </c>
      <c r="F870" s="19"/>
      <c r="G870" s="38">
        <f t="shared" si="277"/>
        <v>0</v>
      </c>
      <c r="H870" s="38"/>
      <c r="I870" s="28">
        <f t="shared" si="274"/>
        <v>0</v>
      </c>
      <c r="J870" s="38">
        <f t="shared" si="277"/>
        <v>0</v>
      </c>
      <c r="K870" s="38">
        <f t="shared" si="277"/>
        <v>0</v>
      </c>
      <c r="L870" s="132"/>
      <c r="M870" s="132"/>
      <c r="N870" s="132"/>
      <c r="O870" s="132"/>
    </row>
    <row r="871" spans="1:15" hidden="1">
      <c r="A871" s="16" t="s">
        <v>17</v>
      </c>
      <c r="B871" s="19" t="s">
        <v>242</v>
      </c>
      <c r="C871" s="19" t="s">
        <v>308</v>
      </c>
      <c r="D871" s="32" t="s">
        <v>617</v>
      </c>
      <c r="E871" s="19" t="s">
        <v>255</v>
      </c>
      <c r="F871" s="19" t="s">
        <v>9</v>
      </c>
      <c r="G871" s="38"/>
      <c r="H871" s="38"/>
      <c r="I871" s="28">
        <f t="shared" si="274"/>
        <v>0</v>
      </c>
      <c r="J871" s="53"/>
      <c r="K871" s="53"/>
      <c r="L871" s="132"/>
      <c r="M871" s="132"/>
      <c r="N871" s="132"/>
      <c r="O871" s="132"/>
    </row>
    <row r="872" spans="1:15" ht="25.5" hidden="1">
      <c r="A872" s="16" t="s">
        <v>310</v>
      </c>
      <c r="B872" s="19" t="s">
        <v>242</v>
      </c>
      <c r="C872" s="19" t="s">
        <v>308</v>
      </c>
      <c r="D872" s="32" t="s">
        <v>347</v>
      </c>
      <c r="E872" s="19"/>
      <c r="F872" s="19"/>
      <c r="G872" s="38">
        <f t="shared" ref="G872:K874" si="278">G873</f>
        <v>0</v>
      </c>
      <c r="H872" s="38"/>
      <c r="I872" s="28">
        <f t="shared" si="274"/>
        <v>0</v>
      </c>
      <c r="J872" s="38">
        <f t="shared" si="278"/>
        <v>0</v>
      </c>
      <c r="K872" s="38">
        <f t="shared" si="278"/>
        <v>0</v>
      </c>
      <c r="L872" s="132"/>
      <c r="M872" s="132"/>
      <c r="N872" s="132"/>
      <c r="O872" s="132"/>
    </row>
    <row r="873" spans="1:15" ht="38.25" hidden="1">
      <c r="A873" s="16" t="s">
        <v>304</v>
      </c>
      <c r="B873" s="19" t="s">
        <v>242</v>
      </c>
      <c r="C873" s="19" t="s">
        <v>308</v>
      </c>
      <c r="D873" s="32" t="s">
        <v>347</v>
      </c>
      <c r="E873" s="19" t="s">
        <v>253</v>
      </c>
      <c r="F873" s="19"/>
      <c r="G873" s="38">
        <f t="shared" si="278"/>
        <v>0</v>
      </c>
      <c r="H873" s="38"/>
      <c r="I873" s="28">
        <f t="shared" si="274"/>
        <v>0</v>
      </c>
      <c r="J873" s="38">
        <f t="shared" si="278"/>
        <v>0</v>
      </c>
      <c r="K873" s="38">
        <f t="shared" si="278"/>
        <v>0</v>
      </c>
      <c r="L873" s="132"/>
      <c r="M873" s="132"/>
      <c r="N873" s="132"/>
      <c r="O873" s="132"/>
    </row>
    <row r="874" spans="1:15" hidden="1">
      <c r="A874" s="16" t="s">
        <v>254</v>
      </c>
      <c r="B874" s="19" t="s">
        <v>242</v>
      </c>
      <c r="C874" s="19" t="s">
        <v>308</v>
      </c>
      <c r="D874" s="32" t="s">
        <v>347</v>
      </c>
      <c r="E874" s="19" t="s">
        <v>255</v>
      </c>
      <c r="F874" s="19"/>
      <c r="G874" s="38">
        <f t="shared" si="278"/>
        <v>0</v>
      </c>
      <c r="H874" s="38"/>
      <c r="I874" s="28">
        <f t="shared" si="274"/>
        <v>0</v>
      </c>
      <c r="J874" s="38">
        <f t="shared" si="278"/>
        <v>0</v>
      </c>
      <c r="K874" s="38">
        <f t="shared" si="278"/>
        <v>0</v>
      </c>
      <c r="L874" s="132"/>
      <c r="M874" s="132"/>
      <c r="N874" s="132"/>
      <c r="O874" s="132"/>
    </row>
    <row r="875" spans="1:15" hidden="1">
      <c r="A875" s="16" t="s">
        <v>15</v>
      </c>
      <c r="B875" s="19" t="s">
        <v>242</v>
      </c>
      <c r="C875" s="19" t="s">
        <v>308</v>
      </c>
      <c r="D875" s="32" t="s">
        <v>347</v>
      </c>
      <c r="E875" s="19" t="s">
        <v>255</v>
      </c>
      <c r="F875" s="19" t="s">
        <v>16</v>
      </c>
      <c r="G875" s="38">
        <f>'[3]Бюджет 2025 г 1 чтение'!$H$1070</f>
        <v>0</v>
      </c>
      <c r="H875" s="38"/>
      <c r="I875" s="28">
        <f t="shared" si="274"/>
        <v>0</v>
      </c>
      <c r="J875" s="53">
        <f>'[3]Бюджет 2025 г 1 чтение'!$I$1070</f>
        <v>0</v>
      </c>
      <c r="K875" s="53">
        <f>'[3]Бюджет 2025 г 1 чтение'!$J$1070</f>
        <v>0</v>
      </c>
      <c r="L875" s="132"/>
      <c r="M875" s="132"/>
      <c r="N875" s="132"/>
      <c r="O875" s="132"/>
    </row>
    <row r="876" spans="1:15" ht="25.5" hidden="1">
      <c r="A876" s="16" t="s">
        <v>262</v>
      </c>
      <c r="B876" s="19" t="s">
        <v>242</v>
      </c>
      <c r="C876" s="19" t="s">
        <v>308</v>
      </c>
      <c r="D876" s="32" t="s">
        <v>573</v>
      </c>
      <c r="E876" s="19"/>
      <c r="F876" s="19"/>
      <c r="G876" s="38">
        <f>G877</f>
        <v>0</v>
      </c>
      <c r="H876" s="38"/>
      <c r="I876" s="28">
        <f t="shared" si="274"/>
        <v>0</v>
      </c>
      <c r="J876" s="38">
        <f t="shared" ref="J876:K878" si="279">J877</f>
        <v>0</v>
      </c>
      <c r="K876" s="38">
        <f t="shared" si="279"/>
        <v>0</v>
      </c>
      <c r="L876" s="132"/>
      <c r="M876" s="132"/>
      <c r="N876" s="132"/>
      <c r="O876" s="132"/>
    </row>
    <row r="877" spans="1:15" ht="38.25" hidden="1">
      <c r="A877" s="16" t="s">
        <v>304</v>
      </c>
      <c r="B877" s="19" t="s">
        <v>242</v>
      </c>
      <c r="C877" s="19" t="s">
        <v>308</v>
      </c>
      <c r="D877" s="32" t="s">
        <v>573</v>
      </c>
      <c r="E877" s="19" t="s">
        <v>253</v>
      </c>
      <c r="F877" s="19"/>
      <c r="G877" s="38">
        <f>G878</f>
        <v>0</v>
      </c>
      <c r="H877" s="38"/>
      <c r="I877" s="28">
        <f t="shared" si="274"/>
        <v>0</v>
      </c>
      <c r="J877" s="38">
        <f t="shared" si="279"/>
        <v>0</v>
      </c>
      <c r="K877" s="38">
        <f t="shared" si="279"/>
        <v>0</v>
      </c>
      <c r="L877" s="132"/>
      <c r="M877" s="132"/>
      <c r="N877" s="132"/>
      <c r="O877" s="132"/>
    </row>
    <row r="878" spans="1:15" hidden="1">
      <c r="A878" s="16" t="s">
        <v>254</v>
      </c>
      <c r="B878" s="19" t="s">
        <v>242</v>
      </c>
      <c r="C878" s="19" t="s">
        <v>308</v>
      </c>
      <c r="D878" s="32" t="s">
        <v>573</v>
      </c>
      <c r="E878" s="19" t="s">
        <v>255</v>
      </c>
      <c r="F878" s="19"/>
      <c r="G878" s="38">
        <f>G879</f>
        <v>0</v>
      </c>
      <c r="H878" s="38"/>
      <c r="I878" s="28">
        <f t="shared" si="274"/>
        <v>0</v>
      </c>
      <c r="J878" s="38">
        <f t="shared" si="279"/>
        <v>0</v>
      </c>
      <c r="K878" s="38">
        <f t="shared" si="279"/>
        <v>0</v>
      </c>
      <c r="L878" s="132"/>
      <c r="M878" s="132"/>
      <c r="N878" s="132"/>
      <c r="O878" s="132"/>
    </row>
    <row r="879" spans="1:15" hidden="1">
      <c r="A879" s="16" t="s">
        <v>15</v>
      </c>
      <c r="B879" s="19" t="s">
        <v>242</v>
      </c>
      <c r="C879" s="19" t="s">
        <v>308</v>
      </c>
      <c r="D879" s="32" t="s">
        <v>573</v>
      </c>
      <c r="E879" s="19" t="s">
        <v>255</v>
      </c>
      <c r="F879" s="19" t="s">
        <v>16</v>
      </c>
      <c r="G879" s="38">
        <f>'[3]Бюджет 2025 г 1 чтение'!$H$1074</f>
        <v>0</v>
      </c>
      <c r="H879" s="38"/>
      <c r="I879" s="28">
        <f t="shared" si="274"/>
        <v>0</v>
      </c>
      <c r="J879" s="53">
        <f>'[3]Бюджет 2025 г 1 чтение'!$I$1074</f>
        <v>0</v>
      </c>
      <c r="K879" s="53">
        <f>'[3]Бюджет 2025 г 1 чтение'!$J$1074</f>
        <v>0</v>
      </c>
      <c r="L879" s="132"/>
      <c r="M879" s="132"/>
      <c r="N879" s="132"/>
      <c r="O879" s="132"/>
    </row>
    <row r="880" spans="1:15" ht="13.5" hidden="1" customHeight="1">
      <c r="A880" s="16" t="s">
        <v>264</v>
      </c>
      <c r="B880" s="19" t="s">
        <v>242</v>
      </c>
      <c r="C880" s="19" t="s">
        <v>308</v>
      </c>
      <c r="D880" s="32" t="s">
        <v>574</v>
      </c>
      <c r="E880" s="19"/>
      <c r="F880" s="19"/>
      <c r="G880" s="38">
        <f t="shared" ref="G880:K882" si="280">G881</f>
        <v>0</v>
      </c>
      <c r="H880" s="38"/>
      <c r="I880" s="28">
        <f t="shared" si="274"/>
        <v>0</v>
      </c>
      <c r="J880" s="38">
        <f t="shared" si="280"/>
        <v>0</v>
      </c>
      <c r="K880" s="38">
        <f t="shared" si="280"/>
        <v>0</v>
      </c>
      <c r="L880" s="132"/>
      <c r="M880" s="132"/>
      <c r="N880" s="132"/>
      <c r="O880" s="132"/>
    </row>
    <row r="881" spans="1:15" ht="38.25" hidden="1">
      <c r="A881" s="16" t="s">
        <v>304</v>
      </c>
      <c r="B881" s="19" t="s">
        <v>242</v>
      </c>
      <c r="C881" s="19" t="s">
        <v>308</v>
      </c>
      <c r="D881" s="32" t="s">
        <v>574</v>
      </c>
      <c r="E881" s="19" t="s">
        <v>253</v>
      </c>
      <c r="F881" s="19"/>
      <c r="G881" s="38">
        <f t="shared" si="280"/>
        <v>0</v>
      </c>
      <c r="H881" s="38"/>
      <c r="I881" s="28">
        <f t="shared" si="274"/>
        <v>0</v>
      </c>
      <c r="J881" s="38">
        <f t="shared" si="280"/>
        <v>0</v>
      </c>
      <c r="K881" s="38">
        <f t="shared" si="280"/>
        <v>0</v>
      </c>
      <c r="L881" s="132"/>
      <c r="M881" s="132"/>
      <c r="N881" s="132"/>
      <c r="O881" s="132"/>
    </row>
    <row r="882" spans="1:15" hidden="1">
      <c r="A882" s="16" t="s">
        <v>254</v>
      </c>
      <c r="B882" s="19" t="s">
        <v>242</v>
      </c>
      <c r="C882" s="19" t="s">
        <v>308</v>
      </c>
      <c r="D882" s="32" t="s">
        <v>574</v>
      </c>
      <c r="E882" s="19" t="s">
        <v>255</v>
      </c>
      <c r="F882" s="19"/>
      <c r="G882" s="38">
        <f t="shared" si="280"/>
        <v>0</v>
      </c>
      <c r="H882" s="38"/>
      <c r="I882" s="28">
        <f t="shared" si="274"/>
        <v>0</v>
      </c>
      <c r="J882" s="38">
        <f t="shared" si="280"/>
        <v>0</v>
      </c>
      <c r="K882" s="38">
        <f t="shared" si="280"/>
        <v>0</v>
      </c>
      <c r="L882" s="132"/>
      <c r="M882" s="132"/>
      <c r="N882" s="132"/>
      <c r="O882" s="132"/>
    </row>
    <row r="883" spans="1:15" hidden="1">
      <c r="A883" s="16" t="s">
        <v>15</v>
      </c>
      <c r="B883" s="19" t="s">
        <v>242</v>
      </c>
      <c r="C883" s="19" t="s">
        <v>308</v>
      </c>
      <c r="D883" s="32" t="s">
        <v>574</v>
      </c>
      <c r="E883" s="19" t="s">
        <v>255</v>
      </c>
      <c r="F883" s="19" t="s">
        <v>16</v>
      </c>
      <c r="G883" s="38">
        <f>'[3]Бюджет 2025 г 1 чтение'!$H$1082</f>
        <v>0</v>
      </c>
      <c r="H883" s="38"/>
      <c r="I883" s="28">
        <f t="shared" si="274"/>
        <v>0</v>
      </c>
      <c r="J883" s="53">
        <f>'[3]Бюджет 2025 г 1 чтение'!$I$1082</f>
        <v>0</v>
      </c>
      <c r="K883" s="53">
        <f>'[3]Бюджет 2025 г 1 чтение'!$J$1082</f>
        <v>0</v>
      </c>
      <c r="L883" s="132"/>
      <c r="M883" s="132"/>
      <c r="N883" s="132"/>
      <c r="O883" s="132"/>
    </row>
    <row r="884" spans="1:15" ht="59.25" customHeight="1">
      <c r="A884" s="59" t="s">
        <v>676</v>
      </c>
      <c r="B884" s="51" t="s">
        <v>242</v>
      </c>
      <c r="C884" s="51" t="s">
        <v>308</v>
      </c>
      <c r="D884" s="44" t="s">
        <v>313</v>
      </c>
      <c r="E884" s="51"/>
      <c r="F884" s="51"/>
      <c r="G884" s="28">
        <f t="shared" ref="G884:K885" si="281">G885</f>
        <v>6000</v>
      </c>
      <c r="H884" s="28">
        <f t="shared" si="281"/>
        <v>0</v>
      </c>
      <c r="I884" s="28">
        <f t="shared" si="274"/>
        <v>6000</v>
      </c>
      <c r="J884" s="28">
        <f t="shared" si="281"/>
        <v>5000</v>
      </c>
      <c r="K884" s="28">
        <f t="shared" si="281"/>
        <v>6000</v>
      </c>
      <c r="L884" s="132"/>
      <c r="M884" s="132"/>
      <c r="N884" s="132"/>
      <c r="O884" s="132"/>
    </row>
    <row r="885" spans="1:15" ht="36.75" customHeight="1">
      <c r="A885" s="105" t="s">
        <v>314</v>
      </c>
      <c r="B885" s="61" t="s">
        <v>242</v>
      </c>
      <c r="C885" s="61" t="s">
        <v>308</v>
      </c>
      <c r="D885" s="32" t="s">
        <v>315</v>
      </c>
      <c r="E885" s="61"/>
      <c r="F885" s="61"/>
      <c r="G885" s="62">
        <f t="shared" si="281"/>
        <v>6000</v>
      </c>
      <c r="H885" s="62">
        <f t="shared" si="281"/>
        <v>0</v>
      </c>
      <c r="I885" s="28">
        <f t="shared" si="274"/>
        <v>6000</v>
      </c>
      <c r="J885" s="62">
        <f t="shared" si="281"/>
        <v>5000</v>
      </c>
      <c r="K885" s="62">
        <f t="shared" si="281"/>
        <v>6000</v>
      </c>
      <c r="L885" s="132"/>
      <c r="M885" s="132"/>
      <c r="N885" s="132"/>
      <c r="O885" s="132"/>
    </row>
    <row r="886" spans="1:15" ht="36">
      <c r="A886" s="105" t="s">
        <v>316</v>
      </c>
      <c r="B886" s="61" t="s">
        <v>242</v>
      </c>
      <c r="C886" s="61" t="s">
        <v>308</v>
      </c>
      <c r="D886" s="32" t="s">
        <v>317</v>
      </c>
      <c r="E886" s="61"/>
      <c r="F886" s="61"/>
      <c r="G886" s="62">
        <f>G887+G891+G897</f>
        <v>6000</v>
      </c>
      <c r="H886" s="62">
        <f>H887+H891+H897</f>
        <v>0</v>
      </c>
      <c r="I886" s="28">
        <f t="shared" si="274"/>
        <v>6000</v>
      </c>
      <c r="J886" s="62">
        <f t="shared" ref="J886:K886" si="282">J887+J891+J897</f>
        <v>5000</v>
      </c>
      <c r="K886" s="62">
        <f t="shared" si="282"/>
        <v>6000</v>
      </c>
      <c r="L886" s="132"/>
      <c r="M886" s="132"/>
      <c r="N886" s="132"/>
      <c r="O886" s="132"/>
    </row>
    <row r="887" spans="1:15" ht="23.25" customHeight="1">
      <c r="A887" s="58" t="s">
        <v>318</v>
      </c>
      <c r="B887" s="25" t="s">
        <v>242</v>
      </c>
      <c r="C887" s="25" t="s">
        <v>308</v>
      </c>
      <c r="D887" s="32" t="s">
        <v>319</v>
      </c>
      <c r="E887" s="25"/>
      <c r="F887" s="25"/>
      <c r="G887" s="38">
        <f t="shared" ref="G887:K889" si="283">G888</f>
        <v>6000</v>
      </c>
      <c r="H887" s="38">
        <f t="shared" si="283"/>
        <v>0</v>
      </c>
      <c r="I887" s="28">
        <f t="shared" si="274"/>
        <v>6000</v>
      </c>
      <c r="J887" s="38">
        <f t="shared" si="283"/>
        <v>5000</v>
      </c>
      <c r="K887" s="38">
        <f t="shared" si="283"/>
        <v>6000</v>
      </c>
      <c r="L887" s="132"/>
      <c r="M887" s="132"/>
      <c r="N887" s="132"/>
      <c r="O887" s="132"/>
    </row>
    <row r="888" spans="1:15" ht="36" customHeight="1">
      <c r="A888" s="58" t="s">
        <v>304</v>
      </c>
      <c r="B888" s="25" t="s">
        <v>242</v>
      </c>
      <c r="C888" s="25" t="s">
        <v>308</v>
      </c>
      <c r="D888" s="32" t="s">
        <v>319</v>
      </c>
      <c r="E888" s="25" t="s">
        <v>253</v>
      </c>
      <c r="F888" s="25"/>
      <c r="G888" s="38">
        <f t="shared" si="283"/>
        <v>6000</v>
      </c>
      <c r="H888" s="38">
        <f t="shared" si="283"/>
        <v>0</v>
      </c>
      <c r="I888" s="28">
        <f t="shared" si="274"/>
        <v>6000</v>
      </c>
      <c r="J888" s="38">
        <f t="shared" si="283"/>
        <v>5000</v>
      </c>
      <c r="K888" s="38">
        <f t="shared" si="283"/>
        <v>6000</v>
      </c>
      <c r="L888" s="132"/>
      <c r="M888" s="132"/>
      <c r="N888" s="132"/>
      <c r="O888" s="132"/>
    </row>
    <row r="889" spans="1:15" ht="13.5" customHeight="1">
      <c r="A889" s="58" t="s">
        <v>254</v>
      </c>
      <c r="B889" s="25" t="s">
        <v>242</v>
      </c>
      <c r="C889" s="25" t="s">
        <v>308</v>
      </c>
      <c r="D889" s="32" t="s">
        <v>319</v>
      </c>
      <c r="E889" s="25" t="s">
        <v>255</v>
      </c>
      <c r="F889" s="25"/>
      <c r="G889" s="38">
        <f t="shared" si="283"/>
        <v>6000</v>
      </c>
      <c r="H889" s="38">
        <f t="shared" si="283"/>
        <v>0</v>
      </c>
      <c r="I889" s="28">
        <f t="shared" si="274"/>
        <v>6000</v>
      </c>
      <c r="J889" s="38">
        <f t="shared" si="283"/>
        <v>5000</v>
      </c>
      <c r="K889" s="38">
        <f t="shared" si="283"/>
        <v>6000</v>
      </c>
      <c r="L889" s="132"/>
      <c r="M889" s="132"/>
      <c r="N889" s="132"/>
      <c r="O889" s="132"/>
    </row>
    <row r="890" spans="1:15">
      <c r="A890" s="58" t="s">
        <v>15</v>
      </c>
      <c r="B890" s="25" t="s">
        <v>242</v>
      </c>
      <c r="C890" s="25" t="s">
        <v>308</v>
      </c>
      <c r="D890" s="32" t="s">
        <v>319</v>
      </c>
      <c r="E890" s="25" t="s">
        <v>255</v>
      </c>
      <c r="F890" s="25" t="s">
        <v>16</v>
      </c>
      <c r="G890" s="38">
        <f>'[1]Бюджет 2026 г 1 чт расчет (2)'!$H$1311</f>
        <v>6000</v>
      </c>
      <c r="H890" s="38"/>
      <c r="I890" s="28">
        <f t="shared" si="274"/>
        <v>6000</v>
      </c>
      <c r="J890" s="38">
        <f>'[1]Бюджет 2026 г 1 чт расчет (2)'!$I$1311</f>
        <v>5000</v>
      </c>
      <c r="K890" s="53">
        <f>'[1]Бюджет 2026 г 1 чт расчет (2)'!$K$1311</f>
        <v>6000</v>
      </c>
      <c r="L890" s="132"/>
      <c r="M890" s="132"/>
      <c r="N890" s="132"/>
      <c r="O890" s="132"/>
    </row>
    <row r="891" spans="1:15" ht="66.75" hidden="1" customHeight="1">
      <c r="A891" s="16" t="s">
        <v>558</v>
      </c>
      <c r="B891" s="19" t="s">
        <v>242</v>
      </c>
      <c r="C891" s="19" t="s">
        <v>308</v>
      </c>
      <c r="D891" s="32" t="s">
        <v>320</v>
      </c>
      <c r="E891" s="19"/>
      <c r="F891" s="19"/>
      <c r="G891" s="38">
        <f t="shared" ref="G891:K892" si="284">G892</f>
        <v>0</v>
      </c>
      <c r="H891" s="38"/>
      <c r="I891" s="28">
        <f t="shared" si="274"/>
        <v>0</v>
      </c>
      <c r="J891" s="38">
        <f t="shared" si="284"/>
        <v>0</v>
      </c>
      <c r="K891" s="38">
        <f t="shared" si="284"/>
        <v>0</v>
      </c>
      <c r="L891" s="132"/>
      <c r="M891" s="132"/>
      <c r="N891" s="132"/>
      <c r="O891" s="132"/>
    </row>
    <row r="892" spans="1:15" ht="38.25" hidden="1">
      <c r="A892" s="16" t="s">
        <v>304</v>
      </c>
      <c r="B892" s="19" t="s">
        <v>242</v>
      </c>
      <c r="C892" s="19" t="s">
        <v>308</v>
      </c>
      <c r="D892" s="32" t="s">
        <v>320</v>
      </c>
      <c r="E892" s="19" t="s">
        <v>253</v>
      </c>
      <c r="F892" s="19"/>
      <c r="G892" s="38">
        <f t="shared" si="284"/>
        <v>0</v>
      </c>
      <c r="H892" s="38"/>
      <c r="I892" s="28">
        <f t="shared" si="274"/>
        <v>0</v>
      </c>
      <c r="J892" s="38">
        <f t="shared" si="284"/>
        <v>0</v>
      </c>
      <c r="K892" s="54"/>
      <c r="L892" s="132"/>
      <c r="M892" s="132"/>
      <c r="N892" s="132"/>
      <c r="O892" s="132"/>
    </row>
    <row r="893" spans="1:15" hidden="1">
      <c r="A893" s="16" t="s">
        <v>254</v>
      </c>
      <c r="B893" s="19" t="s">
        <v>242</v>
      </c>
      <c r="C893" s="19" t="s">
        <v>308</v>
      </c>
      <c r="D893" s="32" t="s">
        <v>320</v>
      </c>
      <c r="E893" s="19" t="s">
        <v>255</v>
      </c>
      <c r="F893" s="19"/>
      <c r="G893" s="38">
        <f t="shared" ref="G893:J893" si="285">G894+G895+G896</f>
        <v>0</v>
      </c>
      <c r="H893" s="38"/>
      <c r="I893" s="28">
        <f t="shared" si="274"/>
        <v>0</v>
      </c>
      <c r="J893" s="38">
        <f t="shared" si="285"/>
        <v>0</v>
      </c>
      <c r="K893" s="54"/>
      <c r="L893" s="132"/>
      <c r="M893" s="132"/>
      <c r="N893" s="132"/>
      <c r="O893" s="132"/>
    </row>
    <row r="894" spans="1:15" hidden="1">
      <c r="A894" s="16" t="s">
        <v>15</v>
      </c>
      <c r="B894" s="19" t="s">
        <v>242</v>
      </c>
      <c r="C894" s="19" t="s">
        <v>308</v>
      </c>
      <c r="D894" s="32" t="s">
        <v>320</v>
      </c>
      <c r="E894" s="19" t="s">
        <v>255</v>
      </c>
      <c r="F894" s="19" t="s">
        <v>16</v>
      </c>
      <c r="G894" s="53"/>
      <c r="H894" s="53"/>
      <c r="I894" s="28">
        <f t="shared" si="274"/>
        <v>0</v>
      </c>
      <c r="J894" s="38"/>
      <c r="K894" s="54"/>
      <c r="L894" s="132"/>
      <c r="M894" s="132"/>
      <c r="N894" s="132"/>
      <c r="O894" s="132"/>
    </row>
    <row r="895" spans="1:15" hidden="1">
      <c r="A895" s="16" t="s">
        <v>17</v>
      </c>
      <c r="B895" s="19" t="s">
        <v>242</v>
      </c>
      <c r="C895" s="19" t="s">
        <v>308</v>
      </c>
      <c r="D895" s="32" t="s">
        <v>320</v>
      </c>
      <c r="E895" s="19" t="s">
        <v>255</v>
      </c>
      <c r="F895" s="19" t="s">
        <v>9</v>
      </c>
      <c r="G895" s="53"/>
      <c r="H895" s="53"/>
      <c r="I895" s="28">
        <f t="shared" si="274"/>
        <v>0</v>
      </c>
      <c r="J895" s="38"/>
      <c r="K895" s="54"/>
      <c r="L895" s="132"/>
      <c r="M895" s="132"/>
      <c r="N895" s="132"/>
      <c r="O895" s="132"/>
    </row>
    <row r="896" spans="1:15" hidden="1">
      <c r="A896" s="16" t="s">
        <v>18</v>
      </c>
      <c r="B896" s="19" t="s">
        <v>242</v>
      </c>
      <c r="C896" s="19" t="s">
        <v>308</v>
      </c>
      <c r="D896" s="32" t="s">
        <v>320</v>
      </c>
      <c r="E896" s="19" t="s">
        <v>255</v>
      </c>
      <c r="F896" s="19" t="s">
        <v>10</v>
      </c>
      <c r="G896" s="53"/>
      <c r="H896" s="53"/>
      <c r="I896" s="28">
        <f t="shared" si="274"/>
        <v>0</v>
      </c>
      <c r="J896" s="38"/>
      <c r="K896" s="54"/>
      <c r="L896" s="132"/>
      <c r="M896" s="132"/>
      <c r="N896" s="132"/>
      <c r="O896" s="132"/>
    </row>
    <row r="897" spans="1:15" ht="39" hidden="1" customHeight="1">
      <c r="A897" s="75" t="s">
        <v>595</v>
      </c>
      <c r="B897" s="19" t="s">
        <v>242</v>
      </c>
      <c r="C897" s="19" t="s">
        <v>308</v>
      </c>
      <c r="D897" s="32" t="s">
        <v>321</v>
      </c>
      <c r="E897" s="19"/>
      <c r="F897" s="19"/>
      <c r="G897" s="38">
        <f t="shared" ref="G897:J899" si="286">G898</f>
        <v>0</v>
      </c>
      <c r="H897" s="38"/>
      <c r="I897" s="28">
        <f t="shared" si="274"/>
        <v>0</v>
      </c>
      <c r="J897" s="38">
        <f t="shared" si="286"/>
        <v>0</v>
      </c>
      <c r="K897" s="54"/>
      <c r="L897" s="132"/>
      <c r="M897" s="132"/>
      <c r="N897" s="132"/>
      <c r="O897" s="132"/>
    </row>
    <row r="898" spans="1:15" ht="39.75" hidden="1" customHeight="1">
      <c r="A898" s="16" t="s">
        <v>258</v>
      </c>
      <c r="B898" s="19" t="s">
        <v>242</v>
      </c>
      <c r="C898" s="19" t="s">
        <v>308</v>
      </c>
      <c r="D898" s="32" t="s">
        <v>321</v>
      </c>
      <c r="E898" s="19" t="s">
        <v>253</v>
      </c>
      <c r="F898" s="19"/>
      <c r="G898" s="38">
        <f t="shared" si="286"/>
        <v>0</v>
      </c>
      <c r="H898" s="38"/>
      <c r="I898" s="28">
        <f t="shared" si="274"/>
        <v>0</v>
      </c>
      <c r="J898" s="38">
        <f t="shared" si="286"/>
        <v>0</v>
      </c>
      <c r="K898" s="54"/>
      <c r="L898" s="132"/>
      <c r="M898" s="132"/>
      <c r="N898" s="132"/>
      <c r="O898" s="132"/>
    </row>
    <row r="899" spans="1:15" hidden="1">
      <c r="A899" s="16" t="s">
        <v>254</v>
      </c>
      <c r="B899" s="19" t="s">
        <v>242</v>
      </c>
      <c r="C899" s="19" t="s">
        <v>308</v>
      </c>
      <c r="D899" s="32" t="s">
        <v>321</v>
      </c>
      <c r="E899" s="19" t="s">
        <v>255</v>
      </c>
      <c r="F899" s="19"/>
      <c r="G899" s="38">
        <f t="shared" si="286"/>
        <v>0</v>
      </c>
      <c r="H899" s="38"/>
      <c r="I899" s="28">
        <f t="shared" si="274"/>
        <v>0</v>
      </c>
      <c r="J899" s="38">
        <f t="shared" si="286"/>
        <v>0</v>
      </c>
      <c r="K899" s="54"/>
      <c r="L899" s="132"/>
      <c r="M899" s="132"/>
      <c r="N899" s="132"/>
      <c r="O899" s="132"/>
    </row>
    <row r="900" spans="1:15" hidden="1">
      <c r="A900" s="16" t="s">
        <v>17</v>
      </c>
      <c r="B900" s="19" t="s">
        <v>242</v>
      </c>
      <c r="C900" s="19" t="s">
        <v>308</v>
      </c>
      <c r="D900" s="32" t="s">
        <v>321</v>
      </c>
      <c r="E900" s="19" t="s">
        <v>255</v>
      </c>
      <c r="F900" s="19" t="s">
        <v>9</v>
      </c>
      <c r="G900" s="53"/>
      <c r="H900" s="53"/>
      <c r="I900" s="28">
        <f t="shared" si="274"/>
        <v>0</v>
      </c>
      <c r="J900" s="38"/>
      <c r="K900" s="54"/>
      <c r="L900" s="132"/>
      <c r="M900" s="132"/>
      <c r="N900" s="132"/>
      <c r="O900" s="132"/>
    </row>
    <row r="901" spans="1:15" ht="48.75" hidden="1" customHeight="1">
      <c r="A901" s="16" t="s">
        <v>322</v>
      </c>
      <c r="B901" s="25" t="s">
        <v>242</v>
      </c>
      <c r="C901" s="25" t="s">
        <v>308</v>
      </c>
      <c r="D901" s="32" t="s">
        <v>323</v>
      </c>
      <c r="E901" s="25"/>
      <c r="F901" s="25"/>
      <c r="G901" s="38">
        <f t="shared" ref="G901:J903" si="287">G902</f>
        <v>0</v>
      </c>
      <c r="H901" s="38"/>
      <c r="I901" s="28">
        <f t="shared" si="274"/>
        <v>0</v>
      </c>
      <c r="J901" s="38">
        <f t="shared" si="287"/>
        <v>0</v>
      </c>
      <c r="K901" s="54"/>
      <c r="L901" s="132"/>
      <c r="M901" s="132"/>
      <c r="N901" s="132"/>
      <c r="O901" s="132"/>
    </row>
    <row r="902" spans="1:15" ht="39.75" hidden="1" customHeight="1">
      <c r="A902" s="16" t="s">
        <v>258</v>
      </c>
      <c r="B902" s="25" t="s">
        <v>242</v>
      </c>
      <c r="C902" s="25" t="s">
        <v>308</v>
      </c>
      <c r="D902" s="32" t="s">
        <v>323</v>
      </c>
      <c r="E902" s="25" t="s">
        <v>253</v>
      </c>
      <c r="F902" s="25"/>
      <c r="G902" s="38">
        <f t="shared" si="287"/>
        <v>0</v>
      </c>
      <c r="H902" s="38"/>
      <c r="I902" s="28">
        <f t="shared" si="274"/>
        <v>0</v>
      </c>
      <c r="J902" s="38">
        <f t="shared" si="287"/>
        <v>0</v>
      </c>
      <c r="K902" s="54"/>
      <c r="L902" s="132"/>
      <c r="M902" s="132"/>
      <c r="N902" s="132"/>
      <c r="O902" s="132"/>
    </row>
    <row r="903" spans="1:15" hidden="1">
      <c r="A903" s="16" t="s">
        <v>254</v>
      </c>
      <c r="B903" s="25" t="s">
        <v>242</v>
      </c>
      <c r="C903" s="25" t="s">
        <v>308</v>
      </c>
      <c r="D903" s="32" t="s">
        <v>323</v>
      </c>
      <c r="E903" s="25" t="s">
        <v>255</v>
      </c>
      <c r="F903" s="25"/>
      <c r="G903" s="38">
        <f t="shared" si="287"/>
        <v>0</v>
      </c>
      <c r="H903" s="38"/>
      <c r="I903" s="28">
        <f t="shared" si="274"/>
        <v>0</v>
      </c>
      <c r="J903" s="38">
        <f t="shared" si="287"/>
        <v>0</v>
      </c>
      <c r="K903" s="54"/>
      <c r="L903" s="132"/>
      <c r="M903" s="132"/>
      <c r="N903" s="132"/>
      <c r="O903" s="132"/>
    </row>
    <row r="904" spans="1:15" hidden="1">
      <c r="A904" s="16" t="s">
        <v>17</v>
      </c>
      <c r="B904" s="25" t="s">
        <v>242</v>
      </c>
      <c r="C904" s="25" t="s">
        <v>308</v>
      </c>
      <c r="D904" s="32" t="s">
        <v>323</v>
      </c>
      <c r="E904" s="25" t="s">
        <v>255</v>
      </c>
      <c r="F904" s="25" t="s">
        <v>16</v>
      </c>
      <c r="G904" s="53"/>
      <c r="H904" s="53"/>
      <c r="I904" s="28">
        <f t="shared" si="274"/>
        <v>0</v>
      </c>
      <c r="J904" s="38"/>
      <c r="K904" s="54"/>
      <c r="L904" s="132"/>
      <c r="M904" s="132"/>
      <c r="N904" s="132"/>
      <c r="O904" s="132"/>
    </row>
    <row r="905" spans="1:15">
      <c r="A905" s="59" t="s">
        <v>664</v>
      </c>
      <c r="B905" s="51" t="s">
        <v>242</v>
      </c>
      <c r="C905" s="51" t="s">
        <v>324</v>
      </c>
      <c r="D905" s="51"/>
      <c r="E905" s="51"/>
      <c r="F905" s="51"/>
      <c r="G905" s="28">
        <f>G906+G923+G947+G953</f>
        <v>72.099999999999994</v>
      </c>
      <c r="H905" s="28">
        <f>H906+H923+H947+H953</f>
        <v>0</v>
      </c>
      <c r="I905" s="28">
        <f t="shared" si="274"/>
        <v>72.099999999999994</v>
      </c>
      <c r="J905" s="28">
        <f t="shared" ref="J905:K905" si="288">J906+J923+J947+J953</f>
        <v>73.7</v>
      </c>
      <c r="K905" s="28">
        <f t="shared" si="288"/>
        <v>0</v>
      </c>
      <c r="L905" s="132"/>
      <c r="M905" s="132"/>
      <c r="N905" s="132"/>
      <c r="O905" s="132"/>
    </row>
    <row r="906" spans="1:15" ht="26.25" hidden="1" customHeight="1">
      <c r="A906" s="50" t="s">
        <v>325</v>
      </c>
      <c r="B906" s="51" t="s">
        <v>242</v>
      </c>
      <c r="C906" s="51" t="s">
        <v>345</v>
      </c>
      <c r="D906" s="51" t="s">
        <v>246</v>
      </c>
      <c r="E906" s="51"/>
      <c r="F906" s="51"/>
      <c r="G906" s="38">
        <f t="shared" ref="G906:K907" si="289">G907</f>
        <v>0</v>
      </c>
      <c r="H906" s="38"/>
      <c r="I906" s="28">
        <f t="shared" si="274"/>
        <v>0</v>
      </c>
      <c r="J906" s="38">
        <f t="shared" si="289"/>
        <v>0</v>
      </c>
      <c r="K906" s="38">
        <f t="shared" si="289"/>
        <v>0</v>
      </c>
      <c r="L906" s="132"/>
      <c r="M906" s="132"/>
      <c r="N906" s="132"/>
      <c r="O906" s="132"/>
    </row>
    <row r="907" spans="1:15" ht="43.5" hidden="1" customHeight="1">
      <c r="A907" s="95" t="s">
        <v>326</v>
      </c>
      <c r="B907" s="51" t="s">
        <v>242</v>
      </c>
      <c r="C907" s="51" t="s">
        <v>345</v>
      </c>
      <c r="D907" s="51" t="s">
        <v>248</v>
      </c>
      <c r="E907" s="51"/>
      <c r="F907" s="51"/>
      <c r="G907" s="38">
        <f t="shared" si="289"/>
        <v>0</v>
      </c>
      <c r="H907" s="38"/>
      <c r="I907" s="28">
        <f t="shared" si="274"/>
        <v>0</v>
      </c>
      <c r="J907" s="38">
        <f t="shared" si="289"/>
        <v>0</v>
      </c>
      <c r="K907" s="38">
        <f t="shared" si="289"/>
        <v>0</v>
      </c>
      <c r="L907" s="132"/>
      <c r="M907" s="132"/>
      <c r="N907" s="132"/>
      <c r="O907" s="132"/>
    </row>
    <row r="908" spans="1:15" ht="37.5" hidden="1" customHeight="1">
      <c r="A908" s="106" t="s">
        <v>327</v>
      </c>
      <c r="B908" s="51" t="s">
        <v>242</v>
      </c>
      <c r="C908" s="51" t="s">
        <v>345</v>
      </c>
      <c r="D908" s="51" t="s">
        <v>328</v>
      </c>
      <c r="E908" s="51"/>
      <c r="F908" s="51"/>
      <c r="G908" s="38">
        <f t="shared" ref="G908:K908" si="290">G909+G918</f>
        <v>0</v>
      </c>
      <c r="H908" s="38"/>
      <c r="I908" s="28">
        <f t="shared" si="274"/>
        <v>0</v>
      </c>
      <c r="J908" s="38">
        <f t="shared" si="290"/>
        <v>0</v>
      </c>
      <c r="K908" s="38">
        <f t="shared" si="290"/>
        <v>0</v>
      </c>
      <c r="L908" s="132"/>
      <c r="M908" s="132"/>
      <c r="N908" s="132"/>
      <c r="O908" s="132"/>
    </row>
    <row r="909" spans="1:15" hidden="1">
      <c r="A909" s="27" t="s">
        <v>329</v>
      </c>
      <c r="B909" s="25" t="s">
        <v>242</v>
      </c>
      <c r="C909" s="25" t="s">
        <v>345</v>
      </c>
      <c r="D909" s="32" t="s">
        <v>328</v>
      </c>
      <c r="E909" s="51"/>
      <c r="F909" s="51"/>
      <c r="G909" s="38">
        <f>G910+G914</f>
        <v>0</v>
      </c>
      <c r="H909" s="38"/>
      <c r="I909" s="28">
        <f t="shared" si="274"/>
        <v>0</v>
      </c>
      <c r="J909" s="38">
        <f t="shared" ref="J909:K909" si="291">J910+J914</f>
        <v>0</v>
      </c>
      <c r="K909" s="38">
        <f t="shared" si="291"/>
        <v>0</v>
      </c>
      <c r="L909" s="132"/>
      <c r="M909" s="132"/>
      <c r="N909" s="132"/>
      <c r="O909" s="132"/>
    </row>
    <row r="910" spans="1:15" hidden="1">
      <c r="A910" s="26" t="s">
        <v>330</v>
      </c>
      <c r="B910" s="25" t="s">
        <v>242</v>
      </c>
      <c r="C910" s="25" t="s">
        <v>345</v>
      </c>
      <c r="D910" s="32" t="s">
        <v>533</v>
      </c>
      <c r="E910" s="51"/>
      <c r="F910" s="51"/>
      <c r="G910" s="38">
        <f t="shared" ref="G910:K912" si="292">G911</f>
        <v>0</v>
      </c>
      <c r="H910" s="38"/>
      <c r="I910" s="28">
        <f t="shared" si="274"/>
        <v>0</v>
      </c>
      <c r="J910" s="38">
        <f t="shared" si="292"/>
        <v>0</v>
      </c>
      <c r="K910" s="38">
        <f t="shared" si="292"/>
        <v>0</v>
      </c>
      <c r="L910" s="132"/>
      <c r="M910" s="132"/>
      <c r="N910" s="132"/>
      <c r="O910" s="132"/>
    </row>
    <row r="911" spans="1:15" ht="24" hidden="1">
      <c r="A911" s="27" t="s">
        <v>72</v>
      </c>
      <c r="B911" s="25" t="s">
        <v>242</v>
      </c>
      <c r="C911" s="25" t="s">
        <v>345</v>
      </c>
      <c r="D911" s="32" t="s">
        <v>533</v>
      </c>
      <c r="E911" s="25" t="s">
        <v>73</v>
      </c>
      <c r="F911" s="25"/>
      <c r="G911" s="38">
        <f t="shared" si="292"/>
        <v>0</v>
      </c>
      <c r="H911" s="38"/>
      <c r="I911" s="28">
        <f t="shared" si="274"/>
        <v>0</v>
      </c>
      <c r="J911" s="38">
        <f t="shared" si="292"/>
        <v>0</v>
      </c>
      <c r="K911" s="38">
        <f t="shared" si="292"/>
        <v>0</v>
      </c>
      <c r="L911" s="132"/>
      <c r="M911" s="132"/>
      <c r="N911" s="132"/>
      <c r="O911" s="132"/>
    </row>
    <row r="912" spans="1:15" ht="24" hidden="1">
      <c r="A912" s="27" t="s">
        <v>74</v>
      </c>
      <c r="B912" s="25" t="s">
        <v>242</v>
      </c>
      <c r="C912" s="25" t="s">
        <v>345</v>
      </c>
      <c r="D912" s="32" t="s">
        <v>533</v>
      </c>
      <c r="E912" s="25" t="s">
        <v>75</v>
      </c>
      <c r="F912" s="25"/>
      <c r="G912" s="38">
        <f t="shared" si="292"/>
        <v>0</v>
      </c>
      <c r="H912" s="38"/>
      <c r="I912" s="28">
        <f t="shared" si="274"/>
        <v>0</v>
      </c>
      <c r="J912" s="38">
        <f t="shared" si="292"/>
        <v>0</v>
      </c>
      <c r="K912" s="38">
        <f t="shared" si="292"/>
        <v>0</v>
      </c>
      <c r="L912" s="132"/>
      <c r="M912" s="132"/>
      <c r="N912" s="132"/>
      <c r="O912" s="132"/>
    </row>
    <row r="913" spans="1:15" hidden="1">
      <c r="A913" s="27" t="s">
        <v>15</v>
      </c>
      <c r="B913" s="25" t="s">
        <v>242</v>
      </c>
      <c r="C913" s="25" t="s">
        <v>345</v>
      </c>
      <c r="D913" s="32" t="s">
        <v>533</v>
      </c>
      <c r="E913" s="25" t="s">
        <v>75</v>
      </c>
      <c r="F913" s="25" t="s">
        <v>16</v>
      </c>
      <c r="G913" s="38">
        <v>0</v>
      </c>
      <c r="H913" s="38"/>
      <c r="I913" s="28">
        <f t="shared" si="274"/>
        <v>0</v>
      </c>
      <c r="J913" s="53">
        <v>0</v>
      </c>
      <c r="K913" s="53">
        <v>0</v>
      </c>
      <c r="L913" s="132"/>
      <c r="M913" s="132"/>
      <c r="N913" s="132"/>
      <c r="O913" s="132"/>
    </row>
    <row r="914" spans="1:15" ht="36" hidden="1">
      <c r="A914" s="52" t="s">
        <v>331</v>
      </c>
      <c r="B914" s="25" t="s">
        <v>242</v>
      </c>
      <c r="C914" s="25" t="s">
        <v>324</v>
      </c>
      <c r="D914" s="32" t="s">
        <v>332</v>
      </c>
      <c r="E914" s="51"/>
      <c r="F914" s="51"/>
      <c r="G914" s="38">
        <f t="shared" ref="G914:J916" si="293">G915</f>
        <v>0</v>
      </c>
      <c r="H914" s="38"/>
      <c r="I914" s="28">
        <f t="shared" si="274"/>
        <v>0</v>
      </c>
      <c r="J914" s="38">
        <f t="shared" si="293"/>
        <v>0</v>
      </c>
      <c r="K914" s="54"/>
      <c r="L914" s="132"/>
      <c r="M914" s="132"/>
      <c r="N914" s="132"/>
      <c r="O914" s="132"/>
    </row>
    <row r="915" spans="1:15" ht="24" hidden="1">
      <c r="A915" s="27" t="s">
        <v>72</v>
      </c>
      <c r="B915" s="25" t="s">
        <v>242</v>
      </c>
      <c r="C915" s="25" t="s">
        <v>324</v>
      </c>
      <c r="D915" s="32" t="s">
        <v>332</v>
      </c>
      <c r="E915" s="25" t="s">
        <v>73</v>
      </c>
      <c r="F915" s="25"/>
      <c r="G915" s="38">
        <f t="shared" si="293"/>
        <v>0</v>
      </c>
      <c r="H915" s="38"/>
      <c r="I915" s="28">
        <f t="shared" si="274"/>
        <v>0</v>
      </c>
      <c r="J915" s="38">
        <f t="shared" si="293"/>
        <v>0</v>
      </c>
      <c r="K915" s="54"/>
      <c r="L915" s="132"/>
      <c r="M915" s="132"/>
      <c r="N915" s="132"/>
      <c r="O915" s="132"/>
    </row>
    <row r="916" spans="1:15" ht="24" hidden="1">
      <c r="A916" s="27" t="s">
        <v>74</v>
      </c>
      <c r="B916" s="25" t="s">
        <v>242</v>
      </c>
      <c r="C916" s="25" t="s">
        <v>324</v>
      </c>
      <c r="D916" s="32" t="s">
        <v>332</v>
      </c>
      <c r="E916" s="25" t="s">
        <v>75</v>
      </c>
      <c r="F916" s="25"/>
      <c r="G916" s="38">
        <f t="shared" si="293"/>
        <v>0</v>
      </c>
      <c r="H916" s="38"/>
      <c r="I916" s="28">
        <f t="shared" si="274"/>
        <v>0</v>
      </c>
      <c r="J916" s="38">
        <f t="shared" si="293"/>
        <v>0</v>
      </c>
      <c r="K916" s="54"/>
      <c r="L916" s="132"/>
      <c r="M916" s="132"/>
      <c r="N916" s="132"/>
      <c r="O916" s="132"/>
    </row>
    <row r="917" spans="1:15" hidden="1">
      <c r="A917" s="27" t="s">
        <v>17</v>
      </c>
      <c r="B917" s="25" t="s">
        <v>242</v>
      </c>
      <c r="C917" s="25" t="s">
        <v>324</v>
      </c>
      <c r="D917" s="32" t="s">
        <v>332</v>
      </c>
      <c r="E917" s="25" t="s">
        <v>75</v>
      </c>
      <c r="F917" s="25" t="s">
        <v>9</v>
      </c>
      <c r="G917" s="53"/>
      <c r="H917" s="53"/>
      <c r="I917" s="28">
        <f t="shared" si="274"/>
        <v>0</v>
      </c>
      <c r="J917" s="38"/>
      <c r="K917" s="54"/>
      <c r="L917" s="132"/>
      <c r="M917" s="132"/>
      <c r="N917" s="132"/>
      <c r="O917" s="132"/>
    </row>
    <row r="918" spans="1:15" ht="12" hidden="1" customHeight="1">
      <c r="A918" s="60" t="s">
        <v>333</v>
      </c>
      <c r="B918" s="25" t="s">
        <v>242</v>
      </c>
      <c r="C918" s="25" t="s">
        <v>345</v>
      </c>
      <c r="D918" s="32" t="s">
        <v>334</v>
      </c>
      <c r="E918" s="25"/>
      <c r="F918" s="25"/>
      <c r="G918" s="38">
        <f t="shared" ref="G918:K921" si="294">G919</f>
        <v>0</v>
      </c>
      <c r="H918" s="38"/>
      <c r="I918" s="28">
        <f t="shared" si="274"/>
        <v>0</v>
      </c>
      <c r="J918" s="38">
        <f t="shared" si="294"/>
        <v>0</v>
      </c>
      <c r="K918" s="38">
        <f t="shared" si="294"/>
        <v>0</v>
      </c>
      <c r="L918" s="132"/>
      <c r="M918" s="132"/>
      <c r="N918" s="132"/>
      <c r="O918" s="132"/>
    </row>
    <row r="919" spans="1:15" ht="23.25" hidden="1" customHeight="1">
      <c r="A919" s="52" t="s">
        <v>43</v>
      </c>
      <c r="B919" s="25" t="s">
        <v>242</v>
      </c>
      <c r="C919" s="25" t="s">
        <v>345</v>
      </c>
      <c r="D919" s="32" t="s">
        <v>334</v>
      </c>
      <c r="E919" s="25" t="s">
        <v>44</v>
      </c>
      <c r="F919" s="25"/>
      <c r="G919" s="38">
        <f t="shared" si="294"/>
        <v>0</v>
      </c>
      <c r="H919" s="38"/>
      <c r="I919" s="28">
        <f t="shared" si="274"/>
        <v>0</v>
      </c>
      <c r="J919" s="38">
        <f t="shared" si="294"/>
        <v>0</v>
      </c>
      <c r="K919" s="38">
        <f t="shared" si="294"/>
        <v>0</v>
      </c>
      <c r="L919" s="132"/>
      <c r="M919" s="132"/>
      <c r="N919" s="132"/>
      <c r="O919" s="132"/>
    </row>
    <row r="920" spans="1:15" ht="36.75" hidden="1" customHeight="1">
      <c r="A920" s="58" t="s">
        <v>304</v>
      </c>
      <c r="B920" s="25" t="s">
        <v>242</v>
      </c>
      <c r="C920" s="25" t="s">
        <v>345</v>
      </c>
      <c r="D920" s="32" t="s">
        <v>334</v>
      </c>
      <c r="E920" s="25" t="s">
        <v>253</v>
      </c>
      <c r="F920" s="25"/>
      <c r="G920" s="38">
        <f t="shared" si="294"/>
        <v>0</v>
      </c>
      <c r="H920" s="38"/>
      <c r="I920" s="28">
        <f t="shared" si="274"/>
        <v>0</v>
      </c>
      <c r="J920" s="38">
        <f t="shared" si="294"/>
        <v>0</v>
      </c>
      <c r="K920" s="38">
        <f t="shared" si="294"/>
        <v>0</v>
      </c>
      <c r="L920" s="132"/>
      <c r="M920" s="132"/>
      <c r="N920" s="132"/>
      <c r="O920" s="132"/>
    </row>
    <row r="921" spans="1:15" ht="15.75" hidden="1" customHeight="1">
      <c r="A921" s="58" t="s">
        <v>254</v>
      </c>
      <c r="B921" s="25" t="s">
        <v>242</v>
      </c>
      <c r="C921" s="25" t="s">
        <v>345</v>
      </c>
      <c r="D921" s="32" t="s">
        <v>334</v>
      </c>
      <c r="E921" s="25" t="s">
        <v>255</v>
      </c>
      <c r="F921" s="25"/>
      <c r="G921" s="38">
        <f t="shared" si="294"/>
        <v>0</v>
      </c>
      <c r="H921" s="38"/>
      <c r="I921" s="28">
        <f t="shared" si="274"/>
        <v>0</v>
      </c>
      <c r="J921" s="38">
        <f t="shared" si="294"/>
        <v>0</v>
      </c>
      <c r="K921" s="38">
        <f t="shared" si="294"/>
        <v>0</v>
      </c>
      <c r="L921" s="132"/>
      <c r="M921" s="132"/>
      <c r="N921" s="132"/>
      <c r="O921" s="132"/>
    </row>
    <row r="922" spans="1:15" hidden="1">
      <c r="A922" s="58" t="s">
        <v>15</v>
      </c>
      <c r="B922" s="25" t="s">
        <v>242</v>
      </c>
      <c r="C922" s="25" t="s">
        <v>345</v>
      </c>
      <c r="D922" s="32" t="s">
        <v>334</v>
      </c>
      <c r="E922" s="25" t="s">
        <v>255</v>
      </c>
      <c r="F922" s="25" t="s">
        <v>16</v>
      </c>
      <c r="G922" s="38">
        <v>0</v>
      </c>
      <c r="H922" s="38"/>
      <c r="I922" s="28">
        <f t="shared" si="274"/>
        <v>0</v>
      </c>
      <c r="J922" s="38">
        <v>0</v>
      </c>
      <c r="K922" s="53">
        <v>0</v>
      </c>
      <c r="L922" s="132"/>
      <c r="M922" s="132"/>
      <c r="N922" s="132"/>
      <c r="O922" s="132"/>
    </row>
    <row r="923" spans="1:15" ht="38.25" hidden="1" customHeight="1">
      <c r="A923" s="107" t="s">
        <v>525</v>
      </c>
      <c r="B923" s="51" t="s">
        <v>242</v>
      </c>
      <c r="C923" s="51" t="s">
        <v>324</v>
      </c>
      <c r="D923" s="51" t="s">
        <v>527</v>
      </c>
      <c r="E923" s="51"/>
      <c r="F923" s="51"/>
      <c r="G923" s="28">
        <f>G924+G929+G935</f>
        <v>0</v>
      </c>
      <c r="H923" s="28"/>
      <c r="I923" s="28">
        <f t="shared" si="274"/>
        <v>0</v>
      </c>
      <c r="J923" s="28">
        <f t="shared" ref="J923:K923" si="295">J924+J929+J935</f>
        <v>0</v>
      </c>
      <c r="K923" s="28">
        <f t="shared" si="295"/>
        <v>0</v>
      </c>
      <c r="L923" s="132"/>
      <c r="M923" s="132"/>
      <c r="N923" s="132"/>
      <c r="O923" s="132"/>
    </row>
    <row r="924" spans="1:15" ht="38.25" hidden="1">
      <c r="A924" s="75" t="s">
        <v>526</v>
      </c>
      <c r="B924" s="51" t="s">
        <v>242</v>
      </c>
      <c r="C924" s="51" t="s">
        <v>324</v>
      </c>
      <c r="D924" s="51" t="s">
        <v>528</v>
      </c>
      <c r="E924" s="51"/>
      <c r="F924" s="51"/>
      <c r="G924" s="28">
        <f>G925</f>
        <v>0</v>
      </c>
      <c r="H924" s="28"/>
      <c r="I924" s="28">
        <f t="shared" ref="I924:I987" si="296">G924+H924</f>
        <v>0</v>
      </c>
      <c r="J924" s="28">
        <f t="shared" ref="J924:K924" si="297">J925</f>
        <v>0</v>
      </c>
      <c r="K924" s="28">
        <f t="shared" si="297"/>
        <v>0</v>
      </c>
      <c r="L924" s="132"/>
      <c r="M924" s="132"/>
      <c r="N924" s="132"/>
      <c r="O924" s="132"/>
    </row>
    <row r="925" spans="1:15" hidden="1">
      <c r="A925" s="85" t="s">
        <v>132</v>
      </c>
      <c r="B925" s="25" t="s">
        <v>242</v>
      </c>
      <c r="C925" s="25" t="s">
        <v>324</v>
      </c>
      <c r="D925" s="25" t="s">
        <v>534</v>
      </c>
      <c r="E925" s="25"/>
      <c r="F925" s="25"/>
      <c r="G925" s="38">
        <f t="shared" ref="G925:K927" si="298">G926</f>
        <v>0</v>
      </c>
      <c r="H925" s="38"/>
      <c r="I925" s="28">
        <f t="shared" si="296"/>
        <v>0</v>
      </c>
      <c r="J925" s="38">
        <f t="shared" si="298"/>
        <v>0</v>
      </c>
      <c r="K925" s="38">
        <f t="shared" si="298"/>
        <v>0</v>
      </c>
      <c r="L925" s="132"/>
      <c r="M925" s="132"/>
      <c r="N925" s="132"/>
      <c r="O925" s="132"/>
    </row>
    <row r="926" spans="1:15" ht="24" hidden="1">
      <c r="A926" s="52" t="s">
        <v>43</v>
      </c>
      <c r="B926" s="25" t="s">
        <v>242</v>
      </c>
      <c r="C926" s="25" t="s">
        <v>324</v>
      </c>
      <c r="D926" s="25" t="s">
        <v>534</v>
      </c>
      <c r="E926" s="25" t="s">
        <v>44</v>
      </c>
      <c r="F926" s="25"/>
      <c r="G926" s="38">
        <f t="shared" si="298"/>
        <v>0</v>
      </c>
      <c r="H926" s="38"/>
      <c r="I926" s="28">
        <f t="shared" si="296"/>
        <v>0</v>
      </c>
      <c r="J926" s="38">
        <f t="shared" si="298"/>
        <v>0</v>
      </c>
      <c r="K926" s="38">
        <f t="shared" si="298"/>
        <v>0</v>
      </c>
      <c r="L926" s="132"/>
      <c r="M926" s="132"/>
      <c r="N926" s="132"/>
      <c r="O926" s="132"/>
    </row>
    <row r="927" spans="1:15" ht="36" hidden="1">
      <c r="A927" s="52" t="s">
        <v>45</v>
      </c>
      <c r="B927" s="25" t="s">
        <v>242</v>
      </c>
      <c r="C927" s="25" t="s">
        <v>324</v>
      </c>
      <c r="D927" s="25" t="s">
        <v>534</v>
      </c>
      <c r="E927" s="25" t="s">
        <v>52</v>
      </c>
      <c r="F927" s="25"/>
      <c r="G927" s="38">
        <f t="shared" si="298"/>
        <v>0</v>
      </c>
      <c r="H927" s="38"/>
      <c r="I927" s="28">
        <f t="shared" si="296"/>
        <v>0</v>
      </c>
      <c r="J927" s="38">
        <f t="shared" si="298"/>
        <v>0</v>
      </c>
      <c r="K927" s="38">
        <f t="shared" si="298"/>
        <v>0</v>
      </c>
      <c r="L927" s="132"/>
      <c r="M927" s="132"/>
      <c r="N927" s="132"/>
      <c r="O927" s="132"/>
    </row>
    <row r="928" spans="1:15" hidden="1">
      <c r="A928" s="52" t="s">
        <v>15</v>
      </c>
      <c r="B928" s="25" t="s">
        <v>242</v>
      </c>
      <c r="C928" s="25" t="s">
        <v>324</v>
      </c>
      <c r="D928" s="25" t="s">
        <v>534</v>
      </c>
      <c r="E928" s="25" t="s">
        <v>52</v>
      </c>
      <c r="F928" s="25" t="s">
        <v>16</v>
      </c>
      <c r="G928" s="38">
        <f>'[4]Поправки февраль'!$H$1112</f>
        <v>0</v>
      </c>
      <c r="H928" s="38"/>
      <c r="I928" s="28">
        <f t="shared" si="296"/>
        <v>0</v>
      </c>
      <c r="J928" s="38">
        <f>'[4]Поправки февраль'!$K$1112</f>
        <v>0</v>
      </c>
      <c r="K928" s="53">
        <f>'[4]Поправки февраль'!$M$1112</f>
        <v>0</v>
      </c>
      <c r="L928" s="132"/>
      <c r="M928" s="132"/>
      <c r="N928" s="132"/>
      <c r="O928" s="132"/>
    </row>
    <row r="929" spans="1:15" ht="38.25" hidden="1">
      <c r="A929" s="75" t="s">
        <v>529</v>
      </c>
      <c r="B929" s="25" t="s">
        <v>242</v>
      </c>
      <c r="C929" s="25" t="s">
        <v>324</v>
      </c>
      <c r="D929" s="25" t="s">
        <v>530</v>
      </c>
      <c r="E929" s="51"/>
      <c r="F929" s="51"/>
      <c r="G929" s="28">
        <f t="shared" ref="G929:K933" si="299">G930</f>
        <v>0</v>
      </c>
      <c r="H929" s="28"/>
      <c r="I929" s="28">
        <f t="shared" si="296"/>
        <v>0</v>
      </c>
      <c r="J929" s="28">
        <f t="shared" si="299"/>
        <v>0</v>
      </c>
      <c r="K929" s="28">
        <f t="shared" si="299"/>
        <v>0</v>
      </c>
      <c r="L929" s="132"/>
      <c r="M929" s="132"/>
      <c r="N929" s="132"/>
      <c r="O929" s="132"/>
    </row>
    <row r="930" spans="1:15" ht="23.25" hidden="1" customHeight="1">
      <c r="A930" s="85" t="s">
        <v>335</v>
      </c>
      <c r="B930" s="25" t="s">
        <v>242</v>
      </c>
      <c r="C930" s="25" t="s">
        <v>324</v>
      </c>
      <c r="D930" s="25" t="s">
        <v>536</v>
      </c>
      <c r="E930" s="25"/>
      <c r="F930" s="25"/>
      <c r="G930" s="38">
        <f t="shared" si="299"/>
        <v>0</v>
      </c>
      <c r="H930" s="38"/>
      <c r="I930" s="28">
        <f t="shared" si="296"/>
        <v>0</v>
      </c>
      <c r="J930" s="38">
        <f t="shared" si="299"/>
        <v>0</v>
      </c>
      <c r="K930" s="38">
        <f t="shared" si="299"/>
        <v>0</v>
      </c>
      <c r="L930" s="132"/>
      <c r="M930" s="132"/>
      <c r="N930" s="132"/>
      <c r="O930" s="132"/>
    </row>
    <row r="931" spans="1:15" hidden="1">
      <c r="A931" s="85" t="s">
        <v>132</v>
      </c>
      <c r="B931" s="25" t="s">
        <v>242</v>
      </c>
      <c r="C931" s="25" t="s">
        <v>324</v>
      </c>
      <c r="D931" s="25" t="s">
        <v>535</v>
      </c>
      <c r="E931" s="25"/>
      <c r="F931" s="25"/>
      <c r="G931" s="38">
        <f t="shared" si="299"/>
        <v>0</v>
      </c>
      <c r="H931" s="38"/>
      <c r="I931" s="28">
        <f t="shared" si="296"/>
        <v>0</v>
      </c>
      <c r="J931" s="38">
        <f t="shared" si="299"/>
        <v>0</v>
      </c>
      <c r="K931" s="38">
        <f t="shared" si="299"/>
        <v>0</v>
      </c>
      <c r="L931" s="132"/>
      <c r="M931" s="132"/>
      <c r="N931" s="132"/>
      <c r="O931" s="132"/>
    </row>
    <row r="932" spans="1:15" ht="28.5" hidden="1" customHeight="1">
      <c r="A932" s="52" t="s">
        <v>43</v>
      </c>
      <c r="B932" s="25" t="s">
        <v>242</v>
      </c>
      <c r="C932" s="25" t="s">
        <v>324</v>
      </c>
      <c r="D932" s="25" t="s">
        <v>535</v>
      </c>
      <c r="E932" s="25" t="s">
        <v>44</v>
      </c>
      <c r="F932" s="25"/>
      <c r="G932" s="38">
        <f t="shared" si="299"/>
        <v>0</v>
      </c>
      <c r="H932" s="38"/>
      <c r="I932" s="28">
        <f t="shared" si="296"/>
        <v>0</v>
      </c>
      <c r="J932" s="38">
        <f t="shared" si="299"/>
        <v>0</v>
      </c>
      <c r="K932" s="38">
        <f t="shared" si="299"/>
        <v>0</v>
      </c>
      <c r="L932" s="132"/>
      <c r="M932" s="132"/>
      <c r="N932" s="132"/>
      <c r="O932" s="132"/>
    </row>
    <row r="933" spans="1:15" ht="36" hidden="1">
      <c r="A933" s="52" t="s">
        <v>45</v>
      </c>
      <c r="B933" s="25" t="s">
        <v>242</v>
      </c>
      <c r="C933" s="25" t="s">
        <v>324</v>
      </c>
      <c r="D933" s="25" t="s">
        <v>535</v>
      </c>
      <c r="E933" s="25" t="s">
        <v>52</v>
      </c>
      <c r="F933" s="25"/>
      <c r="G933" s="38">
        <f t="shared" si="299"/>
        <v>0</v>
      </c>
      <c r="H933" s="38"/>
      <c r="I933" s="28">
        <f t="shared" si="296"/>
        <v>0</v>
      </c>
      <c r="J933" s="38">
        <f t="shared" si="299"/>
        <v>0</v>
      </c>
      <c r="K933" s="38">
        <f t="shared" si="299"/>
        <v>0</v>
      </c>
      <c r="L933" s="132"/>
      <c r="M933" s="132"/>
      <c r="N933" s="132"/>
      <c r="O933" s="132"/>
    </row>
    <row r="934" spans="1:15" hidden="1">
      <c r="A934" s="52" t="s">
        <v>15</v>
      </c>
      <c r="B934" s="25" t="s">
        <v>242</v>
      </c>
      <c r="C934" s="25" t="s">
        <v>324</v>
      </c>
      <c r="D934" s="25" t="s">
        <v>535</v>
      </c>
      <c r="E934" s="25" t="s">
        <v>52</v>
      </c>
      <c r="F934" s="25" t="s">
        <v>16</v>
      </c>
      <c r="G934" s="38"/>
      <c r="H934" s="38"/>
      <c r="I934" s="28">
        <f t="shared" si="296"/>
        <v>0</v>
      </c>
      <c r="J934" s="38">
        <f>'[3]Бюджет 2025 г 1 чтение'!$I$1113</f>
        <v>0</v>
      </c>
      <c r="K934" s="53">
        <f>'[3]Бюджет 2025 г 1 чтение'!$J$1113</f>
        <v>0</v>
      </c>
      <c r="L934" s="132"/>
      <c r="M934" s="132"/>
      <c r="N934" s="132"/>
      <c r="O934" s="132"/>
    </row>
    <row r="935" spans="1:15" ht="47.25" hidden="1" customHeight="1">
      <c r="A935" s="75" t="s">
        <v>559</v>
      </c>
      <c r="B935" s="25" t="s">
        <v>242</v>
      </c>
      <c r="C935" s="25" t="s">
        <v>324</v>
      </c>
      <c r="D935" s="25" t="s">
        <v>531</v>
      </c>
      <c r="E935" s="51"/>
      <c r="F935" s="51"/>
      <c r="G935" s="28">
        <f t="shared" ref="G935:K939" si="300">G936</f>
        <v>0</v>
      </c>
      <c r="H935" s="28"/>
      <c r="I935" s="28">
        <f t="shared" si="296"/>
        <v>0</v>
      </c>
      <c r="J935" s="28">
        <f t="shared" si="300"/>
        <v>0</v>
      </c>
      <c r="K935" s="28">
        <f t="shared" si="300"/>
        <v>0</v>
      </c>
      <c r="L935" s="132"/>
      <c r="M935" s="132"/>
      <c r="N935" s="132"/>
      <c r="O935" s="132"/>
    </row>
    <row r="936" spans="1:15" ht="40.5" hidden="1" customHeight="1">
      <c r="A936" s="82" t="s">
        <v>336</v>
      </c>
      <c r="B936" s="25" t="s">
        <v>242</v>
      </c>
      <c r="C936" s="25" t="s">
        <v>324</v>
      </c>
      <c r="D936" s="25" t="s">
        <v>532</v>
      </c>
      <c r="E936" s="25"/>
      <c r="F936" s="25"/>
      <c r="G936" s="38">
        <f t="shared" si="300"/>
        <v>0</v>
      </c>
      <c r="H936" s="38"/>
      <c r="I936" s="28">
        <f t="shared" si="296"/>
        <v>0</v>
      </c>
      <c r="J936" s="38">
        <f t="shared" si="300"/>
        <v>0</v>
      </c>
      <c r="K936" s="38">
        <f t="shared" si="300"/>
        <v>0</v>
      </c>
      <c r="L936" s="132"/>
      <c r="M936" s="132"/>
      <c r="N936" s="132"/>
      <c r="O936" s="132"/>
    </row>
    <row r="937" spans="1:15" hidden="1">
      <c r="A937" s="85" t="s">
        <v>132</v>
      </c>
      <c r="B937" s="25" t="s">
        <v>242</v>
      </c>
      <c r="C937" s="25" t="s">
        <v>324</v>
      </c>
      <c r="D937" s="25" t="s">
        <v>537</v>
      </c>
      <c r="E937" s="25"/>
      <c r="F937" s="25"/>
      <c r="G937" s="38">
        <f t="shared" si="300"/>
        <v>0</v>
      </c>
      <c r="H937" s="38"/>
      <c r="I937" s="28">
        <f t="shared" si="296"/>
        <v>0</v>
      </c>
      <c r="J937" s="38">
        <f t="shared" si="300"/>
        <v>0</v>
      </c>
      <c r="K937" s="38">
        <f t="shared" si="300"/>
        <v>0</v>
      </c>
      <c r="L937" s="132"/>
      <c r="M937" s="132"/>
      <c r="N937" s="132"/>
      <c r="O937" s="132"/>
    </row>
    <row r="938" spans="1:15" ht="24" hidden="1">
      <c r="A938" s="52" t="s">
        <v>43</v>
      </c>
      <c r="B938" s="25" t="s">
        <v>242</v>
      </c>
      <c r="C938" s="25" t="s">
        <v>324</v>
      </c>
      <c r="D938" s="25" t="s">
        <v>537</v>
      </c>
      <c r="E938" s="25" t="s">
        <v>44</v>
      </c>
      <c r="F938" s="25"/>
      <c r="G938" s="38">
        <f t="shared" si="300"/>
        <v>0</v>
      </c>
      <c r="H938" s="38"/>
      <c r="I938" s="28">
        <f t="shared" si="296"/>
        <v>0</v>
      </c>
      <c r="J938" s="38">
        <f t="shared" si="300"/>
        <v>0</v>
      </c>
      <c r="K938" s="38">
        <f t="shared" si="300"/>
        <v>0</v>
      </c>
      <c r="L938" s="132"/>
      <c r="M938" s="132"/>
      <c r="N938" s="132"/>
      <c r="O938" s="132"/>
    </row>
    <row r="939" spans="1:15" ht="36" hidden="1">
      <c r="A939" s="52" t="s">
        <v>45</v>
      </c>
      <c r="B939" s="25" t="s">
        <v>242</v>
      </c>
      <c r="C939" s="25" t="s">
        <v>324</v>
      </c>
      <c r="D939" s="25" t="s">
        <v>537</v>
      </c>
      <c r="E939" s="25" t="s">
        <v>52</v>
      </c>
      <c r="F939" s="25"/>
      <c r="G939" s="38">
        <f t="shared" si="300"/>
        <v>0</v>
      </c>
      <c r="H939" s="38"/>
      <c r="I939" s="28">
        <f t="shared" si="296"/>
        <v>0</v>
      </c>
      <c r="J939" s="38">
        <f t="shared" si="300"/>
        <v>0</v>
      </c>
      <c r="K939" s="38">
        <f t="shared" si="300"/>
        <v>0</v>
      </c>
      <c r="L939" s="132"/>
      <c r="M939" s="132"/>
      <c r="N939" s="132"/>
      <c r="O939" s="132"/>
    </row>
    <row r="940" spans="1:15" hidden="1">
      <c r="A940" s="52" t="s">
        <v>15</v>
      </c>
      <c r="B940" s="25" t="s">
        <v>242</v>
      </c>
      <c r="C940" s="25" t="s">
        <v>324</v>
      </c>
      <c r="D940" s="25" t="s">
        <v>537</v>
      </c>
      <c r="E940" s="25" t="s">
        <v>52</v>
      </c>
      <c r="F940" s="25" t="s">
        <v>16</v>
      </c>
      <c r="G940" s="38"/>
      <c r="H940" s="38"/>
      <c r="I940" s="28">
        <f t="shared" si="296"/>
        <v>0</v>
      </c>
      <c r="J940" s="38">
        <f>'[3]Бюджет 2025 г 1 чтение'!$I$1119</f>
        <v>0</v>
      </c>
      <c r="K940" s="53">
        <f>'[3]Бюджет 2025 г 1 чтение'!$J$1119</f>
        <v>0</v>
      </c>
      <c r="L940" s="132"/>
      <c r="M940" s="132"/>
      <c r="N940" s="132"/>
      <c r="O940" s="132"/>
    </row>
    <row r="941" spans="1:15" ht="36" hidden="1">
      <c r="A941" s="63" t="s">
        <v>337</v>
      </c>
      <c r="B941" s="51" t="s">
        <v>242</v>
      </c>
      <c r="C941" s="51" t="s">
        <v>324</v>
      </c>
      <c r="D941" s="51" t="s">
        <v>338</v>
      </c>
      <c r="E941" s="51"/>
      <c r="F941" s="51"/>
      <c r="G941" s="38">
        <f t="shared" ref="G941:J945" si="301">G942</f>
        <v>0</v>
      </c>
      <c r="H941" s="38"/>
      <c r="I941" s="28">
        <f t="shared" si="296"/>
        <v>0</v>
      </c>
      <c r="J941" s="38">
        <f t="shared" si="301"/>
        <v>0</v>
      </c>
      <c r="K941" s="54"/>
      <c r="L941" s="132"/>
      <c r="M941" s="132"/>
      <c r="N941" s="132"/>
      <c r="O941" s="132"/>
    </row>
    <row r="942" spans="1:15" ht="48" hidden="1">
      <c r="A942" s="67" t="s">
        <v>339</v>
      </c>
      <c r="B942" s="25" t="s">
        <v>242</v>
      </c>
      <c r="C942" s="25" t="s">
        <v>324</v>
      </c>
      <c r="D942" s="25" t="s">
        <v>340</v>
      </c>
      <c r="E942" s="25"/>
      <c r="F942" s="25"/>
      <c r="G942" s="38">
        <f t="shared" si="301"/>
        <v>0</v>
      </c>
      <c r="H942" s="38"/>
      <c r="I942" s="28">
        <f t="shared" si="296"/>
        <v>0</v>
      </c>
      <c r="J942" s="38">
        <f t="shared" si="301"/>
        <v>0</v>
      </c>
      <c r="K942" s="54"/>
      <c r="L942" s="132"/>
      <c r="M942" s="132"/>
      <c r="N942" s="132"/>
      <c r="O942" s="132"/>
    </row>
    <row r="943" spans="1:15" hidden="1">
      <c r="A943" s="67" t="s">
        <v>132</v>
      </c>
      <c r="B943" s="25" t="s">
        <v>242</v>
      </c>
      <c r="C943" s="25" t="s">
        <v>324</v>
      </c>
      <c r="D943" s="25" t="s">
        <v>341</v>
      </c>
      <c r="E943" s="25"/>
      <c r="F943" s="25"/>
      <c r="G943" s="38">
        <f t="shared" si="301"/>
        <v>0</v>
      </c>
      <c r="H943" s="38"/>
      <c r="I943" s="28">
        <f t="shared" si="296"/>
        <v>0</v>
      </c>
      <c r="J943" s="38">
        <f t="shared" si="301"/>
        <v>0</v>
      </c>
      <c r="K943" s="54"/>
      <c r="L943" s="132"/>
      <c r="M943" s="132"/>
      <c r="N943" s="132"/>
      <c r="O943" s="132"/>
    </row>
    <row r="944" spans="1:15" ht="36" hidden="1">
      <c r="A944" s="58" t="s">
        <v>304</v>
      </c>
      <c r="B944" s="25" t="s">
        <v>242</v>
      </c>
      <c r="C944" s="25" t="s">
        <v>324</v>
      </c>
      <c r="D944" s="25" t="s">
        <v>341</v>
      </c>
      <c r="E944" s="25" t="s">
        <v>253</v>
      </c>
      <c r="F944" s="25"/>
      <c r="G944" s="38">
        <f t="shared" si="301"/>
        <v>0</v>
      </c>
      <c r="H944" s="38"/>
      <c r="I944" s="28">
        <f t="shared" si="296"/>
        <v>0</v>
      </c>
      <c r="J944" s="38">
        <f t="shared" si="301"/>
        <v>0</v>
      </c>
      <c r="K944" s="54"/>
      <c r="L944" s="132"/>
      <c r="M944" s="132"/>
      <c r="N944" s="132"/>
      <c r="O944" s="132"/>
    </row>
    <row r="945" spans="1:15" hidden="1">
      <c r="A945" s="58" t="s">
        <v>254</v>
      </c>
      <c r="B945" s="25" t="s">
        <v>242</v>
      </c>
      <c r="C945" s="25" t="s">
        <v>324</v>
      </c>
      <c r="D945" s="25" t="s">
        <v>341</v>
      </c>
      <c r="E945" s="25" t="s">
        <v>255</v>
      </c>
      <c r="F945" s="25"/>
      <c r="G945" s="38">
        <f t="shared" si="301"/>
        <v>0</v>
      </c>
      <c r="H945" s="38"/>
      <c r="I945" s="28">
        <f t="shared" si="296"/>
        <v>0</v>
      </c>
      <c r="J945" s="38">
        <f t="shared" si="301"/>
        <v>0</v>
      </c>
      <c r="K945" s="54"/>
      <c r="L945" s="132"/>
      <c r="M945" s="132"/>
      <c r="N945" s="132"/>
      <c r="O945" s="132"/>
    </row>
    <row r="946" spans="1:15" hidden="1">
      <c r="A946" s="58" t="s">
        <v>560</v>
      </c>
      <c r="B946" s="25" t="s">
        <v>242</v>
      </c>
      <c r="C946" s="25" t="s">
        <v>324</v>
      </c>
      <c r="D946" s="25" t="s">
        <v>341</v>
      </c>
      <c r="E946" s="25" t="s">
        <v>255</v>
      </c>
      <c r="F946" s="25" t="s">
        <v>16</v>
      </c>
      <c r="G946" s="38"/>
      <c r="H946" s="38"/>
      <c r="I946" s="28">
        <f t="shared" si="296"/>
        <v>0</v>
      </c>
      <c r="J946" s="38"/>
      <c r="K946" s="54"/>
      <c r="L946" s="132"/>
      <c r="M946" s="132"/>
      <c r="N946" s="132"/>
      <c r="O946" s="132"/>
    </row>
    <row r="947" spans="1:15" ht="33.75" customHeight="1">
      <c r="A947" s="63" t="s">
        <v>669</v>
      </c>
      <c r="B947" s="51" t="s">
        <v>242</v>
      </c>
      <c r="C947" s="51" t="s">
        <v>324</v>
      </c>
      <c r="D947" s="51" t="s">
        <v>342</v>
      </c>
      <c r="E947" s="51"/>
      <c r="F947" s="51"/>
      <c r="G947" s="38">
        <f t="shared" ref="G947:K951" si="302">G948</f>
        <v>72.099999999999994</v>
      </c>
      <c r="H947" s="38">
        <f t="shared" si="302"/>
        <v>0</v>
      </c>
      <c r="I947" s="28">
        <f t="shared" si="296"/>
        <v>72.099999999999994</v>
      </c>
      <c r="J947" s="38">
        <f t="shared" si="302"/>
        <v>73.7</v>
      </c>
      <c r="K947" s="38">
        <f t="shared" si="302"/>
        <v>0</v>
      </c>
      <c r="L947" s="132"/>
      <c r="M947" s="132"/>
      <c r="N947" s="132"/>
      <c r="O947" s="132"/>
    </row>
    <row r="948" spans="1:15" ht="47.25" customHeight="1">
      <c r="A948" s="67" t="s">
        <v>670</v>
      </c>
      <c r="B948" s="25" t="s">
        <v>242</v>
      </c>
      <c r="C948" s="25" t="s">
        <v>324</v>
      </c>
      <c r="D948" s="25" t="s">
        <v>343</v>
      </c>
      <c r="E948" s="25"/>
      <c r="F948" s="25"/>
      <c r="G948" s="38">
        <f t="shared" si="302"/>
        <v>72.099999999999994</v>
      </c>
      <c r="H948" s="38">
        <f t="shared" si="302"/>
        <v>0</v>
      </c>
      <c r="I948" s="28">
        <f t="shared" si="296"/>
        <v>72.099999999999994</v>
      </c>
      <c r="J948" s="38">
        <f t="shared" si="302"/>
        <v>73.7</v>
      </c>
      <c r="K948" s="38">
        <f t="shared" si="302"/>
        <v>0</v>
      </c>
      <c r="L948" s="132"/>
      <c r="M948" s="132"/>
      <c r="N948" s="132"/>
      <c r="O948" s="132"/>
    </row>
    <row r="949" spans="1:15" ht="13.5" customHeight="1">
      <c r="A949" s="67" t="s">
        <v>132</v>
      </c>
      <c r="B949" s="25" t="s">
        <v>242</v>
      </c>
      <c r="C949" s="25" t="s">
        <v>324</v>
      </c>
      <c r="D949" s="25" t="s">
        <v>653</v>
      </c>
      <c r="E949" s="25"/>
      <c r="F949" s="25"/>
      <c r="G949" s="38">
        <f t="shared" si="302"/>
        <v>72.099999999999994</v>
      </c>
      <c r="H949" s="38">
        <f t="shared" si="302"/>
        <v>0</v>
      </c>
      <c r="I949" s="28">
        <f t="shared" si="296"/>
        <v>72.099999999999994</v>
      </c>
      <c r="J949" s="38">
        <f t="shared" si="302"/>
        <v>73.7</v>
      </c>
      <c r="K949" s="38">
        <f t="shared" si="302"/>
        <v>0</v>
      </c>
      <c r="L949" s="132"/>
      <c r="M949" s="132"/>
      <c r="N949" s="132"/>
      <c r="O949" s="132"/>
    </row>
    <row r="950" spans="1:15" ht="33.75" customHeight="1">
      <c r="A950" s="58" t="s">
        <v>304</v>
      </c>
      <c r="B950" s="25" t="s">
        <v>242</v>
      </c>
      <c r="C950" s="25" t="s">
        <v>324</v>
      </c>
      <c r="D950" s="25" t="s">
        <v>653</v>
      </c>
      <c r="E950" s="25" t="s">
        <v>253</v>
      </c>
      <c r="F950" s="25"/>
      <c r="G950" s="38">
        <f t="shared" si="302"/>
        <v>72.099999999999994</v>
      </c>
      <c r="H950" s="38">
        <f t="shared" si="302"/>
        <v>0</v>
      </c>
      <c r="I950" s="28">
        <f t="shared" si="296"/>
        <v>72.099999999999994</v>
      </c>
      <c r="J950" s="38">
        <f t="shared" si="302"/>
        <v>73.7</v>
      </c>
      <c r="K950" s="38">
        <f t="shared" si="302"/>
        <v>0</v>
      </c>
      <c r="L950" s="132"/>
      <c r="M950" s="132"/>
      <c r="N950" s="132"/>
      <c r="O950" s="132"/>
    </row>
    <row r="951" spans="1:15" ht="16.5" customHeight="1">
      <c r="A951" s="58" t="s">
        <v>254</v>
      </c>
      <c r="B951" s="25" t="s">
        <v>242</v>
      </c>
      <c r="C951" s="25" t="s">
        <v>324</v>
      </c>
      <c r="D951" s="25" t="s">
        <v>653</v>
      </c>
      <c r="E951" s="25" t="s">
        <v>255</v>
      </c>
      <c r="F951" s="25"/>
      <c r="G951" s="38">
        <f t="shared" si="302"/>
        <v>72.099999999999994</v>
      </c>
      <c r="H951" s="38">
        <f t="shared" si="302"/>
        <v>0</v>
      </c>
      <c r="I951" s="28">
        <f t="shared" si="296"/>
        <v>72.099999999999994</v>
      </c>
      <c r="J951" s="38">
        <f t="shared" si="302"/>
        <v>73.7</v>
      </c>
      <c r="K951" s="38">
        <f t="shared" si="302"/>
        <v>0</v>
      </c>
      <c r="L951" s="132"/>
      <c r="M951" s="132"/>
      <c r="N951" s="132"/>
      <c r="O951" s="132"/>
    </row>
    <row r="952" spans="1:15">
      <c r="A952" s="58" t="s">
        <v>560</v>
      </c>
      <c r="B952" s="25" t="s">
        <v>242</v>
      </c>
      <c r="C952" s="25" t="s">
        <v>324</v>
      </c>
      <c r="D952" s="25" t="s">
        <v>653</v>
      </c>
      <c r="E952" s="25" t="s">
        <v>255</v>
      </c>
      <c r="F952" s="25" t="s">
        <v>16</v>
      </c>
      <c r="G952" s="38">
        <f>'[1]Бюджет 2026 г 1 чт расчет (2)'!$H$1136</f>
        <v>72.099999999999994</v>
      </c>
      <c r="H952" s="38"/>
      <c r="I952" s="28">
        <f t="shared" si="296"/>
        <v>72.099999999999994</v>
      </c>
      <c r="J952" s="53">
        <f>'[1]Бюджет 2026 г 1 чт расчет (2)'!$I$1136</f>
        <v>73.7</v>
      </c>
      <c r="K952" s="53">
        <f>'[1]Бюджет 2026 г 1 чт расчет (2)'!$K$1136</f>
        <v>0</v>
      </c>
      <c r="L952" s="132"/>
      <c r="M952" s="132"/>
      <c r="N952" s="132"/>
      <c r="O952" s="132"/>
    </row>
    <row r="953" spans="1:15" ht="25.5" hidden="1">
      <c r="A953" s="16" t="s">
        <v>24</v>
      </c>
      <c r="B953" s="19" t="s">
        <v>242</v>
      </c>
      <c r="C953" s="19" t="s">
        <v>324</v>
      </c>
      <c r="D953" s="25" t="s">
        <v>25</v>
      </c>
      <c r="E953" s="19"/>
      <c r="F953" s="19"/>
      <c r="G953" s="38">
        <f>G954+G962</f>
        <v>0</v>
      </c>
      <c r="H953" s="38"/>
      <c r="I953" s="28">
        <f t="shared" si="296"/>
        <v>0</v>
      </c>
      <c r="J953" s="38">
        <f t="shared" ref="J953:K953" si="303">J954+J962</f>
        <v>0</v>
      </c>
      <c r="K953" s="38">
        <f t="shared" si="303"/>
        <v>0</v>
      </c>
      <c r="L953" s="132"/>
      <c r="M953" s="132"/>
      <c r="N953" s="132"/>
      <c r="O953" s="132"/>
    </row>
    <row r="954" spans="1:15" hidden="1">
      <c r="A954" s="26" t="s">
        <v>330</v>
      </c>
      <c r="B954" s="25" t="s">
        <v>242</v>
      </c>
      <c r="C954" s="25" t="s">
        <v>324</v>
      </c>
      <c r="D954" s="32" t="s">
        <v>588</v>
      </c>
      <c r="E954" s="51"/>
      <c r="F954" s="51"/>
      <c r="G954" s="38">
        <f>G955</f>
        <v>0</v>
      </c>
      <c r="H954" s="38"/>
      <c r="I954" s="28">
        <f t="shared" si="296"/>
        <v>0</v>
      </c>
      <c r="J954" s="38">
        <f t="shared" ref="J954:K956" si="304">J955</f>
        <v>0</v>
      </c>
      <c r="K954" s="38">
        <f t="shared" si="304"/>
        <v>0</v>
      </c>
      <c r="L954" s="132"/>
      <c r="M954" s="132"/>
      <c r="N954" s="132"/>
      <c r="O954" s="132"/>
    </row>
    <row r="955" spans="1:15" ht="24" hidden="1">
      <c r="A955" s="27" t="s">
        <v>72</v>
      </c>
      <c r="B955" s="25" t="s">
        <v>242</v>
      </c>
      <c r="C955" s="25" t="s">
        <v>324</v>
      </c>
      <c r="D955" s="32" t="s">
        <v>588</v>
      </c>
      <c r="E955" s="25" t="s">
        <v>73</v>
      </c>
      <c r="F955" s="25"/>
      <c r="G955" s="38">
        <f>G956</f>
        <v>0</v>
      </c>
      <c r="H955" s="38"/>
      <c r="I955" s="28">
        <f t="shared" si="296"/>
        <v>0</v>
      </c>
      <c r="J955" s="38">
        <f t="shared" si="304"/>
        <v>0</v>
      </c>
      <c r="K955" s="38">
        <f t="shared" si="304"/>
        <v>0</v>
      </c>
      <c r="L955" s="132"/>
      <c r="M955" s="132"/>
      <c r="N955" s="132"/>
      <c r="O955" s="132"/>
    </row>
    <row r="956" spans="1:15" ht="24" hidden="1">
      <c r="A956" s="27" t="s">
        <v>74</v>
      </c>
      <c r="B956" s="25" t="s">
        <v>242</v>
      </c>
      <c r="C956" s="25" t="s">
        <v>324</v>
      </c>
      <c r="D956" s="32" t="s">
        <v>588</v>
      </c>
      <c r="E956" s="25" t="s">
        <v>75</v>
      </c>
      <c r="F956" s="25"/>
      <c r="G956" s="38">
        <f>G957</f>
        <v>0</v>
      </c>
      <c r="H956" s="38"/>
      <c r="I956" s="28">
        <f t="shared" si="296"/>
        <v>0</v>
      </c>
      <c r="J956" s="38">
        <f t="shared" si="304"/>
        <v>0</v>
      </c>
      <c r="K956" s="38">
        <f t="shared" si="304"/>
        <v>0</v>
      </c>
      <c r="L956" s="132"/>
      <c r="M956" s="132"/>
      <c r="N956" s="132"/>
      <c r="O956" s="132"/>
    </row>
    <row r="957" spans="1:15" hidden="1">
      <c r="A957" s="27" t="s">
        <v>15</v>
      </c>
      <c r="B957" s="25" t="s">
        <v>242</v>
      </c>
      <c r="C957" s="25" t="s">
        <v>324</v>
      </c>
      <c r="D957" s="32" t="s">
        <v>588</v>
      </c>
      <c r="E957" s="25" t="s">
        <v>75</v>
      </c>
      <c r="F957" s="25" t="s">
        <v>16</v>
      </c>
      <c r="G957" s="38">
        <f>'[3]Бюджет 2025 г 1 чтение'!$H$1136</f>
        <v>0</v>
      </c>
      <c r="H957" s="38"/>
      <c r="I957" s="28">
        <f t="shared" si="296"/>
        <v>0</v>
      </c>
      <c r="J957" s="53">
        <f>'[3]Бюджет 2025 г 1 чтение'!$I$1136</f>
        <v>0</v>
      </c>
      <c r="K957" s="53">
        <f>'[3]Бюджет 2025 г 1 чтение'!$J$1136</f>
        <v>0</v>
      </c>
      <c r="L957" s="132"/>
      <c r="M957" s="132"/>
      <c r="N957" s="132"/>
      <c r="O957" s="132"/>
    </row>
    <row r="958" spans="1:15" ht="36" hidden="1">
      <c r="A958" s="52" t="s">
        <v>331</v>
      </c>
      <c r="B958" s="25" t="s">
        <v>242</v>
      </c>
      <c r="C958" s="25" t="s">
        <v>324</v>
      </c>
      <c r="D958" s="32" t="s">
        <v>332</v>
      </c>
      <c r="E958" s="51"/>
      <c r="F958" s="51"/>
      <c r="G958" s="38"/>
      <c r="H958" s="38"/>
      <c r="I958" s="28">
        <f t="shared" si="296"/>
        <v>0</v>
      </c>
      <c r="J958" s="53"/>
      <c r="K958" s="53"/>
      <c r="L958" s="132"/>
      <c r="M958" s="132"/>
      <c r="N958" s="132"/>
      <c r="O958" s="132"/>
    </row>
    <row r="959" spans="1:15" ht="24" hidden="1">
      <c r="A959" s="27" t="s">
        <v>72</v>
      </c>
      <c r="B959" s="25" t="s">
        <v>242</v>
      </c>
      <c r="C959" s="25" t="s">
        <v>324</v>
      </c>
      <c r="D959" s="32" t="s">
        <v>332</v>
      </c>
      <c r="E959" s="25" t="s">
        <v>73</v>
      </c>
      <c r="F959" s="25"/>
      <c r="G959" s="38"/>
      <c r="H959" s="38"/>
      <c r="I959" s="28">
        <f t="shared" si="296"/>
        <v>0</v>
      </c>
      <c r="J959" s="53"/>
      <c r="K959" s="53"/>
      <c r="L959" s="132"/>
      <c r="M959" s="132"/>
      <c r="N959" s="132"/>
      <c r="O959" s="132"/>
    </row>
    <row r="960" spans="1:15" ht="24" hidden="1">
      <c r="A960" s="27" t="s">
        <v>74</v>
      </c>
      <c r="B960" s="25" t="s">
        <v>242</v>
      </c>
      <c r="C960" s="25" t="s">
        <v>324</v>
      </c>
      <c r="D960" s="32" t="s">
        <v>332</v>
      </c>
      <c r="E960" s="25" t="s">
        <v>75</v>
      </c>
      <c r="F960" s="25"/>
      <c r="G960" s="38"/>
      <c r="H960" s="38"/>
      <c r="I960" s="28">
        <f t="shared" si="296"/>
        <v>0</v>
      </c>
      <c r="J960" s="53"/>
      <c r="K960" s="53"/>
      <c r="L960" s="132"/>
      <c r="M960" s="132"/>
      <c r="N960" s="132"/>
      <c r="O960" s="132"/>
    </row>
    <row r="961" spans="1:15" hidden="1">
      <c r="A961" s="27" t="s">
        <v>17</v>
      </c>
      <c r="B961" s="25" t="s">
        <v>242</v>
      </c>
      <c r="C961" s="25" t="s">
        <v>324</v>
      </c>
      <c r="D961" s="32" t="s">
        <v>332</v>
      </c>
      <c r="E961" s="25" t="s">
        <v>75</v>
      </c>
      <c r="F961" s="25" t="s">
        <v>9</v>
      </c>
      <c r="G961" s="38"/>
      <c r="H961" s="38"/>
      <c r="I961" s="28">
        <f t="shared" si="296"/>
        <v>0</v>
      </c>
      <c r="J961" s="53"/>
      <c r="K961" s="53"/>
      <c r="L961" s="132"/>
      <c r="M961" s="132"/>
      <c r="N961" s="132"/>
      <c r="O961" s="132"/>
    </row>
    <row r="962" spans="1:15" hidden="1">
      <c r="A962" s="60" t="s">
        <v>333</v>
      </c>
      <c r="B962" s="25" t="s">
        <v>242</v>
      </c>
      <c r="C962" s="25" t="s">
        <v>324</v>
      </c>
      <c r="D962" s="32" t="s">
        <v>347</v>
      </c>
      <c r="E962" s="25"/>
      <c r="F962" s="25"/>
      <c r="G962" s="38">
        <f>G963</f>
        <v>0</v>
      </c>
      <c r="H962" s="38"/>
      <c r="I962" s="28">
        <f t="shared" si="296"/>
        <v>0</v>
      </c>
      <c r="J962" s="38">
        <f t="shared" ref="J962:K965" si="305">J963</f>
        <v>0</v>
      </c>
      <c r="K962" s="38">
        <f t="shared" si="305"/>
        <v>0</v>
      </c>
      <c r="L962" s="132"/>
      <c r="M962" s="132"/>
      <c r="N962" s="132"/>
      <c r="O962" s="132"/>
    </row>
    <row r="963" spans="1:15" ht="24" hidden="1">
      <c r="A963" s="52" t="s">
        <v>43</v>
      </c>
      <c r="B963" s="25" t="s">
        <v>242</v>
      </c>
      <c r="C963" s="25" t="s">
        <v>324</v>
      </c>
      <c r="D963" s="32" t="s">
        <v>347</v>
      </c>
      <c r="E963" s="25" t="s">
        <v>44</v>
      </c>
      <c r="F963" s="25"/>
      <c r="G963" s="38">
        <f>G964</f>
        <v>0</v>
      </c>
      <c r="H963" s="38"/>
      <c r="I963" s="28">
        <f t="shared" si="296"/>
        <v>0</v>
      </c>
      <c r="J963" s="38">
        <f t="shared" si="305"/>
        <v>0</v>
      </c>
      <c r="K963" s="38">
        <f t="shared" si="305"/>
        <v>0</v>
      </c>
      <c r="L963" s="132"/>
      <c r="M963" s="132"/>
      <c r="N963" s="132"/>
      <c r="O963" s="132"/>
    </row>
    <row r="964" spans="1:15" ht="36" hidden="1">
      <c r="A964" s="58" t="s">
        <v>304</v>
      </c>
      <c r="B964" s="25" t="s">
        <v>242</v>
      </c>
      <c r="C964" s="25" t="s">
        <v>324</v>
      </c>
      <c r="D964" s="32" t="s">
        <v>347</v>
      </c>
      <c r="E964" s="25" t="s">
        <v>253</v>
      </c>
      <c r="F964" s="25"/>
      <c r="G964" s="38">
        <f>G965</f>
        <v>0</v>
      </c>
      <c r="H964" s="38"/>
      <c r="I964" s="28">
        <f t="shared" si="296"/>
        <v>0</v>
      </c>
      <c r="J964" s="38">
        <f t="shared" si="305"/>
        <v>0</v>
      </c>
      <c r="K964" s="38">
        <f t="shared" si="305"/>
        <v>0</v>
      </c>
      <c r="L964" s="132"/>
      <c r="M964" s="132"/>
      <c r="N964" s="132"/>
      <c r="O964" s="132"/>
    </row>
    <row r="965" spans="1:15" hidden="1">
      <c r="A965" s="58" t="s">
        <v>254</v>
      </c>
      <c r="B965" s="25" t="s">
        <v>242</v>
      </c>
      <c r="C965" s="25" t="s">
        <v>324</v>
      </c>
      <c r="D965" s="32" t="s">
        <v>347</v>
      </c>
      <c r="E965" s="25" t="s">
        <v>255</v>
      </c>
      <c r="F965" s="25"/>
      <c r="G965" s="38">
        <f>G966</f>
        <v>0</v>
      </c>
      <c r="H965" s="38"/>
      <c r="I965" s="28">
        <f t="shared" si="296"/>
        <v>0</v>
      </c>
      <c r="J965" s="38">
        <f t="shared" si="305"/>
        <v>0</v>
      </c>
      <c r="K965" s="38">
        <f t="shared" si="305"/>
        <v>0</v>
      </c>
      <c r="L965" s="132"/>
      <c r="M965" s="132"/>
      <c r="N965" s="132"/>
      <c r="O965" s="132"/>
    </row>
    <row r="966" spans="1:15" hidden="1">
      <c r="A966" s="58" t="s">
        <v>15</v>
      </c>
      <c r="B966" s="25" t="s">
        <v>242</v>
      </c>
      <c r="C966" s="25" t="s">
        <v>324</v>
      </c>
      <c r="D966" s="32" t="s">
        <v>347</v>
      </c>
      <c r="E966" s="25" t="s">
        <v>255</v>
      </c>
      <c r="F966" s="25" t="s">
        <v>16</v>
      </c>
      <c r="G966" s="38">
        <f>'[3]Бюджет 2025 г 1 чтение'!$H$1145</f>
        <v>0</v>
      </c>
      <c r="H966" s="38"/>
      <c r="I966" s="28">
        <f t="shared" si="296"/>
        <v>0</v>
      </c>
      <c r="J966" s="53">
        <f>'[3]Бюджет 2025 г 1 чтение'!$I$1145</f>
        <v>0</v>
      </c>
      <c r="K966" s="53">
        <f>'[3]Бюджет 2025 г 1 чтение'!$J$1145</f>
        <v>0</v>
      </c>
      <c r="L966" s="132"/>
      <c r="M966" s="132"/>
      <c r="N966" s="132"/>
      <c r="O966" s="132"/>
    </row>
    <row r="967" spans="1:15" ht="14.25" customHeight="1">
      <c r="A967" s="50" t="s">
        <v>344</v>
      </c>
      <c r="B967" s="51" t="s">
        <v>242</v>
      </c>
      <c r="C967" s="51" t="s">
        <v>345</v>
      </c>
      <c r="D967" s="51"/>
      <c r="E967" s="51"/>
      <c r="F967" s="51"/>
      <c r="G967" s="28">
        <f>G988+G968</f>
        <v>7987.4333333333334</v>
      </c>
      <c r="H967" s="28">
        <f>H988+H968</f>
        <v>54.2</v>
      </c>
      <c r="I967" s="28">
        <f t="shared" si="296"/>
        <v>8041.6333333333332</v>
      </c>
      <c r="J967" s="28">
        <f t="shared" ref="J967:K967" si="306">J988+J968</f>
        <v>6583.7</v>
      </c>
      <c r="K967" s="28">
        <f t="shared" si="306"/>
        <v>6684.4</v>
      </c>
      <c r="L967" s="132"/>
      <c r="M967" s="132"/>
      <c r="N967" s="132"/>
      <c r="O967" s="132"/>
    </row>
    <row r="968" spans="1:15" ht="26.25" customHeight="1">
      <c r="A968" s="50" t="s">
        <v>325</v>
      </c>
      <c r="B968" s="51" t="s">
        <v>242</v>
      </c>
      <c r="C968" s="51" t="s">
        <v>345</v>
      </c>
      <c r="D968" s="51" t="s">
        <v>246</v>
      </c>
      <c r="E968" s="51"/>
      <c r="F968" s="51"/>
      <c r="G968" s="38">
        <f>G969</f>
        <v>1823.2</v>
      </c>
      <c r="H968" s="38">
        <f>H969</f>
        <v>54.2</v>
      </c>
      <c r="I968" s="28">
        <f t="shared" si="296"/>
        <v>1877.4</v>
      </c>
      <c r="J968" s="38">
        <f t="shared" ref="G968:K969" si="307">J969</f>
        <v>1012.4</v>
      </c>
      <c r="K968" s="38">
        <f t="shared" si="307"/>
        <v>1012.4</v>
      </c>
      <c r="L968" s="132"/>
      <c r="M968" s="132"/>
      <c r="N968" s="132"/>
      <c r="O968" s="132"/>
    </row>
    <row r="969" spans="1:15" ht="43.5" customHeight="1">
      <c r="A969" s="95" t="s">
        <v>326</v>
      </c>
      <c r="B969" s="51" t="s">
        <v>242</v>
      </c>
      <c r="C969" s="51" t="s">
        <v>345</v>
      </c>
      <c r="D969" s="51" t="s">
        <v>248</v>
      </c>
      <c r="E969" s="51"/>
      <c r="F969" s="51"/>
      <c r="G969" s="38">
        <f t="shared" si="307"/>
        <v>1823.2</v>
      </c>
      <c r="H969" s="38">
        <f t="shared" si="307"/>
        <v>54.2</v>
      </c>
      <c r="I969" s="28">
        <f t="shared" si="296"/>
        <v>1877.4</v>
      </c>
      <c r="J969" s="38">
        <f t="shared" si="307"/>
        <v>1012.4</v>
      </c>
      <c r="K969" s="38">
        <f t="shared" si="307"/>
        <v>1012.4</v>
      </c>
      <c r="L969" s="132"/>
      <c r="M969" s="132"/>
      <c r="N969" s="132"/>
      <c r="O969" s="132"/>
    </row>
    <row r="970" spans="1:15" ht="37.5" customHeight="1">
      <c r="A970" s="106" t="s">
        <v>327</v>
      </c>
      <c r="B970" s="51" t="s">
        <v>242</v>
      </c>
      <c r="C970" s="51" t="s">
        <v>345</v>
      </c>
      <c r="D970" s="51" t="s">
        <v>328</v>
      </c>
      <c r="E970" s="51"/>
      <c r="F970" s="51"/>
      <c r="G970" s="38">
        <f>G971+G980</f>
        <v>1823.2</v>
      </c>
      <c r="H970" s="38">
        <f>H971+H980</f>
        <v>54.2</v>
      </c>
      <c r="I970" s="28">
        <f t="shared" si="296"/>
        <v>1877.4</v>
      </c>
      <c r="J970" s="38">
        <f t="shared" ref="J970:K970" si="308">J971+J980</f>
        <v>1012.4</v>
      </c>
      <c r="K970" s="38">
        <f t="shared" si="308"/>
        <v>1012.4</v>
      </c>
      <c r="L970" s="132"/>
      <c r="M970" s="132"/>
      <c r="N970" s="132"/>
      <c r="O970" s="132"/>
    </row>
    <row r="971" spans="1:15">
      <c r="A971" s="27" t="s">
        <v>329</v>
      </c>
      <c r="B971" s="25" t="s">
        <v>242</v>
      </c>
      <c r="C971" s="25" t="s">
        <v>345</v>
      </c>
      <c r="D971" s="32" t="s">
        <v>328</v>
      </c>
      <c r="E971" s="51"/>
      <c r="F971" s="51"/>
      <c r="G971" s="38">
        <f>G972+G976</f>
        <v>250</v>
      </c>
      <c r="H971" s="38">
        <f>H972+H976</f>
        <v>54.2</v>
      </c>
      <c r="I971" s="28">
        <f t="shared" si="296"/>
        <v>304.2</v>
      </c>
      <c r="J971" s="38">
        <f t="shared" ref="J971:K971" si="309">J972+J976</f>
        <v>150</v>
      </c>
      <c r="K971" s="38">
        <f t="shared" si="309"/>
        <v>150</v>
      </c>
      <c r="L971" s="132"/>
      <c r="M971" s="132"/>
      <c r="N971" s="132"/>
      <c r="O971" s="132"/>
    </row>
    <row r="972" spans="1:15">
      <c r="A972" s="26" t="s">
        <v>330</v>
      </c>
      <c r="B972" s="25" t="s">
        <v>242</v>
      </c>
      <c r="C972" s="25" t="s">
        <v>345</v>
      </c>
      <c r="D972" s="32" t="s">
        <v>533</v>
      </c>
      <c r="E972" s="51"/>
      <c r="F972" s="51"/>
      <c r="G972" s="38">
        <f t="shared" ref="G972:K974" si="310">G973</f>
        <v>250</v>
      </c>
      <c r="H972" s="38">
        <f t="shared" si="310"/>
        <v>54.2</v>
      </c>
      <c r="I972" s="28">
        <f t="shared" si="296"/>
        <v>304.2</v>
      </c>
      <c r="J972" s="38">
        <f t="shared" si="310"/>
        <v>150</v>
      </c>
      <c r="K972" s="38">
        <f t="shared" si="310"/>
        <v>150</v>
      </c>
      <c r="L972" s="132"/>
      <c r="M972" s="132"/>
      <c r="N972" s="132"/>
      <c r="O972" s="132"/>
    </row>
    <row r="973" spans="1:15" ht="24">
      <c r="A973" s="27" t="s">
        <v>72</v>
      </c>
      <c r="B973" s="25" t="s">
        <v>242</v>
      </c>
      <c r="C973" s="25" t="s">
        <v>345</v>
      </c>
      <c r="D973" s="32" t="s">
        <v>533</v>
      </c>
      <c r="E973" s="25" t="s">
        <v>73</v>
      </c>
      <c r="F973" s="25"/>
      <c r="G973" s="38">
        <f t="shared" si="310"/>
        <v>250</v>
      </c>
      <c r="H973" s="38">
        <f t="shared" si="310"/>
        <v>54.2</v>
      </c>
      <c r="I973" s="28">
        <f t="shared" si="296"/>
        <v>304.2</v>
      </c>
      <c r="J973" s="38">
        <f t="shared" si="310"/>
        <v>150</v>
      </c>
      <c r="K973" s="38">
        <f t="shared" si="310"/>
        <v>150</v>
      </c>
      <c r="L973" s="132"/>
      <c r="M973" s="132"/>
      <c r="N973" s="132"/>
      <c r="O973" s="132"/>
    </row>
    <row r="974" spans="1:15" ht="24">
      <c r="A974" s="27" t="s">
        <v>74</v>
      </c>
      <c r="B974" s="25" t="s">
        <v>242</v>
      </c>
      <c r="C974" s="25" t="s">
        <v>345</v>
      </c>
      <c r="D974" s="32" t="s">
        <v>533</v>
      </c>
      <c r="E974" s="25" t="s">
        <v>75</v>
      </c>
      <c r="F974" s="25"/>
      <c r="G974" s="38">
        <f t="shared" si="310"/>
        <v>250</v>
      </c>
      <c r="H974" s="38">
        <f t="shared" si="310"/>
        <v>54.2</v>
      </c>
      <c r="I974" s="28">
        <f t="shared" si="296"/>
        <v>304.2</v>
      </c>
      <c r="J974" s="38">
        <f t="shared" si="310"/>
        <v>150</v>
      </c>
      <c r="K974" s="38">
        <f t="shared" si="310"/>
        <v>150</v>
      </c>
      <c r="L974" s="132"/>
      <c r="M974" s="132"/>
      <c r="N974" s="132"/>
      <c r="O974" s="132"/>
    </row>
    <row r="975" spans="1:15">
      <c r="A975" s="27" t="s">
        <v>15</v>
      </c>
      <c r="B975" s="25" t="s">
        <v>242</v>
      </c>
      <c r="C975" s="25" t="s">
        <v>345</v>
      </c>
      <c r="D975" s="32" t="s">
        <v>533</v>
      </c>
      <c r="E975" s="25" t="s">
        <v>75</v>
      </c>
      <c r="F975" s="25" t="s">
        <v>16</v>
      </c>
      <c r="G975" s="38">
        <f>'[1]Бюджет 2026 г 1 чт расчет (2)'!$H$1095</f>
        <v>250</v>
      </c>
      <c r="H975" s="38">
        <f>'[5]Поправки апрель'!$I$1103</f>
        <v>54.2</v>
      </c>
      <c r="I975" s="28">
        <f t="shared" si="296"/>
        <v>304.2</v>
      </c>
      <c r="J975" s="53">
        <f>'[1]Бюджет 2026 г 1 чт расчет (2)'!$I$1095</f>
        <v>150</v>
      </c>
      <c r="K975" s="53">
        <f>'[1]Бюджет 2026 г 1 чт расчет (2)'!$K$1095</f>
        <v>150</v>
      </c>
      <c r="L975" s="132"/>
      <c r="M975" s="132"/>
      <c r="N975" s="132"/>
      <c r="O975" s="132"/>
    </row>
    <row r="976" spans="1:15" ht="36" hidden="1">
      <c r="A976" s="52" t="s">
        <v>331</v>
      </c>
      <c r="B976" s="25" t="s">
        <v>242</v>
      </c>
      <c r="C976" s="25" t="s">
        <v>324</v>
      </c>
      <c r="D976" s="32" t="s">
        <v>332</v>
      </c>
      <c r="E976" s="51"/>
      <c r="F976" s="51"/>
      <c r="G976" s="38">
        <f t="shared" ref="G976:J978" si="311">G977</f>
        <v>0</v>
      </c>
      <c r="H976" s="38"/>
      <c r="I976" s="28">
        <f t="shared" si="296"/>
        <v>0</v>
      </c>
      <c r="J976" s="38">
        <f t="shared" si="311"/>
        <v>0</v>
      </c>
      <c r="K976" s="54"/>
      <c r="L976" s="132"/>
      <c r="M976" s="132"/>
      <c r="N976" s="132"/>
      <c r="O976" s="132"/>
    </row>
    <row r="977" spans="1:15" ht="24" hidden="1">
      <c r="A977" s="27" t="s">
        <v>72</v>
      </c>
      <c r="B977" s="25" t="s">
        <v>242</v>
      </c>
      <c r="C977" s="25" t="s">
        <v>324</v>
      </c>
      <c r="D977" s="32" t="s">
        <v>332</v>
      </c>
      <c r="E977" s="25" t="s">
        <v>73</v>
      </c>
      <c r="F977" s="25"/>
      <c r="G977" s="38">
        <f t="shared" si="311"/>
        <v>0</v>
      </c>
      <c r="H977" s="38"/>
      <c r="I977" s="28">
        <f t="shared" si="296"/>
        <v>0</v>
      </c>
      <c r="J977" s="38">
        <f t="shared" si="311"/>
        <v>0</v>
      </c>
      <c r="K977" s="54"/>
      <c r="L977" s="132"/>
      <c r="M977" s="132"/>
      <c r="N977" s="132"/>
      <c r="O977" s="132"/>
    </row>
    <row r="978" spans="1:15" ht="24" hidden="1">
      <c r="A978" s="27" t="s">
        <v>74</v>
      </c>
      <c r="B978" s="25" t="s">
        <v>242</v>
      </c>
      <c r="C978" s="25" t="s">
        <v>324</v>
      </c>
      <c r="D978" s="32" t="s">
        <v>332</v>
      </c>
      <c r="E978" s="25" t="s">
        <v>75</v>
      </c>
      <c r="F978" s="25"/>
      <c r="G978" s="38">
        <f t="shared" si="311"/>
        <v>0</v>
      </c>
      <c r="H978" s="38"/>
      <c r="I978" s="28">
        <f t="shared" si="296"/>
        <v>0</v>
      </c>
      <c r="J978" s="38">
        <f t="shared" si="311"/>
        <v>0</v>
      </c>
      <c r="K978" s="54"/>
      <c r="L978" s="132"/>
      <c r="M978" s="132"/>
      <c r="N978" s="132"/>
      <c r="O978" s="132"/>
    </row>
    <row r="979" spans="1:15" hidden="1">
      <c r="A979" s="27" t="s">
        <v>17</v>
      </c>
      <c r="B979" s="25" t="s">
        <v>242</v>
      </c>
      <c r="C979" s="25" t="s">
        <v>324</v>
      </c>
      <c r="D979" s="32" t="s">
        <v>332</v>
      </c>
      <c r="E979" s="25" t="s">
        <v>75</v>
      </c>
      <c r="F979" s="25" t="s">
        <v>9</v>
      </c>
      <c r="G979" s="53"/>
      <c r="H979" s="53"/>
      <c r="I979" s="28">
        <f t="shared" si="296"/>
        <v>0</v>
      </c>
      <c r="J979" s="38"/>
      <c r="K979" s="54"/>
      <c r="L979" s="132"/>
      <c r="M979" s="132"/>
      <c r="N979" s="132"/>
      <c r="O979" s="132"/>
    </row>
    <row r="980" spans="1:15" ht="12" customHeight="1">
      <c r="A980" s="60" t="s">
        <v>333</v>
      </c>
      <c r="B980" s="25" t="s">
        <v>242</v>
      </c>
      <c r="C980" s="25" t="s">
        <v>345</v>
      </c>
      <c r="D980" s="32" t="s">
        <v>334</v>
      </c>
      <c r="E980" s="25"/>
      <c r="F980" s="25"/>
      <c r="G980" s="38">
        <f t="shared" ref="G980:K983" si="312">G981</f>
        <v>1573.2</v>
      </c>
      <c r="H980" s="38">
        <f t="shared" si="312"/>
        <v>0</v>
      </c>
      <c r="I980" s="28">
        <f t="shared" si="296"/>
        <v>1573.2</v>
      </c>
      <c r="J980" s="38">
        <f t="shared" si="312"/>
        <v>862.4</v>
      </c>
      <c r="K980" s="38">
        <f t="shared" si="312"/>
        <v>862.4</v>
      </c>
      <c r="L980" s="132"/>
      <c r="M980" s="132"/>
      <c r="N980" s="132"/>
      <c r="O980" s="132"/>
    </row>
    <row r="981" spans="1:15" ht="23.25" customHeight="1">
      <c r="A981" s="52" t="s">
        <v>43</v>
      </c>
      <c r="B981" s="25" t="s">
        <v>242</v>
      </c>
      <c r="C981" s="25" t="s">
        <v>345</v>
      </c>
      <c r="D981" s="32" t="s">
        <v>334</v>
      </c>
      <c r="E981" s="25" t="s">
        <v>44</v>
      </c>
      <c r="F981" s="25"/>
      <c r="G981" s="38">
        <f t="shared" si="312"/>
        <v>1573.2</v>
      </c>
      <c r="H981" s="38">
        <f t="shared" si="312"/>
        <v>0</v>
      </c>
      <c r="I981" s="28">
        <f t="shared" si="296"/>
        <v>1573.2</v>
      </c>
      <c r="J981" s="38">
        <f t="shared" si="312"/>
        <v>862.4</v>
      </c>
      <c r="K981" s="38">
        <f t="shared" si="312"/>
        <v>862.4</v>
      </c>
      <c r="L981" s="132"/>
      <c r="M981" s="132"/>
      <c r="N981" s="132"/>
      <c r="O981" s="132"/>
    </row>
    <row r="982" spans="1:15" ht="36.75" customHeight="1">
      <c r="A982" s="58" t="s">
        <v>304</v>
      </c>
      <c r="B982" s="25" t="s">
        <v>242</v>
      </c>
      <c r="C982" s="25" t="s">
        <v>345</v>
      </c>
      <c r="D982" s="32" t="s">
        <v>334</v>
      </c>
      <c r="E982" s="25" t="s">
        <v>253</v>
      </c>
      <c r="F982" s="25"/>
      <c r="G982" s="38">
        <f t="shared" si="312"/>
        <v>1573.2</v>
      </c>
      <c r="H982" s="38">
        <f t="shared" si="312"/>
        <v>0</v>
      </c>
      <c r="I982" s="28">
        <f t="shared" si="296"/>
        <v>1573.2</v>
      </c>
      <c r="J982" s="38">
        <f t="shared" si="312"/>
        <v>862.4</v>
      </c>
      <c r="K982" s="38">
        <f t="shared" si="312"/>
        <v>862.4</v>
      </c>
      <c r="L982" s="132"/>
      <c r="M982" s="132"/>
      <c r="N982" s="132"/>
      <c r="O982" s="132"/>
    </row>
    <row r="983" spans="1:15" ht="15.75" customHeight="1">
      <c r="A983" s="58" t="s">
        <v>254</v>
      </c>
      <c r="B983" s="25" t="s">
        <v>242</v>
      </c>
      <c r="C983" s="25" t="s">
        <v>345</v>
      </c>
      <c r="D983" s="32" t="s">
        <v>334</v>
      </c>
      <c r="E983" s="25" t="s">
        <v>255</v>
      </c>
      <c r="F983" s="25"/>
      <c r="G983" s="38">
        <f t="shared" si="312"/>
        <v>1573.2</v>
      </c>
      <c r="H983" s="38">
        <f t="shared" si="312"/>
        <v>0</v>
      </c>
      <c r="I983" s="28">
        <f t="shared" si="296"/>
        <v>1573.2</v>
      </c>
      <c r="J983" s="38">
        <f t="shared" si="312"/>
        <v>862.4</v>
      </c>
      <c r="K983" s="38">
        <f t="shared" si="312"/>
        <v>862.4</v>
      </c>
      <c r="L983" s="132"/>
      <c r="M983" s="132"/>
      <c r="N983" s="132"/>
      <c r="O983" s="132"/>
    </row>
    <row r="984" spans="1:15">
      <c r="A984" s="58" t="s">
        <v>15</v>
      </c>
      <c r="B984" s="25" t="s">
        <v>242</v>
      </c>
      <c r="C984" s="25" t="s">
        <v>345</v>
      </c>
      <c r="D984" s="32" t="s">
        <v>334</v>
      </c>
      <c r="E984" s="25" t="s">
        <v>255</v>
      </c>
      <c r="F984" s="25" t="s">
        <v>16</v>
      </c>
      <c r="G984" s="38">
        <f>'[1]Бюджет 2026 г 1 чт расчет (2)'!$H$1106</f>
        <v>1573.2</v>
      </c>
      <c r="H984" s="38"/>
      <c r="I984" s="28">
        <f t="shared" si="296"/>
        <v>1573.2</v>
      </c>
      <c r="J984" s="38">
        <f>'[1]Бюджет 2026 г 1 чт расчет (2)'!$I$1106</f>
        <v>862.4</v>
      </c>
      <c r="K984" s="53">
        <f>'[1]Бюджет 2026 г 1 чт расчет (2)'!$K$1106</f>
        <v>862.4</v>
      </c>
      <c r="L984" s="132"/>
      <c r="M984" s="132"/>
      <c r="N984" s="132"/>
      <c r="O984" s="132"/>
    </row>
    <row r="985" spans="1:15" ht="14.25" hidden="1" customHeight="1">
      <c r="A985" s="50"/>
      <c r="B985" s="51"/>
      <c r="C985" s="51"/>
      <c r="D985" s="51"/>
      <c r="E985" s="51"/>
      <c r="F985" s="51"/>
      <c r="G985" s="28"/>
      <c r="H985" s="28"/>
      <c r="I985" s="28">
        <f t="shared" si="296"/>
        <v>0</v>
      </c>
      <c r="J985" s="28"/>
      <c r="K985" s="28"/>
      <c r="L985" s="132"/>
      <c r="M985" s="132"/>
      <c r="N985" s="132"/>
      <c r="O985" s="132"/>
    </row>
    <row r="986" spans="1:15" ht="14.25" hidden="1" customHeight="1">
      <c r="A986" s="50"/>
      <c r="B986" s="51"/>
      <c r="C986" s="51"/>
      <c r="D986" s="51"/>
      <c r="E986" s="51"/>
      <c r="F986" s="51"/>
      <c r="G986" s="28"/>
      <c r="H986" s="28"/>
      <c r="I986" s="28">
        <f t="shared" si="296"/>
        <v>0</v>
      </c>
      <c r="J986" s="28"/>
      <c r="K986" s="28"/>
      <c r="L986" s="132"/>
      <c r="M986" s="132"/>
      <c r="N986" s="132"/>
      <c r="O986" s="132"/>
    </row>
    <row r="987" spans="1:15" ht="14.25" hidden="1" customHeight="1">
      <c r="A987" s="50"/>
      <c r="B987" s="51"/>
      <c r="C987" s="51"/>
      <c r="D987" s="51"/>
      <c r="E987" s="51"/>
      <c r="F987" s="51"/>
      <c r="G987" s="28"/>
      <c r="H987" s="28"/>
      <c r="I987" s="28">
        <f t="shared" si="296"/>
        <v>0</v>
      </c>
      <c r="J987" s="28"/>
      <c r="K987" s="28"/>
      <c r="L987" s="132"/>
      <c r="M987" s="132"/>
      <c r="N987" s="132"/>
      <c r="O987" s="132"/>
    </row>
    <row r="988" spans="1:15" ht="27" customHeight="1">
      <c r="A988" s="50" t="s">
        <v>24</v>
      </c>
      <c r="B988" s="51" t="s">
        <v>242</v>
      </c>
      <c r="C988" s="51" t="s">
        <v>345</v>
      </c>
      <c r="D988" s="51" t="s">
        <v>25</v>
      </c>
      <c r="E988" s="51"/>
      <c r="F988" s="51"/>
      <c r="G988" s="38">
        <f>G993+G1000+G989</f>
        <v>6164.2333333333336</v>
      </c>
      <c r="H988" s="38">
        <f>H993+H1000+H989</f>
        <v>0</v>
      </c>
      <c r="I988" s="28">
        <f t="shared" ref="I988:I1051" si="313">G988+H988</f>
        <v>6164.2333333333336</v>
      </c>
      <c r="J988" s="38">
        <f t="shared" ref="J988" si="314">J993+J1000+J989</f>
        <v>5571.3</v>
      </c>
      <c r="K988" s="38">
        <f>K993+K1000+K989</f>
        <v>5672</v>
      </c>
      <c r="L988" s="132"/>
      <c r="M988" s="132"/>
      <c r="N988" s="132"/>
      <c r="O988" s="132"/>
    </row>
    <row r="989" spans="1:15" ht="38.25" hidden="1">
      <c r="A989" s="26" t="s">
        <v>32</v>
      </c>
      <c r="B989" s="25" t="s">
        <v>242</v>
      </c>
      <c r="C989" s="25" t="s">
        <v>345</v>
      </c>
      <c r="D989" s="25" t="s">
        <v>33</v>
      </c>
      <c r="E989" s="19"/>
      <c r="F989" s="19"/>
      <c r="G989" s="38">
        <f t="shared" ref="G989:J991" si="315">G990</f>
        <v>0</v>
      </c>
      <c r="H989" s="38"/>
      <c r="I989" s="28">
        <f t="shared" si="313"/>
        <v>0</v>
      </c>
      <c r="J989" s="38">
        <f t="shared" si="315"/>
        <v>0</v>
      </c>
      <c r="K989" s="54"/>
      <c r="L989" s="132"/>
      <c r="M989" s="132"/>
      <c r="N989" s="132"/>
      <c r="O989" s="132"/>
    </row>
    <row r="990" spans="1:15" ht="76.5" hidden="1">
      <c r="A990" s="26" t="s">
        <v>28</v>
      </c>
      <c r="B990" s="25" t="s">
        <v>242</v>
      </c>
      <c r="C990" s="25" t="s">
        <v>345</v>
      </c>
      <c r="D990" s="25" t="s">
        <v>33</v>
      </c>
      <c r="E990" s="19" t="s">
        <v>29</v>
      </c>
      <c r="F990" s="19"/>
      <c r="G990" s="38">
        <f t="shared" si="315"/>
        <v>0</v>
      </c>
      <c r="H990" s="38"/>
      <c r="I990" s="28">
        <f t="shared" si="313"/>
        <v>0</v>
      </c>
      <c r="J990" s="38">
        <f t="shared" si="315"/>
        <v>0</v>
      </c>
      <c r="K990" s="54"/>
      <c r="L990" s="132"/>
      <c r="M990" s="132"/>
      <c r="N990" s="132"/>
      <c r="O990" s="132"/>
    </row>
    <row r="991" spans="1:15" ht="29.25" hidden="1" customHeight="1">
      <c r="A991" s="26" t="s">
        <v>30</v>
      </c>
      <c r="B991" s="25" t="s">
        <v>242</v>
      </c>
      <c r="C991" s="25" t="s">
        <v>345</v>
      </c>
      <c r="D991" s="25" t="s">
        <v>33</v>
      </c>
      <c r="E991" s="19" t="s">
        <v>31</v>
      </c>
      <c r="F991" s="19"/>
      <c r="G991" s="38">
        <f t="shared" si="315"/>
        <v>0</v>
      </c>
      <c r="H991" s="38"/>
      <c r="I991" s="28">
        <f t="shared" si="313"/>
        <v>0</v>
      </c>
      <c r="J991" s="38">
        <f t="shared" si="315"/>
        <v>0</v>
      </c>
      <c r="K991" s="54"/>
      <c r="L991" s="132"/>
      <c r="M991" s="132"/>
      <c r="N991" s="132"/>
      <c r="O991" s="132"/>
    </row>
    <row r="992" spans="1:15" hidden="1">
      <c r="A992" s="26" t="s">
        <v>18</v>
      </c>
      <c r="B992" s="25" t="s">
        <v>242</v>
      </c>
      <c r="C992" s="25" t="s">
        <v>345</v>
      </c>
      <c r="D992" s="25" t="s">
        <v>33</v>
      </c>
      <c r="E992" s="19" t="s">
        <v>31</v>
      </c>
      <c r="F992" s="19" t="s">
        <v>10</v>
      </c>
      <c r="G992" s="38"/>
      <c r="H992" s="38"/>
      <c r="I992" s="28">
        <f t="shared" si="313"/>
        <v>0</v>
      </c>
      <c r="J992" s="38"/>
      <c r="K992" s="54"/>
      <c r="L992" s="132"/>
      <c r="M992" s="132"/>
      <c r="N992" s="132"/>
      <c r="O992" s="132"/>
    </row>
    <row r="993" spans="1:15">
      <c r="A993" s="50" t="s">
        <v>36</v>
      </c>
      <c r="B993" s="51" t="s">
        <v>242</v>
      </c>
      <c r="C993" s="51" t="s">
        <v>345</v>
      </c>
      <c r="D993" s="51" t="s">
        <v>37</v>
      </c>
      <c r="E993" s="51"/>
      <c r="F993" s="51"/>
      <c r="G993" s="38">
        <f t="shared" ref="G993:K995" si="316">G994</f>
        <v>3734.6666666666665</v>
      </c>
      <c r="H993" s="38">
        <f t="shared" si="316"/>
        <v>0</v>
      </c>
      <c r="I993" s="28">
        <f t="shared" si="313"/>
        <v>3734.6666666666665</v>
      </c>
      <c r="J993" s="38">
        <f t="shared" si="316"/>
        <v>3680</v>
      </c>
      <c r="K993" s="38">
        <f t="shared" si="316"/>
        <v>2780</v>
      </c>
      <c r="L993" s="132"/>
      <c r="M993" s="132"/>
      <c r="N993" s="132"/>
      <c r="O993" s="132"/>
    </row>
    <row r="994" spans="1:15" ht="72.75" customHeight="1">
      <c r="A994" s="52" t="s">
        <v>28</v>
      </c>
      <c r="B994" s="25" t="s">
        <v>242</v>
      </c>
      <c r="C994" s="25" t="s">
        <v>345</v>
      </c>
      <c r="D994" s="25" t="s">
        <v>37</v>
      </c>
      <c r="E994" s="25" t="s">
        <v>29</v>
      </c>
      <c r="F994" s="25"/>
      <c r="G994" s="38">
        <f t="shared" si="316"/>
        <v>3734.6666666666665</v>
      </c>
      <c r="H994" s="38">
        <f t="shared" si="316"/>
        <v>0</v>
      </c>
      <c r="I994" s="28">
        <f t="shared" si="313"/>
        <v>3734.6666666666665</v>
      </c>
      <c r="J994" s="38">
        <f t="shared" si="316"/>
        <v>3680</v>
      </c>
      <c r="K994" s="38">
        <f t="shared" si="316"/>
        <v>2780</v>
      </c>
      <c r="L994" s="132"/>
      <c r="M994" s="132"/>
      <c r="N994" s="132"/>
      <c r="O994" s="132"/>
    </row>
    <row r="995" spans="1:15" ht="26.25" customHeight="1">
      <c r="A995" s="52" t="s">
        <v>30</v>
      </c>
      <c r="B995" s="25" t="s">
        <v>242</v>
      </c>
      <c r="C995" s="25" t="s">
        <v>345</v>
      </c>
      <c r="D995" s="25" t="s">
        <v>37</v>
      </c>
      <c r="E995" s="25" t="s">
        <v>31</v>
      </c>
      <c r="F995" s="25"/>
      <c r="G995" s="38">
        <f t="shared" si="316"/>
        <v>3734.6666666666665</v>
      </c>
      <c r="H995" s="38">
        <f t="shared" si="316"/>
        <v>0</v>
      </c>
      <c r="I995" s="28">
        <f t="shared" si="313"/>
        <v>3734.6666666666665</v>
      </c>
      <c r="J995" s="38">
        <f t="shared" si="316"/>
        <v>3680</v>
      </c>
      <c r="K995" s="38">
        <f t="shared" si="316"/>
        <v>2780</v>
      </c>
      <c r="L995" s="132"/>
      <c r="M995" s="132"/>
      <c r="N995" s="132"/>
      <c r="O995" s="132"/>
    </row>
    <row r="996" spans="1:15">
      <c r="A996" s="52" t="s">
        <v>15</v>
      </c>
      <c r="B996" s="25" t="s">
        <v>242</v>
      </c>
      <c r="C996" s="25" t="s">
        <v>345</v>
      </c>
      <c r="D996" s="25" t="s">
        <v>37</v>
      </c>
      <c r="E996" s="25" t="s">
        <v>31</v>
      </c>
      <c r="F996" s="25" t="s">
        <v>16</v>
      </c>
      <c r="G996" s="38">
        <f>'[1]Бюджет 2026 г 1 чт расчет (2)'!$H$1172</f>
        <v>3734.6666666666665</v>
      </c>
      <c r="H996" s="38"/>
      <c r="I996" s="28">
        <f t="shared" si="313"/>
        <v>3734.6666666666665</v>
      </c>
      <c r="J996" s="53">
        <f>'[1]Бюджет 2026 г 1 чт расчет (2)'!$I$1172</f>
        <v>3680</v>
      </c>
      <c r="K996" s="53">
        <f>'[1]Бюджет 2026 г 1 чт расчет (2)'!$K$1172</f>
        <v>2780</v>
      </c>
      <c r="L996" s="132"/>
      <c r="M996" s="132"/>
      <c r="N996" s="132"/>
      <c r="O996" s="132"/>
    </row>
    <row r="997" spans="1:15" hidden="1">
      <c r="A997" s="26" t="s">
        <v>55</v>
      </c>
      <c r="B997" s="25" t="s">
        <v>242</v>
      </c>
      <c r="C997" s="25" t="s">
        <v>345</v>
      </c>
      <c r="D997" s="25" t="s">
        <v>346</v>
      </c>
      <c r="E997" s="25"/>
      <c r="F997" s="25"/>
      <c r="G997" s="53"/>
      <c r="H997" s="53"/>
      <c r="I997" s="28">
        <f t="shared" si="313"/>
        <v>0</v>
      </c>
      <c r="J997" s="38"/>
      <c r="K997" s="54"/>
      <c r="L997" s="132"/>
      <c r="M997" s="132"/>
      <c r="N997" s="132"/>
      <c r="O997" s="132"/>
    </row>
    <row r="998" spans="1:15" hidden="1">
      <c r="A998" s="26" t="s">
        <v>78</v>
      </c>
      <c r="B998" s="25" t="s">
        <v>242</v>
      </c>
      <c r="C998" s="25" t="s">
        <v>345</v>
      </c>
      <c r="D998" s="25" t="s">
        <v>346</v>
      </c>
      <c r="E998" s="25" t="s">
        <v>79</v>
      </c>
      <c r="F998" s="25"/>
      <c r="G998" s="53"/>
      <c r="H998" s="53"/>
      <c r="I998" s="28">
        <f t="shared" si="313"/>
        <v>0</v>
      </c>
      <c r="J998" s="38"/>
      <c r="K998" s="54"/>
      <c r="L998" s="132"/>
      <c r="M998" s="132"/>
      <c r="N998" s="132"/>
      <c r="O998" s="132"/>
    </row>
    <row r="999" spans="1:15" hidden="1">
      <c r="A999" s="26" t="s">
        <v>80</v>
      </c>
      <c r="B999" s="25" t="s">
        <v>242</v>
      </c>
      <c r="C999" s="25" t="s">
        <v>345</v>
      </c>
      <c r="D999" s="25" t="s">
        <v>346</v>
      </c>
      <c r="E999" s="25" t="s">
        <v>79</v>
      </c>
      <c r="F999" s="25" t="s">
        <v>16</v>
      </c>
      <c r="G999" s="53"/>
      <c r="H999" s="53"/>
      <c r="I999" s="28">
        <f t="shared" si="313"/>
        <v>0</v>
      </c>
      <c r="J999" s="38"/>
      <c r="K999" s="54"/>
      <c r="L999" s="132"/>
      <c r="M999" s="132"/>
      <c r="N999" s="132"/>
      <c r="O999" s="132"/>
    </row>
    <row r="1000" spans="1:15" ht="27" customHeight="1">
      <c r="A1000" s="59" t="s">
        <v>310</v>
      </c>
      <c r="B1000" s="51" t="s">
        <v>242</v>
      </c>
      <c r="C1000" s="51" t="s">
        <v>345</v>
      </c>
      <c r="D1000" s="44" t="s">
        <v>347</v>
      </c>
      <c r="E1000" s="55"/>
      <c r="F1000" s="55"/>
      <c r="G1000" s="38">
        <f>G1005+G1001</f>
        <v>2429.5666666666671</v>
      </c>
      <c r="H1000" s="38">
        <f>H1005+H1001</f>
        <v>0</v>
      </c>
      <c r="I1000" s="28">
        <f t="shared" si="313"/>
        <v>2429.5666666666671</v>
      </c>
      <c r="J1000" s="38">
        <f t="shared" ref="J1000:K1000" si="317">J1005+J1001</f>
        <v>1891.3</v>
      </c>
      <c r="K1000" s="38">
        <f t="shared" si="317"/>
        <v>2892.0000000000005</v>
      </c>
      <c r="L1000" s="132"/>
      <c r="M1000" s="132"/>
      <c r="N1000" s="132"/>
      <c r="O1000" s="132"/>
    </row>
    <row r="1001" spans="1:15" ht="93" customHeight="1">
      <c r="A1001" s="16" t="s">
        <v>630</v>
      </c>
      <c r="B1001" s="25" t="s">
        <v>242</v>
      </c>
      <c r="C1001" s="25" t="s">
        <v>345</v>
      </c>
      <c r="D1001" s="32" t="s">
        <v>617</v>
      </c>
      <c r="E1001" s="19"/>
      <c r="F1001" s="19"/>
      <c r="G1001" s="38">
        <f t="shared" ref="G1001:K1003" si="318">G1002</f>
        <v>3.3</v>
      </c>
      <c r="H1001" s="38">
        <f t="shared" si="318"/>
        <v>0</v>
      </c>
      <c r="I1001" s="28">
        <f t="shared" si="313"/>
        <v>3.3</v>
      </c>
      <c r="J1001" s="38">
        <f t="shared" si="318"/>
        <v>3.3</v>
      </c>
      <c r="K1001" s="38">
        <f t="shared" si="318"/>
        <v>3.3</v>
      </c>
      <c r="L1001" s="132"/>
      <c r="M1001" s="132"/>
      <c r="N1001" s="132"/>
      <c r="O1001" s="132"/>
    </row>
    <row r="1002" spans="1:15" ht="38.25">
      <c r="A1002" s="16" t="s">
        <v>304</v>
      </c>
      <c r="B1002" s="25" t="s">
        <v>242</v>
      </c>
      <c r="C1002" s="25" t="s">
        <v>345</v>
      </c>
      <c r="D1002" s="32" t="s">
        <v>617</v>
      </c>
      <c r="E1002" s="19" t="s">
        <v>253</v>
      </c>
      <c r="F1002" s="19"/>
      <c r="G1002" s="38">
        <f t="shared" si="318"/>
        <v>3.3</v>
      </c>
      <c r="H1002" s="38">
        <f t="shared" si="318"/>
        <v>0</v>
      </c>
      <c r="I1002" s="28">
        <f t="shared" si="313"/>
        <v>3.3</v>
      </c>
      <c r="J1002" s="38">
        <f t="shared" si="318"/>
        <v>3.3</v>
      </c>
      <c r="K1002" s="38">
        <f t="shared" si="318"/>
        <v>3.3</v>
      </c>
      <c r="L1002" s="132"/>
      <c r="M1002" s="132"/>
      <c r="N1002" s="132"/>
      <c r="O1002" s="132"/>
    </row>
    <row r="1003" spans="1:15">
      <c r="A1003" s="16" t="s">
        <v>254</v>
      </c>
      <c r="B1003" s="25" t="s">
        <v>242</v>
      </c>
      <c r="C1003" s="25" t="s">
        <v>345</v>
      </c>
      <c r="D1003" s="32" t="s">
        <v>617</v>
      </c>
      <c r="E1003" s="19" t="s">
        <v>255</v>
      </c>
      <c r="F1003" s="19"/>
      <c r="G1003" s="38">
        <f t="shared" si="318"/>
        <v>3.3</v>
      </c>
      <c r="H1003" s="38">
        <f t="shared" si="318"/>
        <v>0</v>
      </c>
      <c r="I1003" s="28">
        <f t="shared" si="313"/>
        <v>3.3</v>
      </c>
      <c r="J1003" s="38">
        <f t="shared" si="318"/>
        <v>3.3</v>
      </c>
      <c r="K1003" s="38">
        <f t="shared" si="318"/>
        <v>3.3</v>
      </c>
      <c r="L1003" s="132"/>
      <c r="M1003" s="132"/>
      <c r="N1003" s="132"/>
      <c r="O1003" s="132"/>
    </row>
    <row r="1004" spans="1:15" ht="10.5" customHeight="1">
      <c r="A1004" s="16" t="s">
        <v>17</v>
      </c>
      <c r="B1004" s="25" t="s">
        <v>242</v>
      </c>
      <c r="C1004" s="25" t="s">
        <v>345</v>
      </c>
      <c r="D1004" s="32" t="s">
        <v>617</v>
      </c>
      <c r="E1004" s="19" t="s">
        <v>255</v>
      </c>
      <c r="F1004" s="19" t="s">
        <v>9</v>
      </c>
      <c r="G1004" s="38">
        <f>'[1]Бюджет 2026 г 1 чт расчет (2)'!$H$1181</f>
        <v>3.3</v>
      </c>
      <c r="H1004" s="38"/>
      <c r="I1004" s="28">
        <f t="shared" si="313"/>
        <v>3.3</v>
      </c>
      <c r="J1004" s="38">
        <f>'[1]Бюджет 2026 г 1 чт расчет (2)'!$I$1181</f>
        <v>3.3</v>
      </c>
      <c r="K1004" s="38">
        <f>'[1]Бюджет 2026 г 1 чт расчет (2)'!$K$1181</f>
        <v>3.3</v>
      </c>
      <c r="L1004" s="132"/>
      <c r="M1004" s="132"/>
      <c r="N1004" s="132"/>
      <c r="O1004" s="132"/>
    </row>
    <row r="1005" spans="1:15" ht="36.75" customHeight="1">
      <c r="A1005" s="58" t="s">
        <v>304</v>
      </c>
      <c r="B1005" s="25" t="s">
        <v>242</v>
      </c>
      <c r="C1005" s="25" t="s">
        <v>345</v>
      </c>
      <c r="D1005" s="32" t="s">
        <v>347</v>
      </c>
      <c r="E1005" s="25" t="s">
        <v>253</v>
      </c>
      <c r="F1005" s="25"/>
      <c r="G1005" s="38">
        <f t="shared" ref="G1005:K1006" si="319">G1006</f>
        <v>2426.2666666666669</v>
      </c>
      <c r="H1005" s="38">
        <f t="shared" si="319"/>
        <v>0</v>
      </c>
      <c r="I1005" s="28">
        <f t="shared" si="313"/>
        <v>2426.2666666666669</v>
      </c>
      <c r="J1005" s="38">
        <f t="shared" si="319"/>
        <v>1888</v>
      </c>
      <c r="K1005" s="38">
        <f t="shared" si="319"/>
        <v>2888.7000000000003</v>
      </c>
      <c r="L1005" s="132"/>
      <c r="M1005" s="132"/>
      <c r="N1005" s="132"/>
      <c r="O1005" s="132"/>
    </row>
    <row r="1006" spans="1:15" ht="15.75" customHeight="1">
      <c r="A1006" s="58" t="s">
        <v>254</v>
      </c>
      <c r="B1006" s="25" t="s">
        <v>242</v>
      </c>
      <c r="C1006" s="25" t="s">
        <v>345</v>
      </c>
      <c r="D1006" s="32" t="s">
        <v>347</v>
      </c>
      <c r="E1006" s="25" t="s">
        <v>255</v>
      </c>
      <c r="F1006" s="25"/>
      <c r="G1006" s="38">
        <f t="shared" si="319"/>
        <v>2426.2666666666669</v>
      </c>
      <c r="H1006" s="38">
        <f t="shared" si="319"/>
        <v>0</v>
      </c>
      <c r="I1006" s="28">
        <f t="shared" si="313"/>
        <v>2426.2666666666669</v>
      </c>
      <c r="J1006" s="38">
        <f t="shared" si="319"/>
        <v>1888</v>
      </c>
      <c r="K1006" s="38">
        <f t="shared" si="319"/>
        <v>2888.7000000000003</v>
      </c>
      <c r="L1006" s="132"/>
      <c r="M1006" s="132"/>
      <c r="N1006" s="132"/>
      <c r="O1006" s="132"/>
    </row>
    <row r="1007" spans="1:15">
      <c r="A1007" s="52" t="s">
        <v>561</v>
      </c>
      <c r="B1007" s="25" t="s">
        <v>242</v>
      </c>
      <c r="C1007" s="25" t="s">
        <v>345</v>
      </c>
      <c r="D1007" s="32" t="s">
        <v>347</v>
      </c>
      <c r="E1007" s="25" t="s">
        <v>255</v>
      </c>
      <c r="F1007" s="25" t="s">
        <v>16</v>
      </c>
      <c r="G1007" s="38">
        <f>'[1]Бюджет 2026 г 1 чт расчет (2)'!$H$1185</f>
        <v>2426.2666666666669</v>
      </c>
      <c r="H1007" s="38"/>
      <c r="I1007" s="28">
        <f t="shared" si="313"/>
        <v>2426.2666666666669</v>
      </c>
      <c r="J1007" s="53">
        <f>'[4]Поправки февраль'!$K$1185</f>
        <v>1888</v>
      </c>
      <c r="K1007" s="53">
        <f>'[1]Бюджет 2026 г 1 чт расчет (2)'!$K$1185</f>
        <v>2888.7000000000003</v>
      </c>
      <c r="L1007" s="132"/>
      <c r="M1007" s="132"/>
      <c r="N1007" s="132"/>
      <c r="O1007" s="132"/>
    </row>
    <row r="1008" spans="1:15" ht="16.5" customHeight="1">
      <c r="A1008" s="50" t="s">
        <v>348</v>
      </c>
      <c r="B1008" s="51" t="s">
        <v>349</v>
      </c>
      <c r="C1008" s="61"/>
      <c r="D1008" s="25"/>
      <c r="E1008" s="51"/>
      <c r="F1008" s="51"/>
      <c r="G1008" s="28">
        <f>G1009+G1010+G1011+G1012</f>
        <v>8481.9666666666672</v>
      </c>
      <c r="H1008" s="28">
        <f>H1009+H1010+H1011+H1012</f>
        <v>60.7</v>
      </c>
      <c r="I1008" s="28">
        <f t="shared" si="313"/>
        <v>8542.6666666666679</v>
      </c>
      <c r="J1008" s="28">
        <f t="shared" ref="J1008:K1008" si="320">J1009+J1010+J1011+J1012</f>
        <v>7595.2</v>
      </c>
      <c r="K1008" s="28">
        <f t="shared" si="320"/>
        <v>8526.8000000000011</v>
      </c>
      <c r="L1008" s="139">
        <f>G1014+G1091+G1119+G1124</f>
        <v>8481.9666666666653</v>
      </c>
      <c r="M1008" s="139">
        <f>J1014+J1091+J1119+J1124</f>
        <v>7595.2000000000007</v>
      </c>
      <c r="N1008" s="139">
        <f>K1014+K1091+K1119+K1124</f>
        <v>8526.7999999999993</v>
      </c>
      <c r="O1008" s="132"/>
    </row>
    <row r="1009" spans="1:15">
      <c r="A1009" s="50" t="s">
        <v>275</v>
      </c>
      <c r="B1009" s="51" t="s">
        <v>349</v>
      </c>
      <c r="C1009" s="61"/>
      <c r="D1009" s="25"/>
      <c r="E1009" s="51"/>
      <c r="F1009" s="51" t="s">
        <v>16</v>
      </c>
      <c r="G1009" s="28">
        <f>G1043+G1049+G1060+G1070+G1085+G1123+G1133+G1090+G1035+G1065+G1020+G1026+G1100+G1104+G1107</f>
        <v>8481.9666666666672</v>
      </c>
      <c r="H1009" s="28">
        <f>H1043+H1049+H1060+H1070+H1085+H1123+H1133+H1090+H1035+H1065+H1020+H1026+H1100+H1104+H1107</f>
        <v>60.7</v>
      </c>
      <c r="I1009" s="28">
        <f t="shared" si="313"/>
        <v>8542.6666666666679</v>
      </c>
      <c r="J1009" s="28">
        <f>J1043+J1049+J1060+J1070+J1085+J1123+J1133+J1090+J1035+J1065+J1020+J1026+J1100+J1104+J1107</f>
        <v>7595.2</v>
      </c>
      <c r="K1009" s="28">
        <f>K1043+K1049+K1060+K1070+K1085+K1123+K1133+K1090+K1035+K1065+K1020+K1026+K1100+K1104+K1107</f>
        <v>8526.8000000000011</v>
      </c>
      <c r="L1009" s="132"/>
      <c r="M1009" s="132"/>
      <c r="N1009" s="132"/>
      <c r="O1009" s="132"/>
    </row>
    <row r="1010" spans="1:15">
      <c r="A1010" s="50" t="s">
        <v>17</v>
      </c>
      <c r="B1010" s="51" t="s">
        <v>349</v>
      </c>
      <c r="C1010" s="61"/>
      <c r="D1010" s="25"/>
      <c r="E1010" s="51"/>
      <c r="F1010" s="51" t="s">
        <v>9</v>
      </c>
      <c r="G1010" s="28">
        <f>G1061+G1041+G1080+G1036+G1053+G1056+G1066+G1024+G1031+G1096</f>
        <v>0</v>
      </c>
      <c r="H1010" s="28">
        <f>H1061+H1041+H1080+H1036+H1053+H1056+H1066+H1024+H1031+H1096</f>
        <v>0</v>
      </c>
      <c r="I1010" s="28">
        <f t="shared" si="313"/>
        <v>0</v>
      </c>
      <c r="J1010" s="28">
        <f t="shared" ref="J1010:K1010" si="321">J1061+J1041+J1080+J1036+J1053+J1056+J1066+J1024+J1031+J1096</f>
        <v>0</v>
      </c>
      <c r="K1010" s="28">
        <f t="shared" si="321"/>
        <v>0</v>
      </c>
      <c r="L1010" s="132"/>
      <c r="M1010" s="132"/>
      <c r="N1010" s="132"/>
      <c r="O1010" s="132"/>
    </row>
    <row r="1011" spans="1:15">
      <c r="A1011" s="50" t="s">
        <v>18</v>
      </c>
      <c r="B1011" s="51" t="s">
        <v>349</v>
      </c>
      <c r="C1011" s="61"/>
      <c r="D1011" s="25"/>
      <c r="E1011" s="51"/>
      <c r="F1011" s="51" t="s">
        <v>10</v>
      </c>
      <c r="G1011" s="28">
        <f>G1037+G1129</f>
        <v>0</v>
      </c>
      <c r="H1011" s="28">
        <f>H1037+H1129</f>
        <v>0</v>
      </c>
      <c r="I1011" s="28">
        <f t="shared" si="313"/>
        <v>0</v>
      </c>
      <c r="J1011" s="28">
        <f>J1037+J1129</f>
        <v>0</v>
      </c>
      <c r="K1011" s="28">
        <f>K1037+K1129</f>
        <v>0</v>
      </c>
      <c r="L1011" s="132"/>
      <c r="M1011" s="132"/>
      <c r="N1011" s="132"/>
      <c r="O1011" s="132"/>
    </row>
    <row r="1012" spans="1:15">
      <c r="A1012" s="50" t="s">
        <v>19</v>
      </c>
      <c r="B1012" s="51" t="s">
        <v>350</v>
      </c>
      <c r="C1012" s="61"/>
      <c r="D1012" s="25"/>
      <c r="E1012" s="51"/>
      <c r="F1012" s="51" t="s">
        <v>11</v>
      </c>
      <c r="G1012" s="28">
        <f t="shared" ref="G1012:K1012" si="322">G1021+G1027</f>
        <v>0</v>
      </c>
      <c r="H1012" s="28">
        <f t="shared" si="322"/>
        <v>0</v>
      </c>
      <c r="I1012" s="28">
        <f t="shared" si="313"/>
        <v>0</v>
      </c>
      <c r="J1012" s="28">
        <f t="shared" si="322"/>
        <v>0</v>
      </c>
      <c r="K1012" s="28">
        <f t="shared" si="322"/>
        <v>0</v>
      </c>
      <c r="L1012" s="132"/>
      <c r="M1012" s="132"/>
      <c r="N1012" s="132"/>
      <c r="O1012" s="132"/>
    </row>
    <row r="1013" spans="1:15" ht="13.5" customHeight="1">
      <c r="A1013" s="50" t="s">
        <v>351</v>
      </c>
      <c r="B1013" s="51" t="s">
        <v>349</v>
      </c>
      <c r="C1013" s="51" t="s">
        <v>350</v>
      </c>
      <c r="D1013" s="51"/>
      <c r="E1013" s="51"/>
      <c r="F1013" s="51"/>
      <c r="G1013" s="28">
        <f>G1014+G1119+G1086+G1091</f>
        <v>7151.1666666666661</v>
      </c>
      <c r="H1013" s="28">
        <f>H1014+H1119+H1086+H1091</f>
        <v>60.7</v>
      </c>
      <c r="I1013" s="28">
        <f t="shared" si="313"/>
        <v>7211.8666666666659</v>
      </c>
      <c r="J1013" s="28">
        <f>J1014+J1119+J1086+J1091</f>
        <v>6375.8</v>
      </c>
      <c r="K1013" s="28">
        <f>K1014+K1119+K1086+K1091</f>
        <v>7376.8</v>
      </c>
      <c r="L1013" s="132"/>
      <c r="M1013" s="132"/>
      <c r="N1013" s="132"/>
      <c r="O1013" s="132"/>
    </row>
    <row r="1014" spans="1:15" ht="63" customHeight="1">
      <c r="A1014" s="88" t="s">
        <v>671</v>
      </c>
      <c r="B1014" s="51" t="s">
        <v>349</v>
      </c>
      <c r="C1014" s="51" t="s">
        <v>350</v>
      </c>
      <c r="D1014" s="51" t="s">
        <v>313</v>
      </c>
      <c r="E1014" s="51"/>
      <c r="F1014" s="51"/>
      <c r="G1014" s="28">
        <f>G1015+G1044</f>
        <v>7077.0666666666657</v>
      </c>
      <c r="H1014" s="28">
        <f>H1015+H1044</f>
        <v>60.7</v>
      </c>
      <c r="I1014" s="28">
        <f t="shared" si="313"/>
        <v>7137.7666666666655</v>
      </c>
      <c r="J1014" s="28">
        <f t="shared" ref="J1014:K1014" si="323">J1015+J1044</f>
        <v>6318.2</v>
      </c>
      <c r="K1014" s="28">
        <f t="shared" si="323"/>
        <v>7318.2</v>
      </c>
      <c r="L1014" s="132"/>
      <c r="M1014" s="132"/>
      <c r="N1014" s="132"/>
      <c r="O1014" s="132"/>
    </row>
    <row r="1015" spans="1:15" ht="60.75" customHeight="1">
      <c r="A1015" s="108" t="s">
        <v>672</v>
      </c>
      <c r="B1015" s="25" t="s">
        <v>349</v>
      </c>
      <c r="C1015" s="25" t="s">
        <v>350</v>
      </c>
      <c r="D1015" s="25" t="s">
        <v>352</v>
      </c>
      <c r="E1015" s="25"/>
      <c r="F1015" s="25"/>
      <c r="G1015" s="38">
        <f>G1016</f>
        <v>318.2</v>
      </c>
      <c r="H1015" s="38">
        <f>H1016</f>
        <v>60.7</v>
      </c>
      <c r="I1015" s="28">
        <f t="shared" si="313"/>
        <v>378.9</v>
      </c>
      <c r="J1015" s="38">
        <f>J1016</f>
        <v>318.2</v>
      </c>
      <c r="K1015" s="38">
        <f t="shared" ref="K1015" si="324">K1016</f>
        <v>318.2</v>
      </c>
      <c r="L1015" s="132"/>
      <c r="M1015" s="132"/>
      <c r="N1015" s="132"/>
      <c r="O1015" s="132"/>
    </row>
    <row r="1016" spans="1:15" ht="27" customHeight="1">
      <c r="A1016" s="52" t="s">
        <v>631</v>
      </c>
      <c r="B1016" s="25" t="s">
        <v>349</v>
      </c>
      <c r="C1016" s="25" t="s">
        <v>350</v>
      </c>
      <c r="D1016" s="25" t="s">
        <v>353</v>
      </c>
      <c r="E1016" s="25"/>
      <c r="F1016" s="25"/>
      <c r="G1016" s="38">
        <f>G1038+G1032+G1017+G1028</f>
        <v>318.2</v>
      </c>
      <c r="H1016" s="38">
        <f>H1038+H1032+H1017+H1028</f>
        <v>60.7</v>
      </c>
      <c r="I1016" s="28">
        <f t="shared" si="313"/>
        <v>378.9</v>
      </c>
      <c r="J1016" s="38">
        <f t="shared" ref="J1016:K1016" si="325">J1038+J1032+J1017+J1028</f>
        <v>318.2</v>
      </c>
      <c r="K1016" s="38">
        <f t="shared" si="325"/>
        <v>318.2</v>
      </c>
      <c r="L1016" s="132"/>
      <c r="M1016" s="132"/>
      <c r="N1016" s="132"/>
      <c r="O1016" s="132"/>
    </row>
    <row r="1017" spans="1:15" ht="48.75" customHeight="1">
      <c r="A1017" s="26" t="s">
        <v>354</v>
      </c>
      <c r="B1017" s="25" t="s">
        <v>349</v>
      </c>
      <c r="C1017" s="25" t="s">
        <v>350</v>
      </c>
      <c r="D1017" s="25" t="s">
        <v>355</v>
      </c>
      <c r="E1017" s="19"/>
      <c r="F1017" s="19"/>
      <c r="G1017" s="38">
        <f>G1018+G1022+G1025</f>
        <v>318.2</v>
      </c>
      <c r="H1017" s="38">
        <f>H1018+H1022+H1025</f>
        <v>60.7</v>
      </c>
      <c r="I1017" s="28">
        <f t="shared" si="313"/>
        <v>378.9</v>
      </c>
      <c r="J1017" s="38">
        <f t="shared" ref="J1017:K1017" si="326">J1018+J1022+J1025</f>
        <v>318.2</v>
      </c>
      <c r="K1017" s="38">
        <f t="shared" si="326"/>
        <v>318.2</v>
      </c>
      <c r="L1017" s="132"/>
      <c r="M1017" s="132"/>
      <c r="N1017" s="132"/>
      <c r="O1017" s="132"/>
    </row>
    <row r="1018" spans="1:15" ht="27" customHeight="1">
      <c r="A1018" s="26" t="s">
        <v>43</v>
      </c>
      <c r="B1018" s="25" t="s">
        <v>349</v>
      </c>
      <c r="C1018" s="25" t="s">
        <v>350</v>
      </c>
      <c r="D1018" s="25" t="s">
        <v>355</v>
      </c>
      <c r="E1018" s="19" t="s">
        <v>44</v>
      </c>
      <c r="F1018" s="19"/>
      <c r="G1018" s="38">
        <f t="shared" ref="G1018:K1019" si="327">G1019</f>
        <v>153</v>
      </c>
      <c r="H1018" s="38">
        <f t="shared" si="327"/>
        <v>0</v>
      </c>
      <c r="I1018" s="28">
        <f t="shared" si="313"/>
        <v>153</v>
      </c>
      <c r="J1018" s="38">
        <f t="shared" si="327"/>
        <v>153</v>
      </c>
      <c r="K1018" s="38">
        <f t="shared" si="327"/>
        <v>153</v>
      </c>
      <c r="L1018" s="132"/>
      <c r="M1018" s="132"/>
      <c r="N1018" s="132"/>
      <c r="O1018" s="132"/>
    </row>
    <row r="1019" spans="1:15" ht="25.5" customHeight="1">
      <c r="A1019" s="26" t="s">
        <v>356</v>
      </c>
      <c r="B1019" s="25" t="s">
        <v>349</v>
      </c>
      <c r="C1019" s="25" t="s">
        <v>350</v>
      </c>
      <c r="D1019" s="25" t="s">
        <v>355</v>
      </c>
      <c r="E1019" s="19" t="s">
        <v>52</v>
      </c>
      <c r="F1019" s="19"/>
      <c r="G1019" s="38">
        <f>G1020</f>
        <v>153</v>
      </c>
      <c r="H1019" s="38">
        <f>H1020</f>
        <v>0</v>
      </c>
      <c r="I1019" s="28">
        <f t="shared" si="313"/>
        <v>153</v>
      </c>
      <c r="J1019" s="38">
        <f t="shared" si="327"/>
        <v>153</v>
      </c>
      <c r="K1019" s="38">
        <f t="shared" si="327"/>
        <v>153</v>
      </c>
      <c r="L1019" s="132"/>
      <c r="M1019" s="132"/>
      <c r="N1019" s="132"/>
      <c r="O1019" s="132"/>
    </row>
    <row r="1020" spans="1:15" ht="15.75" customHeight="1">
      <c r="A1020" s="26" t="s">
        <v>15</v>
      </c>
      <c r="B1020" s="25" t="s">
        <v>349</v>
      </c>
      <c r="C1020" s="25" t="s">
        <v>350</v>
      </c>
      <c r="D1020" s="25" t="s">
        <v>355</v>
      </c>
      <c r="E1020" s="19" t="s">
        <v>52</v>
      </c>
      <c r="F1020" s="19" t="s">
        <v>16</v>
      </c>
      <c r="G1020" s="38">
        <f>'[1]Бюджет 2026 г 1 чт расчет (2)'!$H$1394</f>
        <v>153</v>
      </c>
      <c r="H1020" s="38"/>
      <c r="I1020" s="28">
        <f t="shared" si="313"/>
        <v>153</v>
      </c>
      <c r="J1020" s="38">
        <f>'[1]Бюджет 2026 г 1 чт расчет (2)'!$I$1394</f>
        <v>153</v>
      </c>
      <c r="K1020" s="38">
        <f>'[1]Бюджет 2026 г 1 чт расчет (2)'!$K$1394</f>
        <v>153</v>
      </c>
      <c r="L1020" s="132"/>
      <c r="M1020" s="132"/>
      <c r="N1020" s="132"/>
      <c r="O1020" s="132"/>
    </row>
    <row r="1021" spans="1:15" ht="15.75" hidden="1" customHeight="1">
      <c r="A1021" s="26" t="s">
        <v>19</v>
      </c>
      <c r="B1021" s="25" t="s">
        <v>349</v>
      </c>
      <c r="C1021" s="25" t="s">
        <v>350</v>
      </c>
      <c r="D1021" s="25" t="s">
        <v>355</v>
      </c>
      <c r="E1021" s="19" t="s">
        <v>52</v>
      </c>
      <c r="F1021" s="19" t="s">
        <v>11</v>
      </c>
      <c r="G1021" s="38"/>
      <c r="H1021" s="38"/>
      <c r="I1021" s="28">
        <f t="shared" si="313"/>
        <v>0</v>
      </c>
      <c r="J1021" s="38"/>
      <c r="K1021" s="54"/>
      <c r="L1021" s="132"/>
      <c r="M1021" s="132"/>
      <c r="N1021" s="132"/>
      <c r="O1021" s="132"/>
    </row>
    <row r="1022" spans="1:15" ht="41.25" hidden="1" customHeight="1">
      <c r="A1022" s="26" t="s">
        <v>43</v>
      </c>
      <c r="B1022" s="25" t="s">
        <v>349</v>
      </c>
      <c r="C1022" s="25" t="s">
        <v>350</v>
      </c>
      <c r="D1022" s="25" t="s">
        <v>357</v>
      </c>
      <c r="E1022" s="19" t="s">
        <v>44</v>
      </c>
      <c r="F1022" s="19"/>
      <c r="G1022" s="38">
        <f>G1023</f>
        <v>0</v>
      </c>
      <c r="H1022" s="38"/>
      <c r="I1022" s="28">
        <f t="shared" si="313"/>
        <v>0</v>
      </c>
      <c r="J1022" s="38">
        <f>J1023</f>
        <v>0</v>
      </c>
      <c r="K1022" s="54"/>
      <c r="L1022" s="132"/>
      <c r="M1022" s="132"/>
      <c r="N1022" s="132"/>
      <c r="O1022" s="132"/>
    </row>
    <row r="1023" spans="1:15" ht="24" hidden="1" customHeight="1">
      <c r="A1023" s="26" t="s">
        <v>356</v>
      </c>
      <c r="B1023" s="25" t="s">
        <v>349</v>
      </c>
      <c r="C1023" s="25" t="s">
        <v>350</v>
      </c>
      <c r="D1023" s="25" t="s">
        <v>357</v>
      </c>
      <c r="E1023" s="19" t="s">
        <v>52</v>
      </c>
      <c r="F1023" s="19"/>
      <c r="G1023" s="38">
        <f>G1024</f>
        <v>0</v>
      </c>
      <c r="H1023" s="38"/>
      <c r="I1023" s="28">
        <f t="shared" si="313"/>
        <v>0</v>
      </c>
      <c r="J1023" s="38">
        <f>J1024</f>
        <v>0</v>
      </c>
      <c r="K1023" s="54"/>
      <c r="L1023" s="132"/>
      <c r="M1023" s="132"/>
      <c r="N1023" s="132"/>
      <c r="O1023" s="132"/>
    </row>
    <row r="1024" spans="1:15" ht="17.25" hidden="1" customHeight="1">
      <c r="A1024" s="26" t="s">
        <v>17</v>
      </c>
      <c r="B1024" s="25" t="s">
        <v>349</v>
      </c>
      <c r="C1024" s="25" t="s">
        <v>350</v>
      </c>
      <c r="D1024" s="25" t="s">
        <v>357</v>
      </c>
      <c r="E1024" s="19" t="s">
        <v>52</v>
      </c>
      <c r="F1024" s="19" t="s">
        <v>9</v>
      </c>
      <c r="G1024" s="38"/>
      <c r="H1024" s="38"/>
      <c r="I1024" s="28">
        <f t="shared" si="313"/>
        <v>0</v>
      </c>
      <c r="J1024" s="38"/>
      <c r="K1024" s="54"/>
      <c r="L1024" s="132"/>
      <c r="M1024" s="132"/>
      <c r="N1024" s="132"/>
      <c r="O1024" s="132"/>
    </row>
    <row r="1025" spans="1:15" ht="12" customHeight="1">
      <c r="A1025" s="67" t="s">
        <v>160</v>
      </c>
      <c r="B1025" s="25" t="s">
        <v>349</v>
      </c>
      <c r="C1025" s="25" t="s">
        <v>350</v>
      </c>
      <c r="D1025" s="25" t="s">
        <v>355</v>
      </c>
      <c r="E1025" s="25" t="s">
        <v>161</v>
      </c>
      <c r="F1025" s="25"/>
      <c r="G1025" s="38">
        <f t="shared" ref="G1025:K1025" si="328">G1026</f>
        <v>165.2</v>
      </c>
      <c r="H1025" s="38">
        <f t="shared" si="328"/>
        <v>60.7</v>
      </c>
      <c r="I1025" s="28">
        <f t="shared" si="313"/>
        <v>225.89999999999998</v>
      </c>
      <c r="J1025" s="38">
        <f t="shared" si="328"/>
        <v>165.2</v>
      </c>
      <c r="K1025" s="38">
        <f t="shared" si="328"/>
        <v>165.2</v>
      </c>
      <c r="L1025" s="132"/>
      <c r="M1025" s="132"/>
      <c r="N1025" s="132"/>
      <c r="O1025" s="132"/>
    </row>
    <row r="1026" spans="1:15" ht="15" customHeight="1">
      <c r="A1026" s="52" t="s">
        <v>15</v>
      </c>
      <c r="B1026" s="25" t="s">
        <v>349</v>
      </c>
      <c r="C1026" s="25" t="s">
        <v>350</v>
      </c>
      <c r="D1026" s="25" t="s">
        <v>355</v>
      </c>
      <c r="E1026" s="25" t="s">
        <v>161</v>
      </c>
      <c r="F1026" s="25" t="s">
        <v>16</v>
      </c>
      <c r="G1026" s="38">
        <f>'[1]Бюджет 2026 г 1 чт расчет (2)'!$H$671</f>
        <v>165.2</v>
      </c>
      <c r="H1026" s="38">
        <f>'[5]Поправки апрель'!$I$679</f>
        <v>60.7</v>
      </c>
      <c r="I1026" s="28">
        <f t="shared" si="313"/>
        <v>225.89999999999998</v>
      </c>
      <c r="J1026" s="38">
        <f>'[1]Бюджет 2026 г 1 чт расчет (2)'!$I$671</f>
        <v>165.2</v>
      </c>
      <c r="K1026" s="53">
        <f>'[1]Бюджет 2026 г 1 чт расчет (2)'!$K$671</f>
        <v>165.2</v>
      </c>
      <c r="L1026" s="132"/>
      <c r="M1026" s="132"/>
      <c r="N1026" s="132"/>
      <c r="O1026" s="132"/>
    </row>
    <row r="1027" spans="1:15" ht="15" customHeight="1">
      <c r="A1027" s="26" t="s">
        <v>19</v>
      </c>
      <c r="B1027" s="25" t="s">
        <v>349</v>
      </c>
      <c r="C1027" s="25" t="s">
        <v>350</v>
      </c>
      <c r="D1027" s="25" t="s">
        <v>355</v>
      </c>
      <c r="E1027" s="25" t="s">
        <v>161</v>
      </c>
      <c r="F1027" s="25" t="s">
        <v>11</v>
      </c>
      <c r="G1027" s="53"/>
      <c r="H1027" s="53"/>
      <c r="I1027" s="28">
        <f t="shared" si="313"/>
        <v>0</v>
      </c>
      <c r="J1027" s="38"/>
      <c r="K1027" s="54"/>
      <c r="L1027" s="132"/>
      <c r="M1027" s="132"/>
      <c r="N1027" s="132"/>
      <c r="O1027" s="132"/>
    </row>
    <row r="1028" spans="1:15" ht="25.5" hidden="1">
      <c r="A1028" s="26" t="s">
        <v>589</v>
      </c>
      <c r="B1028" s="25" t="s">
        <v>349</v>
      </c>
      <c r="C1028" s="25" t="s">
        <v>350</v>
      </c>
      <c r="D1028" s="25" t="s">
        <v>357</v>
      </c>
      <c r="E1028" s="25"/>
      <c r="F1028" s="25"/>
      <c r="G1028" s="53">
        <f>G1029</f>
        <v>0</v>
      </c>
      <c r="H1028" s="53"/>
      <c r="I1028" s="28">
        <f t="shared" si="313"/>
        <v>0</v>
      </c>
      <c r="J1028" s="53">
        <f t="shared" ref="J1028:K1030" si="329">J1029</f>
        <v>0</v>
      </c>
      <c r="K1028" s="53">
        <f t="shared" si="329"/>
        <v>0</v>
      </c>
      <c r="L1028" s="132"/>
      <c r="M1028" s="132"/>
      <c r="N1028" s="132"/>
      <c r="O1028" s="132"/>
    </row>
    <row r="1029" spans="1:15" ht="15" hidden="1" customHeight="1">
      <c r="A1029" s="26" t="s">
        <v>43</v>
      </c>
      <c r="B1029" s="25" t="s">
        <v>349</v>
      </c>
      <c r="C1029" s="25" t="s">
        <v>350</v>
      </c>
      <c r="D1029" s="25" t="s">
        <v>357</v>
      </c>
      <c r="E1029" s="19" t="s">
        <v>44</v>
      </c>
      <c r="F1029" s="19"/>
      <c r="G1029" s="38">
        <f>G1030</f>
        <v>0</v>
      </c>
      <c r="H1029" s="38"/>
      <c r="I1029" s="28">
        <f t="shared" si="313"/>
        <v>0</v>
      </c>
      <c r="J1029" s="38">
        <f t="shared" si="329"/>
        <v>0</v>
      </c>
      <c r="K1029" s="38">
        <f t="shared" si="329"/>
        <v>0</v>
      </c>
      <c r="L1029" s="132"/>
      <c r="M1029" s="132"/>
      <c r="N1029" s="132"/>
      <c r="O1029" s="132"/>
    </row>
    <row r="1030" spans="1:15" ht="15" hidden="1" customHeight="1">
      <c r="A1030" s="26" t="s">
        <v>356</v>
      </c>
      <c r="B1030" s="25" t="s">
        <v>349</v>
      </c>
      <c r="C1030" s="25" t="s">
        <v>350</v>
      </c>
      <c r="D1030" s="25" t="s">
        <v>357</v>
      </c>
      <c r="E1030" s="19" t="s">
        <v>52</v>
      </c>
      <c r="F1030" s="19"/>
      <c r="G1030" s="38">
        <f>G1031</f>
        <v>0</v>
      </c>
      <c r="H1030" s="38"/>
      <c r="I1030" s="28">
        <f t="shared" si="313"/>
        <v>0</v>
      </c>
      <c r="J1030" s="38">
        <f t="shared" si="329"/>
        <v>0</v>
      </c>
      <c r="K1030" s="38">
        <f t="shared" si="329"/>
        <v>0</v>
      </c>
      <c r="L1030" s="132"/>
      <c r="M1030" s="132"/>
      <c r="N1030" s="132"/>
      <c r="O1030" s="132"/>
    </row>
    <row r="1031" spans="1:15" ht="15" hidden="1" customHeight="1">
      <c r="A1031" s="26" t="s">
        <v>17</v>
      </c>
      <c r="B1031" s="25" t="s">
        <v>349</v>
      </c>
      <c r="C1031" s="25" t="s">
        <v>350</v>
      </c>
      <c r="D1031" s="25" t="s">
        <v>357</v>
      </c>
      <c r="E1031" s="19" t="s">
        <v>52</v>
      </c>
      <c r="F1031" s="19" t="s">
        <v>9</v>
      </c>
      <c r="G1031" s="38">
        <f>'[3]Бюджет 2025 г 1 чтение'!$H$1394</f>
        <v>0</v>
      </c>
      <c r="H1031" s="38"/>
      <c r="I1031" s="28">
        <f t="shared" si="313"/>
        <v>0</v>
      </c>
      <c r="J1031" s="38">
        <f>'[3]Бюджет 2025 г 1 чтение'!$I$1394</f>
        <v>0</v>
      </c>
      <c r="K1031" s="54">
        <f>'[3]Бюджет 2025 г 1 чтение'!$J$1394</f>
        <v>0</v>
      </c>
      <c r="L1031" s="132"/>
      <c r="M1031" s="132"/>
      <c r="N1031" s="132"/>
      <c r="O1031" s="132"/>
    </row>
    <row r="1032" spans="1:15" ht="28.5" hidden="1" customHeight="1">
      <c r="A1032" s="26" t="s">
        <v>358</v>
      </c>
      <c r="B1032" s="25" t="s">
        <v>349</v>
      </c>
      <c r="C1032" s="25" t="s">
        <v>350</v>
      </c>
      <c r="D1032" s="25" t="s">
        <v>359</v>
      </c>
      <c r="E1032" s="25"/>
      <c r="F1032" s="25"/>
      <c r="G1032" s="38">
        <f t="shared" ref="G1032:K1033" si="330">G1033</f>
        <v>0</v>
      </c>
      <c r="H1032" s="38"/>
      <c r="I1032" s="28">
        <f t="shared" si="313"/>
        <v>0</v>
      </c>
      <c r="J1032" s="38">
        <f t="shared" si="330"/>
        <v>0</v>
      </c>
      <c r="K1032" s="38">
        <f t="shared" si="330"/>
        <v>0</v>
      </c>
      <c r="L1032" s="132"/>
      <c r="M1032" s="132"/>
      <c r="N1032" s="132"/>
      <c r="O1032" s="132"/>
    </row>
    <row r="1033" spans="1:15" ht="27" hidden="1" customHeight="1">
      <c r="A1033" s="26" t="s">
        <v>43</v>
      </c>
      <c r="B1033" s="25" t="s">
        <v>349</v>
      </c>
      <c r="C1033" s="25" t="s">
        <v>350</v>
      </c>
      <c r="D1033" s="25" t="s">
        <v>359</v>
      </c>
      <c r="E1033" s="25" t="s">
        <v>44</v>
      </c>
      <c r="F1033" s="25"/>
      <c r="G1033" s="38">
        <f t="shared" si="330"/>
        <v>0</v>
      </c>
      <c r="H1033" s="38"/>
      <c r="I1033" s="28">
        <f t="shared" si="313"/>
        <v>0</v>
      </c>
      <c r="J1033" s="38">
        <f t="shared" si="330"/>
        <v>0</v>
      </c>
      <c r="K1033" s="38">
        <f t="shared" si="330"/>
        <v>0</v>
      </c>
      <c r="L1033" s="132"/>
      <c r="M1033" s="132"/>
      <c r="N1033" s="132"/>
      <c r="O1033" s="132"/>
    </row>
    <row r="1034" spans="1:15" ht="41.25" hidden="1" customHeight="1">
      <c r="A1034" s="26" t="s">
        <v>356</v>
      </c>
      <c r="B1034" s="25" t="s">
        <v>349</v>
      </c>
      <c r="C1034" s="25" t="s">
        <v>350</v>
      </c>
      <c r="D1034" s="25" t="s">
        <v>359</v>
      </c>
      <c r="E1034" s="25" t="s">
        <v>52</v>
      </c>
      <c r="F1034" s="25"/>
      <c r="G1034" s="38">
        <f t="shared" ref="G1034:K1034" si="331">G1035+G1036+G1037</f>
        <v>0</v>
      </c>
      <c r="H1034" s="38"/>
      <c r="I1034" s="28">
        <f t="shared" si="313"/>
        <v>0</v>
      </c>
      <c r="J1034" s="38">
        <f t="shared" si="331"/>
        <v>0</v>
      </c>
      <c r="K1034" s="38">
        <f t="shared" si="331"/>
        <v>0</v>
      </c>
      <c r="L1034" s="132"/>
      <c r="M1034" s="132"/>
      <c r="N1034" s="132"/>
      <c r="O1034" s="132"/>
    </row>
    <row r="1035" spans="1:15" ht="14.25" hidden="1" customHeight="1">
      <c r="A1035" s="26" t="s">
        <v>15</v>
      </c>
      <c r="B1035" s="25" t="s">
        <v>349</v>
      </c>
      <c r="C1035" s="25" t="s">
        <v>350</v>
      </c>
      <c r="D1035" s="25" t="s">
        <v>359</v>
      </c>
      <c r="E1035" s="25" t="s">
        <v>52</v>
      </c>
      <c r="F1035" s="25" t="s">
        <v>16</v>
      </c>
      <c r="G1035" s="54">
        <f>'[3]Бюджет 2025 г 1 чтение'!$H$1398</f>
        <v>0</v>
      </c>
      <c r="H1035" s="54"/>
      <c r="I1035" s="28">
        <f t="shared" si="313"/>
        <v>0</v>
      </c>
      <c r="J1035" s="54">
        <f>'[3]Бюджет 2025 г 1 чтение'!$I$1398</f>
        <v>0</v>
      </c>
      <c r="K1035" s="54">
        <f>'[3]Бюджет 2025 г 1 чтение'!$J$1398</f>
        <v>0</v>
      </c>
      <c r="L1035" s="132"/>
      <c r="M1035" s="132"/>
      <c r="N1035" s="132"/>
      <c r="O1035" s="132"/>
    </row>
    <row r="1036" spans="1:15" ht="12" hidden="1" customHeight="1">
      <c r="A1036" s="26" t="s">
        <v>17</v>
      </c>
      <c r="B1036" s="25" t="s">
        <v>349</v>
      </c>
      <c r="C1036" s="25" t="s">
        <v>350</v>
      </c>
      <c r="D1036" s="25" t="s">
        <v>359</v>
      </c>
      <c r="E1036" s="25" t="s">
        <v>52</v>
      </c>
      <c r="F1036" s="25" t="s">
        <v>9</v>
      </c>
      <c r="G1036" s="53">
        <f>'[3]Бюджет 2025 г 1 чтение'!$H$1399</f>
        <v>0</v>
      </c>
      <c r="H1036" s="53"/>
      <c r="I1036" s="28">
        <f t="shared" si="313"/>
        <v>0</v>
      </c>
      <c r="J1036" s="53">
        <f>'[3]Бюджет 2025 г 1 чтение'!$I$1399</f>
        <v>0</v>
      </c>
      <c r="K1036" s="53">
        <f>'[3]Бюджет 2025 г 1 чтение'!$J$1399</f>
        <v>0</v>
      </c>
      <c r="L1036" s="132"/>
      <c r="M1036" s="132"/>
      <c r="N1036" s="132"/>
      <c r="O1036" s="132"/>
    </row>
    <row r="1037" spans="1:15" ht="15" hidden="1" customHeight="1">
      <c r="A1037" s="26" t="s">
        <v>18</v>
      </c>
      <c r="B1037" s="25" t="s">
        <v>349</v>
      </c>
      <c r="C1037" s="25" t="s">
        <v>350</v>
      </c>
      <c r="D1037" s="25" t="s">
        <v>359</v>
      </c>
      <c r="E1037" s="25" t="s">
        <v>52</v>
      </c>
      <c r="F1037" s="25" t="s">
        <v>10</v>
      </c>
      <c r="G1037" s="53">
        <f>'[3]Бюджет 2025 г 1 чтение'!$H$1400</f>
        <v>0</v>
      </c>
      <c r="H1037" s="53"/>
      <c r="I1037" s="28">
        <f t="shared" si="313"/>
        <v>0</v>
      </c>
      <c r="J1037" s="53">
        <f>'[3]Бюджет 2025 г 1 чтение'!$I$1400</f>
        <v>0</v>
      </c>
      <c r="K1037" s="53">
        <f>'[3]Бюджет 2025 г 1 чтение'!$J$1400</f>
        <v>0</v>
      </c>
      <c r="L1037" s="132"/>
      <c r="M1037" s="132"/>
      <c r="N1037" s="132"/>
      <c r="O1037" s="132"/>
    </row>
    <row r="1038" spans="1:15" ht="36" hidden="1">
      <c r="A1038" s="52" t="s">
        <v>360</v>
      </c>
      <c r="B1038" s="25" t="s">
        <v>349</v>
      </c>
      <c r="C1038" s="25" t="s">
        <v>350</v>
      </c>
      <c r="D1038" s="25" t="s">
        <v>357</v>
      </c>
      <c r="E1038" s="25"/>
      <c r="F1038" s="25"/>
      <c r="G1038" s="38">
        <f>G1039</f>
        <v>0</v>
      </c>
      <c r="H1038" s="38"/>
      <c r="I1038" s="28">
        <f t="shared" si="313"/>
        <v>0</v>
      </c>
      <c r="J1038" s="38">
        <f t="shared" ref="J1038:K1038" si="332">J1039</f>
        <v>0</v>
      </c>
      <c r="K1038" s="38">
        <f t="shared" si="332"/>
        <v>0</v>
      </c>
      <c r="L1038" s="132"/>
      <c r="M1038" s="132"/>
      <c r="N1038" s="132"/>
      <c r="O1038" s="132"/>
    </row>
    <row r="1039" spans="1:15" hidden="1">
      <c r="A1039" s="67" t="s">
        <v>121</v>
      </c>
      <c r="B1039" s="25" t="s">
        <v>349</v>
      </c>
      <c r="C1039" s="25" t="s">
        <v>350</v>
      </c>
      <c r="D1039" s="25" t="s">
        <v>357</v>
      </c>
      <c r="E1039" s="25" t="s">
        <v>122</v>
      </c>
      <c r="F1039" s="25"/>
      <c r="G1039" s="38">
        <f>G1042+G1040</f>
        <v>0</v>
      </c>
      <c r="H1039" s="38"/>
      <c r="I1039" s="28">
        <f t="shared" si="313"/>
        <v>0</v>
      </c>
      <c r="J1039" s="38">
        <f t="shared" ref="J1039:K1039" si="333">J1042+J1040</f>
        <v>0</v>
      </c>
      <c r="K1039" s="38">
        <f t="shared" si="333"/>
        <v>0</v>
      </c>
      <c r="L1039" s="132"/>
      <c r="M1039" s="132"/>
      <c r="N1039" s="132"/>
      <c r="O1039" s="132"/>
    </row>
    <row r="1040" spans="1:15" hidden="1">
      <c r="A1040" s="67" t="s">
        <v>361</v>
      </c>
      <c r="B1040" s="25" t="s">
        <v>349</v>
      </c>
      <c r="C1040" s="25" t="s">
        <v>350</v>
      </c>
      <c r="D1040" s="25" t="s">
        <v>357</v>
      </c>
      <c r="E1040" s="25" t="s">
        <v>362</v>
      </c>
      <c r="F1040" s="25"/>
      <c r="G1040" s="38">
        <f>G1041</f>
        <v>0</v>
      </c>
      <c r="H1040" s="38"/>
      <c r="I1040" s="28">
        <f t="shared" si="313"/>
        <v>0</v>
      </c>
      <c r="J1040" s="38">
        <f t="shared" ref="J1040:K1040" si="334">J1041</f>
        <v>0</v>
      </c>
      <c r="K1040" s="38">
        <f t="shared" si="334"/>
        <v>0</v>
      </c>
      <c r="L1040" s="132"/>
      <c r="M1040" s="132"/>
      <c r="N1040" s="132"/>
      <c r="O1040" s="132"/>
    </row>
    <row r="1041" spans="1:17" hidden="1">
      <c r="A1041" s="67" t="s">
        <v>221</v>
      </c>
      <c r="B1041" s="25" t="s">
        <v>349</v>
      </c>
      <c r="C1041" s="25" t="s">
        <v>350</v>
      </c>
      <c r="D1041" s="25" t="s">
        <v>357</v>
      </c>
      <c r="E1041" s="25" t="s">
        <v>362</v>
      </c>
      <c r="F1041" s="25" t="s">
        <v>9</v>
      </c>
      <c r="G1041" s="38"/>
      <c r="H1041" s="38"/>
      <c r="I1041" s="28">
        <f t="shared" si="313"/>
        <v>0</v>
      </c>
      <c r="J1041" s="38"/>
      <c r="K1041" s="54"/>
      <c r="L1041" s="132"/>
      <c r="M1041" s="132"/>
      <c r="N1041" s="132"/>
      <c r="O1041" s="132"/>
    </row>
    <row r="1042" spans="1:17" hidden="1">
      <c r="A1042" s="67" t="s">
        <v>160</v>
      </c>
      <c r="B1042" s="25" t="s">
        <v>349</v>
      </c>
      <c r="C1042" s="25" t="s">
        <v>350</v>
      </c>
      <c r="D1042" s="25" t="s">
        <v>355</v>
      </c>
      <c r="E1042" s="25" t="s">
        <v>161</v>
      </c>
      <c r="F1042" s="25"/>
      <c r="G1042" s="38">
        <f>G1043</f>
        <v>0</v>
      </c>
      <c r="H1042" s="38"/>
      <c r="I1042" s="28">
        <f t="shared" si="313"/>
        <v>0</v>
      </c>
      <c r="J1042" s="38">
        <f t="shared" ref="J1042:K1042" si="335">J1043</f>
        <v>0</v>
      </c>
      <c r="K1042" s="38">
        <f t="shared" si="335"/>
        <v>0</v>
      </c>
      <c r="L1042" s="132"/>
      <c r="M1042" s="132"/>
      <c r="N1042" s="132"/>
      <c r="O1042" s="132"/>
    </row>
    <row r="1043" spans="1:17" ht="15.75" hidden="1" customHeight="1">
      <c r="A1043" s="52" t="s">
        <v>15</v>
      </c>
      <c r="B1043" s="25" t="s">
        <v>349</v>
      </c>
      <c r="C1043" s="25" t="s">
        <v>350</v>
      </c>
      <c r="D1043" s="25" t="s">
        <v>355</v>
      </c>
      <c r="E1043" s="25" t="s">
        <v>161</v>
      </c>
      <c r="F1043" s="25" t="s">
        <v>16</v>
      </c>
      <c r="G1043" s="53"/>
      <c r="H1043" s="53"/>
      <c r="I1043" s="28">
        <f t="shared" si="313"/>
        <v>0</v>
      </c>
      <c r="J1043" s="38"/>
      <c r="K1043" s="54"/>
      <c r="L1043" s="132"/>
      <c r="M1043" s="132"/>
      <c r="N1043" s="132"/>
      <c r="O1043" s="132"/>
    </row>
    <row r="1044" spans="1:17" s="11" customFormat="1" ht="39" customHeight="1">
      <c r="A1044" s="109" t="s">
        <v>673</v>
      </c>
      <c r="B1044" s="25" t="s">
        <v>349</v>
      </c>
      <c r="C1044" s="25" t="s">
        <v>350</v>
      </c>
      <c r="D1044" s="25" t="s">
        <v>363</v>
      </c>
      <c r="E1044" s="25"/>
      <c r="F1044" s="25"/>
      <c r="G1044" s="38">
        <f t="shared" ref="G1044:K1044" si="336">G1045+G1081</f>
        <v>6758.8666666666659</v>
      </c>
      <c r="H1044" s="38">
        <f t="shared" si="336"/>
        <v>0</v>
      </c>
      <c r="I1044" s="28">
        <f t="shared" si="313"/>
        <v>6758.8666666666659</v>
      </c>
      <c r="J1044" s="38">
        <f t="shared" si="336"/>
        <v>6000</v>
      </c>
      <c r="K1044" s="38">
        <f t="shared" si="336"/>
        <v>7000</v>
      </c>
      <c r="L1044" s="132"/>
      <c r="M1044" s="132"/>
      <c r="N1044" s="132"/>
      <c r="O1044" s="132"/>
      <c r="P1044" s="141"/>
      <c r="Q1044" s="141"/>
    </row>
    <row r="1045" spans="1:17" ht="36">
      <c r="A1045" s="52" t="s">
        <v>364</v>
      </c>
      <c r="B1045" s="25" t="s">
        <v>349</v>
      </c>
      <c r="C1045" s="25" t="s">
        <v>350</v>
      </c>
      <c r="D1045" s="25" t="s">
        <v>365</v>
      </c>
      <c r="E1045" s="25"/>
      <c r="F1045" s="25"/>
      <c r="G1045" s="38">
        <f t="shared" ref="G1045:K1045" si="337">G1046+G1057+G1067+G1077+G1050+G1062</f>
        <v>6758.8666666666659</v>
      </c>
      <c r="H1045" s="38">
        <f t="shared" si="337"/>
        <v>0</v>
      </c>
      <c r="I1045" s="28">
        <f t="shared" si="313"/>
        <v>6758.8666666666659</v>
      </c>
      <c r="J1045" s="38">
        <f t="shared" si="337"/>
        <v>6000</v>
      </c>
      <c r="K1045" s="38">
        <f t="shared" si="337"/>
        <v>7000</v>
      </c>
      <c r="L1045" s="132"/>
      <c r="M1045" s="132"/>
      <c r="N1045" s="132"/>
      <c r="O1045" s="132"/>
    </row>
    <row r="1046" spans="1:17" ht="24" customHeight="1">
      <c r="A1046" s="58" t="s">
        <v>310</v>
      </c>
      <c r="B1046" s="25" t="s">
        <v>349</v>
      </c>
      <c r="C1046" s="25" t="s">
        <v>350</v>
      </c>
      <c r="D1046" s="25" t="s">
        <v>366</v>
      </c>
      <c r="E1046" s="25"/>
      <c r="F1046" s="25"/>
      <c r="G1046" s="38">
        <f t="shared" ref="G1046:K1048" si="338">G1047</f>
        <v>6758.8666666666659</v>
      </c>
      <c r="H1046" s="38">
        <f t="shared" si="338"/>
        <v>0</v>
      </c>
      <c r="I1046" s="28">
        <f t="shared" si="313"/>
        <v>6758.8666666666659</v>
      </c>
      <c r="J1046" s="38">
        <f t="shared" si="338"/>
        <v>6000</v>
      </c>
      <c r="K1046" s="38">
        <f t="shared" si="338"/>
        <v>7000</v>
      </c>
      <c r="L1046" s="132"/>
      <c r="M1046" s="132"/>
      <c r="N1046" s="132"/>
      <c r="O1046" s="132"/>
    </row>
    <row r="1047" spans="1:17" ht="36.75" customHeight="1">
      <c r="A1047" s="58" t="s">
        <v>378</v>
      </c>
      <c r="B1047" s="25" t="s">
        <v>349</v>
      </c>
      <c r="C1047" s="25" t="s">
        <v>350</v>
      </c>
      <c r="D1047" s="25" t="s">
        <v>366</v>
      </c>
      <c r="E1047" s="25" t="s">
        <v>253</v>
      </c>
      <c r="F1047" s="25"/>
      <c r="G1047" s="38">
        <f t="shared" si="338"/>
        <v>6758.8666666666659</v>
      </c>
      <c r="H1047" s="38">
        <f t="shared" si="338"/>
        <v>0</v>
      </c>
      <c r="I1047" s="28">
        <f t="shared" si="313"/>
        <v>6758.8666666666659</v>
      </c>
      <c r="J1047" s="38">
        <f t="shared" si="338"/>
        <v>6000</v>
      </c>
      <c r="K1047" s="38">
        <f t="shared" si="338"/>
        <v>7000</v>
      </c>
      <c r="L1047" s="132"/>
      <c r="M1047" s="132"/>
      <c r="N1047" s="132"/>
      <c r="O1047" s="132"/>
    </row>
    <row r="1048" spans="1:17">
      <c r="A1048" s="58" t="s">
        <v>254</v>
      </c>
      <c r="B1048" s="25" t="s">
        <v>349</v>
      </c>
      <c r="C1048" s="25" t="s">
        <v>350</v>
      </c>
      <c r="D1048" s="25" t="s">
        <v>366</v>
      </c>
      <c r="E1048" s="25" t="s">
        <v>255</v>
      </c>
      <c r="F1048" s="25"/>
      <c r="G1048" s="38">
        <f t="shared" si="338"/>
        <v>6758.8666666666659</v>
      </c>
      <c r="H1048" s="38">
        <f t="shared" si="338"/>
        <v>0</v>
      </c>
      <c r="I1048" s="28">
        <f t="shared" si="313"/>
        <v>6758.8666666666659</v>
      </c>
      <c r="J1048" s="38">
        <f t="shared" si="338"/>
        <v>6000</v>
      </c>
      <c r="K1048" s="38">
        <f t="shared" si="338"/>
        <v>7000</v>
      </c>
      <c r="L1048" s="132"/>
      <c r="M1048" s="132"/>
      <c r="N1048" s="132"/>
      <c r="O1048" s="132"/>
    </row>
    <row r="1049" spans="1:17" s="30" customFormat="1">
      <c r="A1049" s="52" t="s">
        <v>275</v>
      </c>
      <c r="B1049" s="25" t="s">
        <v>349</v>
      </c>
      <c r="C1049" s="25" t="s">
        <v>350</v>
      </c>
      <c r="D1049" s="25" t="s">
        <v>366</v>
      </c>
      <c r="E1049" s="25" t="s">
        <v>255</v>
      </c>
      <c r="F1049" s="25" t="s">
        <v>16</v>
      </c>
      <c r="G1049" s="53">
        <f>'поправки февраль'!I1038</f>
        <v>6758.8666666666659</v>
      </c>
      <c r="H1049" s="53">
        <v>0</v>
      </c>
      <c r="I1049" s="28">
        <f t="shared" si="313"/>
        <v>6758.8666666666659</v>
      </c>
      <c r="J1049" s="38">
        <f>'[1]Бюджет 2026 г 1 чт расчет (2)'!$I$1351</f>
        <v>6000</v>
      </c>
      <c r="K1049" s="53">
        <f>'[1]Бюджет 2026 г 1 чт расчет (2)'!$K$1351</f>
        <v>7000</v>
      </c>
      <c r="L1049" s="132"/>
      <c r="M1049" s="132"/>
      <c r="N1049" s="132"/>
      <c r="O1049" s="132"/>
    </row>
    <row r="1050" spans="1:17" ht="38.25" hidden="1">
      <c r="A1050" s="109" t="s">
        <v>367</v>
      </c>
      <c r="B1050" s="25" t="s">
        <v>349</v>
      </c>
      <c r="C1050" s="25" t="s">
        <v>350</v>
      </c>
      <c r="D1050" s="25" t="s">
        <v>368</v>
      </c>
      <c r="E1050" s="25"/>
      <c r="F1050" s="25"/>
      <c r="G1050" s="38">
        <f>G1054+G1051</f>
        <v>0</v>
      </c>
      <c r="H1050" s="38"/>
      <c r="I1050" s="28">
        <f t="shared" si="313"/>
        <v>0</v>
      </c>
      <c r="J1050" s="38">
        <f>J1054+J1051</f>
        <v>0</v>
      </c>
      <c r="K1050" s="54"/>
      <c r="L1050" s="132"/>
      <c r="M1050" s="132"/>
      <c r="N1050" s="132"/>
      <c r="O1050" s="132"/>
    </row>
    <row r="1051" spans="1:17" hidden="1">
      <c r="A1051" s="75" t="s">
        <v>121</v>
      </c>
      <c r="B1051" s="25" t="s">
        <v>349</v>
      </c>
      <c r="C1051" s="25" t="s">
        <v>350</v>
      </c>
      <c r="D1051" s="25" t="s">
        <v>368</v>
      </c>
      <c r="E1051" s="25" t="s">
        <v>122</v>
      </c>
      <c r="F1051" s="25"/>
      <c r="G1051" s="38">
        <f>G1052</f>
        <v>0</v>
      </c>
      <c r="H1051" s="38"/>
      <c r="I1051" s="28">
        <f t="shared" si="313"/>
        <v>0</v>
      </c>
      <c r="J1051" s="38">
        <f>J1052</f>
        <v>0</v>
      </c>
      <c r="K1051" s="54"/>
      <c r="L1051" s="132"/>
      <c r="M1051" s="132"/>
      <c r="N1051" s="132"/>
      <c r="O1051" s="132"/>
    </row>
    <row r="1052" spans="1:17" hidden="1">
      <c r="A1052" s="75" t="s">
        <v>160</v>
      </c>
      <c r="B1052" s="25" t="s">
        <v>349</v>
      </c>
      <c r="C1052" s="25" t="s">
        <v>350</v>
      </c>
      <c r="D1052" s="25" t="s">
        <v>368</v>
      </c>
      <c r="E1052" s="25" t="s">
        <v>161</v>
      </c>
      <c r="F1052" s="25"/>
      <c r="G1052" s="38">
        <f>G1053</f>
        <v>0</v>
      </c>
      <c r="H1052" s="38"/>
      <c r="I1052" s="28">
        <f t="shared" ref="I1052:I1115" si="339">G1052+H1052</f>
        <v>0</v>
      </c>
      <c r="J1052" s="38">
        <f>J1053</f>
        <v>0</v>
      </c>
      <c r="K1052" s="54"/>
      <c r="L1052" s="132"/>
      <c r="M1052" s="132"/>
      <c r="N1052" s="132"/>
      <c r="O1052" s="132"/>
    </row>
    <row r="1053" spans="1:17" hidden="1">
      <c r="A1053" s="26" t="s">
        <v>17</v>
      </c>
      <c r="B1053" s="25" t="s">
        <v>349</v>
      </c>
      <c r="C1053" s="25" t="s">
        <v>350</v>
      </c>
      <c r="D1053" s="25" t="s">
        <v>368</v>
      </c>
      <c r="E1053" s="25" t="s">
        <v>161</v>
      </c>
      <c r="F1053" s="25" t="s">
        <v>9</v>
      </c>
      <c r="G1053" s="38"/>
      <c r="H1053" s="38"/>
      <c r="I1053" s="28">
        <f t="shared" si="339"/>
        <v>0</v>
      </c>
      <c r="J1053" s="38"/>
      <c r="K1053" s="54"/>
      <c r="L1053" s="132"/>
      <c r="M1053" s="132"/>
      <c r="N1053" s="132"/>
      <c r="O1053" s="132"/>
    </row>
    <row r="1054" spans="1:17" ht="38.25" hidden="1">
      <c r="A1054" s="16" t="s">
        <v>378</v>
      </c>
      <c r="B1054" s="25" t="s">
        <v>349</v>
      </c>
      <c r="C1054" s="25" t="s">
        <v>350</v>
      </c>
      <c r="D1054" s="25" t="s">
        <v>368</v>
      </c>
      <c r="E1054" s="25" t="s">
        <v>253</v>
      </c>
      <c r="F1054" s="25"/>
      <c r="G1054" s="38">
        <f>G1055</f>
        <v>0</v>
      </c>
      <c r="H1054" s="38"/>
      <c r="I1054" s="28">
        <f t="shared" si="339"/>
        <v>0</v>
      </c>
      <c r="J1054" s="38">
        <f>J1055</f>
        <v>0</v>
      </c>
      <c r="K1054" s="54"/>
      <c r="L1054" s="132"/>
      <c r="M1054" s="132"/>
      <c r="N1054" s="132"/>
      <c r="O1054" s="132"/>
    </row>
    <row r="1055" spans="1:17" hidden="1">
      <c r="A1055" s="16" t="s">
        <v>254</v>
      </c>
      <c r="B1055" s="25" t="s">
        <v>349</v>
      </c>
      <c r="C1055" s="25" t="s">
        <v>350</v>
      </c>
      <c r="D1055" s="25" t="s">
        <v>368</v>
      </c>
      <c r="E1055" s="25" t="s">
        <v>255</v>
      </c>
      <c r="F1055" s="25"/>
      <c r="G1055" s="38">
        <f>G1056</f>
        <v>0</v>
      </c>
      <c r="H1055" s="38"/>
      <c r="I1055" s="28">
        <f t="shared" si="339"/>
        <v>0</v>
      </c>
      <c r="J1055" s="38">
        <f>J1056</f>
        <v>0</v>
      </c>
      <c r="K1055" s="54"/>
      <c r="L1055" s="132"/>
      <c r="M1055" s="132"/>
      <c r="N1055" s="132"/>
      <c r="O1055" s="132"/>
    </row>
    <row r="1056" spans="1:17" hidden="1">
      <c r="A1056" s="26" t="s">
        <v>17</v>
      </c>
      <c r="B1056" s="25" t="s">
        <v>349</v>
      </c>
      <c r="C1056" s="25" t="s">
        <v>350</v>
      </c>
      <c r="D1056" s="25" t="s">
        <v>368</v>
      </c>
      <c r="E1056" s="25" t="s">
        <v>255</v>
      </c>
      <c r="F1056" s="25" t="s">
        <v>9</v>
      </c>
      <c r="G1056" s="53"/>
      <c r="H1056" s="53"/>
      <c r="I1056" s="28">
        <f t="shared" si="339"/>
        <v>0</v>
      </c>
      <c r="J1056" s="38"/>
      <c r="K1056" s="54"/>
      <c r="L1056" s="132"/>
      <c r="M1056" s="132"/>
      <c r="N1056" s="132"/>
      <c r="O1056" s="132"/>
    </row>
    <row r="1057" spans="1:15" ht="38.25" hidden="1">
      <c r="A1057" s="24" t="s">
        <v>369</v>
      </c>
      <c r="B1057" s="25" t="s">
        <v>349</v>
      </c>
      <c r="C1057" s="25" t="s">
        <v>350</v>
      </c>
      <c r="D1057" s="25" t="s">
        <v>370</v>
      </c>
      <c r="E1057" s="25"/>
      <c r="F1057" s="25"/>
      <c r="G1057" s="38">
        <f>G1058</f>
        <v>0</v>
      </c>
      <c r="H1057" s="38"/>
      <c r="I1057" s="28">
        <f t="shared" si="339"/>
        <v>0</v>
      </c>
      <c r="J1057" s="38">
        <f>J1058</f>
        <v>0</v>
      </c>
      <c r="K1057" s="54"/>
      <c r="L1057" s="132"/>
      <c r="M1057" s="132"/>
      <c r="N1057" s="132"/>
      <c r="O1057" s="132"/>
    </row>
    <row r="1058" spans="1:15" ht="38.25" hidden="1">
      <c r="A1058" s="16" t="s">
        <v>378</v>
      </c>
      <c r="B1058" s="25" t="s">
        <v>349</v>
      </c>
      <c r="C1058" s="25" t="s">
        <v>350</v>
      </c>
      <c r="D1058" s="25" t="s">
        <v>370</v>
      </c>
      <c r="E1058" s="25" t="s">
        <v>253</v>
      </c>
      <c r="F1058" s="25"/>
      <c r="G1058" s="38">
        <f>G1059</f>
        <v>0</v>
      </c>
      <c r="H1058" s="38"/>
      <c r="I1058" s="28">
        <f t="shared" si="339"/>
        <v>0</v>
      </c>
      <c r="J1058" s="38">
        <f>J1059</f>
        <v>0</v>
      </c>
      <c r="K1058" s="54"/>
      <c r="L1058" s="132"/>
      <c r="M1058" s="132"/>
      <c r="N1058" s="132"/>
      <c r="O1058" s="132"/>
    </row>
    <row r="1059" spans="1:15" ht="11.25" hidden="1" customHeight="1">
      <c r="A1059" s="16" t="s">
        <v>254</v>
      </c>
      <c r="B1059" s="25" t="s">
        <v>349</v>
      </c>
      <c r="C1059" s="25" t="s">
        <v>350</v>
      </c>
      <c r="D1059" s="25" t="s">
        <v>370</v>
      </c>
      <c r="E1059" s="25" t="s">
        <v>255</v>
      </c>
      <c r="F1059" s="25"/>
      <c r="G1059" s="38">
        <f>G1060+G1061</f>
        <v>0</v>
      </c>
      <c r="H1059" s="38"/>
      <c r="I1059" s="28">
        <f t="shared" si="339"/>
        <v>0</v>
      </c>
      <c r="J1059" s="38">
        <f>J1060+J1061</f>
        <v>0</v>
      </c>
      <c r="K1059" s="54"/>
      <c r="L1059" s="132"/>
      <c r="M1059" s="132"/>
      <c r="N1059" s="132"/>
      <c r="O1059" s="132"/>
    </row>
    <row r="1060" spans="1:15" hidden="1">
      <c r="A1060" s="26" t="s">
        <v>275</v>
      </c>
      <c r="B1060" s="25" t="s">
        <v>349</v>
      </c>
      <c r="C1060" s="25" t="s">
        <v>350</v>
      </c>
      <c r="D1060" s="25" t="s">
        <v>370</v>
      </c>
      <c r="E1060" s="25" t="s">
        <v>255</v>
      </c>
      <c r="F1060" s="25" t="s">
        <v>16</v>
      </c>
      <c r="G1060" s="53"/>
      <c r="H1060" s="53"/>
      <c r="I1060" s="28">
        <f t="shared" si="339"/>
        <v>0</v>
      </c>
      <c r="J1060" s="38"/>
      <c r="K1060" s="54"/>
      <c r="L1060" s="132"/>
      <c r="M1060" s="132"/>
      <c r="N1060" s="132"/>
      <c r="O1060" s="132"/>
    </row>
    <row r="1061" spans="1:15" hidden="1">
      <c r="A1061" s="26" t="s">
        <v>17</v>
      </c>
      <c r="B1061" s="25" t="s">
        <v>349</v>
      </c>
      <c r="C1061" s="25" t="s">
        <v>350</v>
      </c>
      <c r="D1061" s="25" t="s">
        <v>370</v>
      </c>
      <c r="E1061" s="25" t="s">
        <v>255</v>
      </c>
      <c r="F1061" s="25" t="s">
        <v>9</v>
      </c>
      <c r="G1061" s="53"/>
      <c r="H1061" s="53"/>
      <c r="I1061" s="28">
        <f t="shared" si="339"/>
        <v>0</v>
      </c>
      <c r="J1061" s="38"/>
      <c r="K1061" s="54"/>
      <c r="L1061" s="132"/>
      <c r="M1061" s="132"/>
      <c r="N1061" s="132"/>
      <c r="O1061" s="132"/>
    </row>
    <row r="1062" spans="1:15" ht="38.25" hidden="1">
      <c r="A1062" s="24" t="s">
        <v>369</v>
      </c>
      <c r="B1062" s="25" t="s">
        <v>349</v>
      </c>
      <c r="C1062" s="25" t="s">
        <v>350</v>
      </c>
      <c r="D1062" s="25" t="s">
        <v>371</v>
      </c>
      <c r="E1062" s="19"/>
      <c r="F1062" s="19"/>
      <c r="G1062" s="38">
        <f>G1063</f>
        <v>0</v>
      </c>
      <c r="H1062" s="38"/>
      <c r="I1062" s="28">
        <f t="shared" si="339"/>
        <v>0</v>
      </c>
      <c r="J1062" s="38">
        <f>J1063</f>
        <v>0</v>
      </c>
      <c r="K1062" s="54"/>
      <c r="L1062" s="132"/>
      <c r="M1062" s="132"/>
      <c r="N1062" s="132"/>
      <c r="O1062" s="132"/>
    </row>
    <row r="1063" spans="1:15" ht="38.25" hidden="1">
      <c r="A1063" s="16" t="s">
        <v>378</v>
      </c>
      <c r="B1063" s="25" t="s">
        <v>349</v>
      </c>
      <c r="C1063" s="25" t="s">
        <v>350</v>
      </c>
      <c r="D1063" s="25" t="s">
        <v>371</v>
      </c>
      <c r="E1063" s="19" t="s">
        <v>253</v>
      </c>
      <c r="F1063" s="19"/>
      <c r="G1063" s="38">
        <f>G1064</f>
        <v>0</v>
      </c>
      <c r="H1063" s="38"/>
      <c r="I1063" s="28">
        <f t="shared" si="339"/>
        <v>0</v>
      </c>
      <c r="J1063" s="38">
        <f>J1064</f>
        <v>0</v>
      </c>
      <c r="K1063" s="54"/>
      <c r="L1063" s="132"/>
      <c r="M1063" s="132"/>
      <c r="N1063" s="132"/>
      <c r="O1063" s="132"/>
    </row>
    <row r="1064" spans="1:15" hidden="1">
      <c r="A1064" s="16" t="s">
        <v>254</v>
      </c>
      <c r="B1064" s="25" t="s">
        <v>349</v>
      </c>
      <c r="C1064" s="25" t="s">
        <v>350</v>
      </c>
      <c r="D1064" s="25" t="s">
        <v>371</v>
      </c>
      <c r="E1064" s="19" t="s">
        <v>255</v>
      </c>
      <c r="F1064" s="19"/>
      <c r="G1064" s="38">
        <f>G1065+G1066</f>
        <v>0</v>
      </c>
      <c r="H1064" s="38"/>
      <c r="I1064" s="28">
        <f t="shared" si="339"/>
        <v>0</v>
      </c>
      <c r="J1064" s="38">
        <f>J1065+J1066</f>
        <v>0</v>
      </c>
      <c r="K1064" s="54"/>
      <c r="L1064" s="132"/>
      <c r="M1064" s="132"/>
      <c r="N1064" s="132"/>
      <c r="O1064" s="132"/>
    </row>
    <row r="1065" spans="1:15" hidden="1">
      <c r="A1065" s="26" t="s">
        <v>275</v>
      </c>
      <c r="B1065" s="25" t="s">
        <v>349</v>
      </c>
      <c r="C1065" s="25" t="s">
        <v>350</v>
      </c>
      <c r="D1065" s="25" t="s">
        <v>371</v>
      </c>
      <c r="E1065" s="19" t="s">
        <v>255</v>
      </c>
      <c r="F1065" s="19" t="s">
        <v>16</v>
      </c>
      <c r="G1065" s="53"/>
      <c r="H1065" s="53"/>
      <c r="I1065" s="28">
        <f t="shared" si="339"/>
        <v>0</v>
      </c>
      <c r="J1065" s="38"/>
      <c r="K1065" s="54"/>
      <c r="L1065" s="132"/>
      <c r="M1065" s="132"/>
      <c r="N1065" s="132"/>
      <c r="O1065" s="132"/>
    </row>
    <row r="1066" spans="1:15" hidden="1">
      <c r="A1066" s="26" t="s">
        <v>17</v>
      </c>
      <c r="B1066" s="25" t="s">
        <v>349</v>
      </c>
      <c r="C1066" s="25" t="s">
        <v>350</v>
      </c>
      <c r="D1066" s="25" t="s">
        <v>371</v>
      </c>
      <c r="E1066" s="19" t="s">
        <v>255</v>
      </c>
      <c r="F1066" s="19" t="s">
        <v>9</v>
      </c>
      <c r="G1066" s="53"/>
      <c r="H1066" s="53"/>
      <c r="I1066" s="28">
        <f t="shared" si="339"/>
        <v>0</v>
      </c>
      <c r="J1066" s="38"/>
      <c r="K1066" s="54"/>
      <c r="L1066" s="132"/>
      <c r="M1066" s="132"/>
      <c r="N1066" s="132"/>
      <c r="O1066" s="132"/>
    </row>
    <row r="1067" spans="1:15" ht="24" hidden="1">
      <c r="A1067" s="108" t="s">
        <v>372</v>
      </c>
      <c r="B1067" s="25" t="s">
        <v>349</v>
      </c>
      <c r="C1067" s="25" t="s">
        <v>350</v>
      </c>
      <c r="D1067" s="25" t="s">
        <v>373</v>
      </c>
      <c r="E1067" s="25"/>
      <c r="F1067" s="25"/>
      <c r="G1067" s="38">
        <f>G1068</f>
        <v>0</v>
      </c>
      <c r="H1067" s="38"/>
      <c r="I1067" s="28">
        <f t="shared" si="339"/>
        <v>0</v>
      </c>
      <c r="J1067" s="38">
        <f>J1068</f>
        <v>0</v>
      </c>
      <c r="K1067" s="54"/>
      <c r="L1067" s="132"/>
      <c r="M1067" s="132"/>
      <c r="N1067" s="132"/>
      <c r="O1067" s="132"/>
    </row>
    <row r="1068" spans="1:15" ht="36" hidden="1">
      <c r="A1068" s="58" t="s">
        <v>378</v>
      </c>
      <c r="B1068" s="25" t="s">
        <v>349</v>
      </c>
      <c r="C1068" s="25" t="s">
        <v>350</v>
      </c>
      <c r="D1068" s="25" t="s">
        <v>373</v>
      </c>
      <c r="E1068" s="25" t="s">
        <v>253</v>
      </c>
      <c r="F1068" s="25"/>
      <c r="G1068" s="38">
        <f>G1069</f>
        <v>0</v>
      </c>
      <c r="H1068" s="38"/>
      <c r="I1068" s="28">
        <f t="shared" si="339"/>
        <v>0</v>
      </c>
      <c r="J1068" s="38">
        <f>J1069</f>
        <v>0</v>
      </c>
      <c r="K1068" s="54"/>
      <c r="L1068" s="132"/>
      <c r="M1068" s="132"/>
      <c r="N1068" s="132"/>
      <c r="O1068" s="132"/>
    </row>
    <row r="1069" spans="1:15" hidden="1">
      <c r="A1069" s="58" t="s">
        <v>254</v>
      </c>
      <c r="B1069" s="25" t="s">
        <v>349</v>
      </c>
      <c r="C1069" s="25" t="s">
        <v>350</v>
      </c>
      <c r="D1069" s="25" t="s">
        <v>373</v>
      </c>
      <c r="E1069" s="25" t="s">
        <v>255</v>
      </c>
      <c r="F1069" s="25"/>
      <c r="G1069" s="38">
        <f>G1070+G1071+G1072</f>
        <v>0</v>
      </c>
      <c r="H1069" s="38"/>
      <c r="I1069" s="28">
        <f t="shared" si="339"/>
        <v>0</v>
      </c>
      <c r="J1069" s="38">
        <f>J1070+J1071+J1072</f>
        <v>0</v>
      </c>
      <c r="K1069" s="54"/>
      <c r="L1069" s="132"/>
      <c r="M1069" s="132"/>
      <c r="N1069" s="132"/>
      <c r="O1069" s="132"/>
    </row>
    <row r="1070" spans="1:15" hidden="1">
      <c r="A1070" s="52" t="s">
        <v>275</v>
      </c>
      <c r="B1070" s="25" t="s">
        <v>349</v>
      </c>
      <c r="C1070" s="25" t="s">
        <v>350</v>
      </c>
      <c r="D1070" s="25" t="s">
        <v>373</v>
      </c>
      <c r="E1070" s="25" t="s">
        <v>255</v>
      </c>
      <c r="F1070" s="25" t="s">
        <v>16</v>
      </c>
      <c r="G1070" s="53"/>
      <c r="H1070" s="53"/>
      <c r="I1070" s="28">
        <f t="shared" si="339"/>
        <v>0</v>
      </c>
      <c r="J1070" s="38"/>
      <c r="K1070" s="54"/>
      <c r="L1070" s="132"/>
      <c r="M1070" s="132"/>
      <c r="N1070" s="132"/>
      <c r="O1070" s="132"/>
    </row>
    <row r="1071" spans="1:15" hidden="1">
      <c r="A1071" s="52" t="s">
        <v>17</v>
      </c>
      <c r="B1071" s="25" t="s">
        <v>349</v>
      </c>
      <c r="C1071" s="25" t="s">
        <v>350</v>
      </c>
      <c r="D1071" s="25" t="s">
        <v>373</v>
      </c>
      <c r="E1071" s="25" t="s">
        <v>255</v>
      </c>
      <c r="F1071" s="25" t="s">
        <v>9</v>
      </c>
      <c r="G1071" s="53"/>
      <c r="H1071" s="53"/>
      <c r="I1071" s="28">
        <f t="shared" si="339"/>
        <v>0</v>
      </c>
      <c r="J1071" s="38"/>
      <c r="K1071" s="54"/>
      <c r="L1071" s="132"/>
      <c r="M1071" s="132"/>
      <c r="N1071" s="132"/>
      <c r="O1071" s="132"/>
    </row>
    <row r="1072" spans="1:15" hidden="1">
      <c r="A1072" s="52" t="s">
        <v>18</v>
      </c>
      <c r="B1072" s="25" t="s">
        <v>349</v>
      </c>
      <c r="C1072" s="25" t="s">
        <v>350</v>
      </c>
      <c r="D1072" s="25" t="s">
        <v>373</v>
      </c>
      <c r="E1072" s="25" t="s">
        <v>255</v>
      </c>
      <c r="F1072" s="25" t="s">
        <v>10</v>
      </c>
      <c r="G1072" s="53"/>
      <c r="H1072" s="53"/>
      <c r="I1072" s="28">
        <f t="shared" si="339"/>
        <v>0</v>
      </c>
      <c r="J1072" s="38"/>
      <c r="K1072" s="54"/>
      <c r="L1072" s="132"/>
      <c r="M1072" s="132"/>
      <c r="N1072" s="132"/>
      <c r="O1072" s="132"/>
    </row>
    <row r="1073" spans="1:15" ht="24" hidden="1">
      <c r="A1073" s="108" t="s">
        <v>374</v>
      </c>
      <c r="B1073" s="25" t="s">
        <v>349</v>
      </c>
      <c r="C1073" s="25" t="s">
        <v>350</v>
      </c>
      <c r="D1073" s="25" t="s">
        <v>375</v>
      </c>
      <c r="E1073" s="25"/>
      <c r="F1073" s="25"/>
      <c r="G1073" s="53"/>
      <c r="H1073" s="53"/>
      <c r="I1073" s="28">
        <f t="shared" si="339"/>
        <v>0</v>
      </c>
      <c r="J1073" s="38"/>
      <c r="K1073" s="54"/>
      <c r="L1073" s="132"/>
      <c r="M1073" s="132"/>
      <c r="N1073" s="132"/>
      <c r="O1073" s="132"/>
    </row>
    <row r="1074" spans="1:15" hidden="1">
      <c r="A1074" s="67" t="s">
        <v>121</v>
      </c>
      <c r="B1074" s="25" t="s">
        <v>349</v>
      </c>
      <c r="C1074" s="25" t="s">
        <v>350</v>
      </c>
      <c r="D1074" s="25" t="s">
        <v>375</v>
      </c>
      <c r="E1074" s="25" t="s">
        <v>253</v>
      </c>
      <c r="F1074" s="25"/>
      <c r="G1074" s="53"/>
      <c r="H1074" s="53"/>
      <c r="I1074" s="28">
        <f t="shared" si="339"/>
        <v>0</v>
      </c>
      <c r="J1074" s="38"/>
      <c r="K1074" s="54"/>
      <c r="L1074" s="132"/>
      <c r="M1074" s="132"/>
      <c r="N1074" s="132"/>
      <c r="O1074" s="132"/>
    </row>
    <row r="1075" spans="1:15" hidden="1">
      <c r="A1075" s="67" t="s">
        <v>160</v>
      </c>
      <c r="B1075" s="25" t="s">
        <v>349</v>
      </c>
      <c r="C1075" s="25" t="s">
        <v>350</v>
      </c>
      <c r="D1075" s="25" t="s">
        <v>375</v>
      </c>
      <c r="E1075" s="25" t="s">
        <v>255</v>
      </c>
      <c r="F1075" s="25"/>
      <c r="G1075" s="53"/>
      <c r="H1075" s="53"/>
      <c r="I1075" s="28">
        <f t="shared" si="339"/>
        <v>0</v>
      </c>
      <c r="J1075" s="38"/>
      <c r="K1075" s="54"/>
      <c r="L1075" s="132"/>
      <c r="M1075" s="132"/>
      <c r="N1075" s="132"/>
      <c r="O1075" s="132"/>
    </row>
    <row r="1076" spans="1:15" hidden="1">
      <c r="A1076" s="52" t="s">
        <v>17</v>
      </c>
      <c r="B1076" s="25" t="s">
        <v>349</v>
      </c>
      <c r="C1076" s="25" t="s">
        <v>350</v>
      </c>
      <c r="D1076" s="25" t="s">
        <v>375</v>
      </c>
      <c r="E1076" s="25" t="s">
        <v>255</v>
      </c>
      <c r="F1076" s="25" t="s">
        <v>9</v>
      </c>
      <c r="G1076" s="53"/>
      <c r="H1076" s="53"/>
      <c r="I1076" s="28">
        <f t="shared" si="339"/>
        <v>0</v>
      </c>
      <c r="J1076" s="38"/>
      <c r="K1076" s="54"/>
      <c r="L1076" s="132"/>
      <c r="M1076" s="132"/>
      <c r="N1076" s="132"/>
      <c r="O1076" s="132"/>
    </row>
    <row r="1077" spans="1:15" ht="50.25" hidden="1" customHeight="1">
      <c r="A1077" s="52" t="s">
        <v>376</v>
      </c>
      <c r="B1077" s="25" t="s">
        <v>349</v>
      </c>
      <c r="C1077" s="25" t="s">
        <v>350</v>
      </c>
      <c r="D1077" s="25" t="s">
        <v>377</v>
      </c>
      <c r="E1077" s="25"/>
      <c r="F1077" s="25"/>
      <c r="G1077" s="38">
        <f>G1078</f>
        <v>0</v>
      </c>
      <c r="H1077" s="38"/>
      <c r="I1077" s="28">
        <f t="shared" si="339"/>
        <v>0</v>
      </c>
      <c r="J1077" s="38">
        <f>E1077</f>
        <v>0</v>
      </c>
      <c r="K1077" s="54"/>
      <c r="L1077" s="132"/>
      <c r="M1077" s="132"/>
      <c r="N1077" s="132"/>
      <c r="O1077" s="132"/>
    </row>
    <row r="1078" spans="1:15" ht="38.25" hidden="1">
      <c r="A1078" s="16" t="s">
        <v>378</v>
      </c>
      <c r="B1078" s="25" t="s">
        <v>349</v>
      </c>
      <c r="C1078" s="25" t="s">
        <v>350</v>
      </c>
      <c r="D1078" s="25" t="s">
        <v>377</v>
      </c>
      <c r="E1078" s="25" t="s">
        <v>253</v>
      </c>
      <c r="F1078" s="25"/>
      <c r="G1078" s="38">
        <f>G1079</f>
        <v>0</v>
      </c>
      <c r="H1078" s="38"/>
      <c r="I1078" s="28">
        <f t="shared" si="339"/>
        <v>0</v>
      </c>
      <c r="J1078" s="38" t="str">
        <f>E1078</f>
        <v>600</v>
      </c>
      <c r="K1078" s="54"/>
      <c r="L1078" s="132"/>
      <c r="M1078" s="132"/>
      <c r="N1078" s="132"/>
      <c r="O1078" s="132"/>
    </row>
    <row r="1079" spans="1:15" hidden="1">
      <c r="A1079" s="16" t="s">
        <v>254</v>
      </c>
      <c r="B1079" s="25" t="s">
        <v>349</v>
      </c>
      <c r="C1079" s="25" t="s">
        <v>350</v>
      </c>
      <c r="D1079" s="25" t="s">
        <v>377</v>
      </c>
      <c r="E1079" s="25" t="s">
        <v>255</v>
      </c>
      <c r="F1079" s="25"/>
      <c r="G1079" s="38">
        <f>G1080</f>
        <v>0</v>
      </c>
      <c r="H1079" s="38"/>
      <c r="I1079" s="28">
        <f t="shared" si="339"/>
        <v>0</v>
      </c>
      <c r="J1079" s="38" t="str">
        <f>E1079</f>
        <v>610</v>
      </c>
      <c r="K1079" s="54"/>
      <c r="L1079" s="132"/>
      <c r="M1079" s="132"/>
      <c r="N1079" s="132"/>
      <c r="O1079" s="132"/>
    </row>
    <row r="1080" spans="1:15" hidden="1">
      <c r="A1080" s="52" t="s">
        <v>109</v>
      </c>
      <c r="B1080" s="25" t="s">
        <v>349</v>
      </c>
      <c r="C1080" s="25" t="s">
        <v>350</v>
      </c>
      <c r="D1080" s="25" t="s">
        <v>377</v>
      </c>
      <c r="E1080" s="25" t="s">
        <v>255</v>
      </c>
      <c r="F1080" s="25" t="s">
        <v>9</v>
      </c>
      <c r="G1080" s="53"/>
      <c r="H1080" s="53"/>
      <c r="I1080" s="28">
        <f t="shared" si="339"/>
        <v>0</v>
      </c>
      <c r="J1080" s="38"/>
      <c r="K1080" s="54"/>
      <c r="L1080" s="132"/>
      <c r="M1080" s="132"/>
      <c r="N1080" s="132"/>
      <c r="O1080" s="132"/>
    </row>
    <row r="1081" spans="1:15" ht="36" hidden="1">
      <c r="A1081" s="52" t="s">
        <v>379</v>
      </c>
      <c r="B1081" s="25" t="s">
        <v>349</v>
      </c>
      <c r="C1081" s="25" t="s">
        <v>350</v>
      </c>
      <c r="D1081" s="25" t="s">
        <v>380</v>
      </c>
      <c r="E1081" s="25"/>
      <c r="F1081" s="25"/>
      <c r="G1081" s="38">
        <f t="shared" ref="G1081:J1084" si="340">G1082</f>
        <v>0</v>
      </c>
      <c r="H1081" s="38"/>
      <c r="I1081" s="28">
        <f t="shared" si="339"/>
        <v>0</v>
      </c>
      <c r="J1081" s="38">
        <f t="shared" si="340"/>
        <v>0</v>
      </c>
      <c r="K1081" s="54"/>
      <c r="L1081" s="132"/>
      <c r="M1081" s="132"/>
      <c r="N1081" s="132"/>
      <c r="O1081" s="132"/>
    </row>
    <row r="1082" spans="1:15" hidden="1">
      <c r="A1082" s="52" t="s">
        <v>381</v>
      </c>
      <c r="B1082" s="25" t="s">
        <v>349</v>
      </c>
      <c r="C1082" s="25" t="s">
        <v>350</v>
      </c>
      <c r="D1082" s="25" t="s">
        <v>382</v>
      </c>
      <c r="E1082" s="25"/>
      <c r="F1082" s="25"/>
      <c r="G1082" s="38">
        <f t="shared" si="340"/>
        <v>0</v>
      </c>
      <c r="H1082" s="38"/>
      <c r="I1082" s="28">
        <f t="shared" si="339"/>
        <v>0</v>
      </c>
      <c r="J1082" s="38">
        <f t="shared" si="340"/>
        <v>0</v>
      </c>
      <c r="K1082" s="54"/>
      <c r="L1082" s="132"/>
      <c r="M1082" s="132"/>
      <c r="N1082" s="132"/>
      <c r="O1082" s="132"/>
    </row>
    <row r="1083" spans="1:15" ht="36" hidden="1">
      <c r="A1083" s="108" t="s">
        <v>378</v>
      </c>
      <c r="B1083" s="25" t="s">
        <v>349</v>
      </c>
      <c r="C1083" s="25" t="s">
        <v>350</v>
      </c>
      <c r="D1083" s="25" t="s">
        <v>382</v>
      </c>
      <c r="E1083" s="25" t="s">
        <v>253</v>
      </c>
      <c r="F1083" s="25"/>
      <c r="G1083" s="38">
        <f t="shared" si="340"/>
        <v>0</v>
      </c>
      <c r="H1083" s="38"/>
      <c r="I1083" s="28">
        <f t="shared" si="339"/>
        <v>0</v>
      </c>
      <c r="J1083" s="38">
        <f t="shared" si="340"/>
        <v>0</v>
      </c>
      <c r="K1083" s="54"/>
      <c r="L1083" s="132"/>
      <c r="M1083" s="132"/>
      <c r="N1083" s="132"/>
      <c r="O1083" s="132"/>
    </row>
    <row r="1084" spans="1:15" hidden="1">
      <c r="A1084" s="108" t="s">
        <v>254</v>
      </c>
      <c r="B1084" s="25" t="s">
        <v>349</v>
      </c>
      <c r="C1084" s="25" t="s">
        <v>350</v>
      </c>
      <c r="D1084" s="25" t="s">
        <v>382</v>
      </c>
      <c r="E1084" s="25" t="s">
        <v>255</v>
      </c>
      <c r="F1084" s="25"/>
      <c r="G1084" s="38">
        <f t="shared" si="340"/>
        <v>0</v>
      </c>
      <c r="H1084" s="38"/>
      <c r="I1084" s="28">
        <f t="shared" si="339"/>
        <v>0</v>
      </c>
      <c r="J1084" s="38">
        <f t="shared" si="340"/>
        <v>0</v>
      </c>
      <c r="K1084" s="54"/>
      <c r="L1084" s="132"/>
      <c r="M1084" s="132"/>
      <c r="N1084" s="132"/>
      <c r="O1084" s="132"/>
    </row>
    <row r="1085" spans="1:15" hidden="1">
      <c r="A1085" s="52" t="s">
        <v>275</v>
      </c>
      <c r="B1085" s="25" t="s">
        <v>349</v>
      </c>
      <c r="C1085" s="25" t="s">
        <v>350</v>
      </c>
      <c r="D1085" s="25" t="s">
        <v>382</v>
      </c>
      <c r="E1085" s="25" t="s">
        <v>255</v>
      </c>
      <c r="F1085" s="25" t="s">
        <v>16</v>
      </c>
      <c r="G1085" s="53"/>
      <c r="H1085" s="53"/>
      <c r="I1085" s="28">
        <f t="shared" si="339"/>
        <v>0</v>
      </c>
      <c r="J1085" s="38"/>
      <c r="K1085" s="54"/>
      <c r="L1085" s="132"/>
      <c r="M1085" s="132"/>
      <c r="N1085" s="132"/>
      <c r="O1085" s="132"/>
    </row>
    <row r="1086" spans="1:15" ht="63.75" hidden="1">
      <c r="A1086" s="69" t="s">
        <v>383</v>
      </c>
      <c r="B1086" s="25" t="s">
        <v>349</v>
      </c>
      <c r="C1086" s="25" t="s">
        <v>350</v>
      </c>
      <c r="D1086" s="25" t="s">
        <v>138</v>
      </c>
      <c r="E1086" s="25"/>
      <c r="F1086" s="25"/>
      <c r="G1086" s="38">
        <f t="shared" ref="G1086:J1089" si="341">G1087</f>
        <v>0</v>
      </c>
      <c r="H1086" s="38"/>
      <c r="I1086" s="28">
        <f t="shared" si="339"/>
        <v>0</v>
      </c>
      <c r="J1086" s="38">
        <f t="shared" si="341"/>
        <v>0</v>
      </c>
      <c r="K1086" s="54"/>
      <c r="L1086" s="132"/>
      <c r="M1086" s="132"/>
      <c r="N1086" s="132"/>
      <c r="O1086" s="132"/>
    </row>
    <row r="1087" spans="1:15" ht="20.25" hidden="1" customHeight="1">
      <c r="A1087" s="26" t="s">
        <v>132</v>
      </c>
      <c r="B1087" s="25" t="s">
        <v>349</v>
      </c>
      <c r="C1087" s="25" t="s">
        <v>350</v>
      </c>
      <c r="D1087" s="32" t="s">
        <v>139</v>
      </c>
      <c r="E1087" s="25"/>
      <c r="F1087" s="25"/>
      <c r="G1087" s="38">
        <f t="shared" si="341"/>
        <v>0</v>
      </c>
      <c r="H1087" s="38"/>
      <c r="I1087" s="28">
        <f t="shared" si="339"/>
        <v>0</v>
      </c>
      <c r="J1087" s="38">
        <f t="shared" si="341"/>
        <v>0</v>
      </c>
      <c r="K1087" s="54"/>
      <c r="L1087" s="132"/>
      <c r="M1087" s="132"/>
      <c r="N1087" s="132"/>
      <c r="O1087" s="132"/>
    </row>
    <row r="1088" spans="1:15" ht="38.25" hidden="1" customHeight="1">
      <c r="A1088" s="16" t="s">
        <v>378</v>
      </c>
      <c r="B1088" s="25" t="s">
        <v>349</v>
      </c>
      <c r="C1088" s="25" t="s">
        <v>350</v>
      </c>
      <c r="D1088" s="32" t="s">
        <v>139</v>
      </c>
      <c r="E1088" s="25" t="s">
        <v>253</v>
      </c>
      <c r="F1088" s="25"/>
      <c r="G1088" s="38">
        <f t="shared" si="341"/>
        <v>0</v>
      </c>
      <c r="H1088" s="38"/>
      <c r="I1088" s="28">
        <f t="shared" si="339"/>
        <v>0</v>
      </c>
      <c r="J1088" s="38">
        <f t="shared" si="341"/>
        <v>0</v>
      </c>
      <c r="K1088" s="54"/>
      <c r="L1088" s="132"/>
      <c r="M1088" s="132"/>
      <c r="N1088" s="132"/>
      <c r="O1088" s="132"/>
    </row>
    <row r="1089" spans="1:15" hidden="1">
      <c r="A1089" s="16" t="s">
        <v>254</v>
      </c>
      <c r="B1089" s="25" t="s">
        <v>349</v>
      </c>
      <c r="C1089" s="25" t="s">
        <v>350</v>
      </c>
      <c r="D1089" s="32" t="s">
        <v>139</v>
      </c>
      <c r="E1089" s="25" t="s">
        <v>255</v>
      </c>
      <c r="F1089" s="25"/>
      <c r="G1089" s="38">
        <f t="shared" si="341"/>
        <v>0</v>
      </c>
      <c r="H1089" s="38"/>
      <c r="I1089" s="28">
        <f t="shared" si="339"/>
        <v>0</v>
      </c>
      <c r="J1089" s="38">
        <f t="shared" si="341"/>
        <v>0</v>
      </c>
      <c r="K1089" s="54"/>
      <c r="L1089" s="132"/>
      <c r="M1089" s="132"/>
      <c r="N1089" s="132"/>
      <c r="O1089" s="132"/>
    </row>
    <row r="1090" spans="1:15" hidden="1">
      <c r="A1090" s="26" t="s">
        <v>15</v>
      </c>
      <c r="B1090" s="25" t="s">
        <v>349</v>
      </c>
      <c r="C1090" s="25" t="s">
        <v>350</v>
      </c>
      <c r="D1090" s="32" t="s">
        <v>139</v>
      </c>
      <c r="E1090" s="25" t="s">
        <v>255</v>
      </c>
      <c r="F1090" s="25" t="s">
        <v>16</v>
      </c>
      <c r="G1090" s="53"/>
      <c r="H1090" s="53"/>
      <c r="I1090" s="28">
        <f t="shared" si="339"/>
        <v>0</v>
      </c>
      <c r="J1090" s="38"/>
      <c r="K1090" s="54"/>
      <c r="L1090" s="132"/>
      <c r="M1090" s="132"/>
      <c r="N1090" s="132"/>
      <c r="O1090" s="132"/>
    </row>
    <row r="1091" spans="1:15" ht="25.5" hidden="1">
      <c r="A1091" s="71" t="s">
        <v>24</v>
      </c>
      <c r="B1091" s="18" t="s">
        <v>349</v>
      </c>
      <c r="C1091" s="18" t="s">
        <v>350</v>
      </c>
      <c r="D1091" s="51" t="s">
        <v>25</v>
      </c>
      <c r="E1091" s="18"/>
      <c r="F1091" s="18"/>
      <c r="G1091" s="110">
        <f>G1097+G1101+G1092</f>
        <v>0</v>
      </c>
      <c r="H1091" s="110"/>
      <c r="I1091" s="28">
        <f t="shared" si="339"/>
        <v>0</v>
      </c>
      <c r="J1091" s="110">
        <f t="shared" ref="J1091:K1091" si="342">J1097+J1101+J1092</f>
        <v>0</v>
      </c>
      <c r="K1091" s="110">
        <f t="shared" si="342"/>
        <v>0</v>
      </c>
      <c r="L1091" s="132"/>
      <c r="M1091" s="132"/>
      <c r="N1091" s="132"/>
      <c r="O1091" s="132"/>
    </row>
    <row r="1092" spans="1:15" ht="38.25" hidden="1">
      <c r="A1092" s="24" t="s">
        <v>369</v>
      </c>
      <c r="B1092" s="25" t="s">
        <v>349</v>
      </c>
      <c r="C1092" s="25" t="s">
        <v>350</v>
      </c>
      <c r="D1092" s="25" t="s">
        <v>636</v>
      </c>
      <c r="E1092" s="19"/>
      <c r="F1092" s="19"/>
      <c r="G1092" s="53">
        <f>G1093</f>
        <v>0</v>
      </c>
      <c r="H1092" s="53"/>
      <c r="I1092" s="28">
        <f t="shared" si="339"/>
        <v>0</v>
      </c>
      <c r="J1092" s="53">
        <f t="shared" ref="J1092:K1095" si="343">J1093</f>
        <v>0</v>
      </c>
      <c r="K1092" s="53">
        <f t="shared" si="343"/>
        <v>0</v>
      </c>
      <c r="L1092" s="132"/>
      <c r="M1092" s="132"/>
      <c r="N1092" s="132"/>
      <c r="O1092" s="132"/>
    </row>
    <row r="1093" spans="1:15" ht="38.25" hidden="1">
      <c r="A1093" s="16" t="s">
        <v>378</v>
      </c>
      <c r="B1093" s="25" t="s">
        <v>349</v>
      </c>
      <c r="C1093" s="25" t="s">
        <v>350</v>
      </c>
      <c r="D1093" s="25" t="s">
        <v>636</v>
      </c>
      <c r="E1093" s="19" t="s">
        <v>253</v>
      </c>
      <c r="F1093" s="19"/>
      <c r="G1093" s="53">
        <f>G1094</f>
        <v>0</v>
      </c>
      <c r="H1093" s="53"/>
      <c r="I1093" s="28">
        <f t="shared" si="339"/>
        <v>0</v>
      </c>
      <c r="J1093" s="53">
        <f t="shared" si="343"/>
        <v>0</v>
      </c>
      <c r="K1093" s="53">
        <f t="shared" si="343"/>
        <v>0</v>
      </c>
      <c r="L1093" s="132"/>
      <c r="M1093" s="132"/>
      <c r="N1093" s="132"/>
      <c r="O1093" s="132"/>
    </row>
    <row r="1094" spans="1:15" hidden="1">
      <c r="A1094" s="16" t="s">
        <v>254</v>
      </c>
      <c r="B1094" s="25" t="s">
        <v>349</v>
      </c>
      <c r="C1094" s="25" t="s">
        <v>350</v>
      </c>
      <c r="D1094" s="25" t="s">
        <v>636</v>
      </c>
      <c r="E1094" s="19" t="s">
        <v>255</v>
      </c>
      <c r="F1094" s="19"/>
      <c r="G1094" s="53">
        <f>G1095</f>
        <v>0</v>
      </c>
      <c r="H1094" s="53"/>
      <c r="I1094" s="28">
        <f t="shared" si="339"/>
        <v>0</v>
      </c>
      <c r="J1094" s="53">
        <f t="shared" si="343"/>
        <v>0</v>
      </c>
      <c r="K1094" s="53">
        <f t="shared" si="343"/>
        <v>0</v>
      </c>
      <c r="L1094" s="132"/>
      <c r="M1094" s="132"/>
      <c r="N1094" s="132"/>
      <c r="O1094" s="132"/>
    </row>
    <row r="1095" spans="1:15" hidden="1">
      <c r="A1095" s="26" t="s">
        <v>275</v>
      </c>
      <c r="B1095" s="25" t="s">
        <v>349</v>
      </c>
      <c r="C1095" s="25" t="s">
        <v>350</v>
      </c>
      <c r="D1095" s="25" t="s">
        <v>636</v>
      </c>
      <c r="E1095" s="19" t="s">
        <v>255</v>
      </c>
      <c r="F1095" s="19"/>
      <c r="G1095" s="53">
        <f>G1096</f>
        <v>0</v>
      </c>
      <c r="H1095" s="53"/>
      <c r="I1095" s="28">
        <f t="shared" si="339"/>
        <v>0</v>
      </c>
      <c r="J1095" s="53">
        <f t="shared" si="343"/>
        <v>0</v>
      </c>
      <c r="K1095" s="53">
        <f t="shared" si="343"/>
        <v>0</v>
      </c>
      <c r="L1095" s="132"/>
      <c r="M1095" s="132"/>
      <c r="N1095" s="132"/>
      <c r="O1095" s="132"/>
    </row>
    <row r="1096" spans="1:15" hidden="1">
      <c r="A1096" s="26" t="s">
        <v>17</v>
      </c>
      <c r="B1096" s="25" t="s">
        <v>349</v>
      </c>
      <c r="C1096" s="25" t="s">
        <v>350</v>
      </c>
      <c r="D1096" s="25" t="s">
        <v>636</v>
      </c>
      <c r="E1096" s="19" t="s">
        <v>255</v>
      </c>
      <c r="F1096" s="19" t="s">
        <v>9</v>
      </c>
      <c r="G1096" s="53">
        <f>'[3]Бюджет 2025 г 1 чтение'!$H$1406</f>
        <v>0</v>
      </c>
      <c r="H1096" s="53"/>
      <c r="I1096" s="28">
        <f t="shared" si="339"/>
        <v>0</v>
      </c>
      <c r="J1096" s="53">
        <f>'[3]Бюджет 2025 г 1 чтение'!$I$1406</f>
        <v>0</v>
      </c>
      <c r="K1096" s="53">
        <f>'[3]Бюджет 2025 г 1 чтение'!$J$1406</f>
        <v>0</v>
      </c>
      <c r="L1096" s="132"/>
      <c r="M1096" s="132"/>
      <c r="N1096" s="132"/>
      <c r="O1096" s="132"/>
    </row>
    <row r="1097" spans="1:15" ht="25.5" hidden="1">
      <c r="A1097" s="16" t="s">
        <v>310</v>
      </c>
      <c r="B1097" s="19" t="s">
        <v>349</v>
      </c>
      <c r="C1097" s="19" t="s">
        <v>350</v>
      </c>
      <c r="D1097" s="25" t="s">
        <v>347</v>
      </c>
      <c r="E1097" s="19"/>
      <c r="F1097" s="19"/>
      <c r="G1097" s="53">
        <f t="shared" ref="G1097:K1099" si="344">G1098</f>
        <v>0</v>
      </c>
      <c r="H1097" s="53"/>
      <c r="I1097" s="28">
        <f t="shared" si="339"/>
        <v>0</v>
      </c>
      <c r="J1097" s="53">
        <f t="shared" si="344"/>
        <v>0</v>
      </c>
      <c r="K1097" s="53">
        <f t="shared" si="344"/>
        <v>0</v>
      </c>
      <c r="L1097" s="132"/>
      <c r="M1097" s="132"/>
      <c r="N1097" s="132"/>
      <c r="O1097" s="132"/>
    </row>
    <row r="1098" spans="1:15" ht="38.25" hidden="1">
      <c r="A1098" s="16" t="s">
        <v>378</v>
      </c>
      <c r="B1098" s="19" t="s">
        <v>349</v>
      </c>
      <c r="C1098" s="19" t="s">
        <v>350</v>
      </c>
      <c r="D1098" s="25" t="s">
        <v>347</v>
      </c>
      <c r="E1098" s="19" t="s">
        <v>253</v>
      </c>
      <c r="F1098" s="19"/>
      <c r="G1098" s="53">
        <f t="shared" si="344"/>
        <v>0</v>
      </c>
      <c r="H1098" s="53"/>
      <c r="I1098" s="28">
        <f t="shared" si="339"/>
        <v>0</v>
      </c>
      <c r="J1098" s="53">
        <f t="shared" si="344"/>
        <v>0</v>
      </c>
      <c r="K1098" s="53">
        <f t="shared" si="344"/>
        <v>0</v>
      </c>
      <c r="L1098" s="132"/>
      <c r="M1098" s="132"/>
      <c r="N1098" s="132"/>
      <c r="O1098" s="132"/>
    </row>
    <row r="1099" spans="1:15" hidden="1">
      <c r="A1099" s="16" t="s">
        <v>254</v>
      </c>
      <c r="B1099" s="19" t="s">
        <v>349</v>
      </c>
      <c r="C1099" s="19" t="s">
        <v>350</v>
      </c>
      <c r="D1099" s="25" t="s">
        <v>347</v>
      </c>
      <c r="E1099" s="19" t="s">
        <v>255</v>
      </c>
      <c r="F1099" s="19"/>
      <c r="G1099" s="53">
        <f t="shared" si="344"/>
        <v>0</v>
      </c>
      <c r="H1099" s="53"/>
      <c r="I1099" s="28">
        <f t="shared" si="339"/>
        <v>0</v>
      </c>
      <c r="J1099" s="53">
        <f t="shared" si="344"/>
        <v>0</v>
      </c>
      <c r="K1099" s="53">
        <f t="shared" si="344"/>
        <v>0</v>
      </c>
      <c r="L1099" s="132"/>
      <c r="M1099" s="132"/>
      <c r="N1099" s="132"/>
      <c r="O1099" s="132"/>
    </row>
    <row r="1100" spans="1:15" hidden="1">
      <c r="A1100" s="26" t="s">
        <v>275</v>
      </c>
      <c r="B1100" s="19" t="s">
        <v>349</v>
      </c>
      <c r="C1100" s="19" t="s">
        <v>350</v>
      </c>
      <c r="D1100" s="25" t="s">
        <v>347</v>
      </c>
      <c r="E1100" s="19" t="s">
        <v>255</v>
      </c>
      <c r="F1100" s="19" t="s">
        <v>16</v>
      </c>
      <c r="G1100" s="53">
        <f>'[3]Бюджет 2025 г 1 чтение'!$H$1410</f>
        <v>0</v>
      </c>
      <c r="H1100" s="53"/>
      <c r="I1100" s="28">
        <f t="shared" si="339"/>
        <v>0</v>
      </c>
      <c r="J1100" s="53">
        <f>'[3]Бюджет 2025 г 1 чтение'!$I$1410</f>
        <v>0</v>
      </c>
      <c r="K1100" s="53">
        <f>'[3]Бюджет 2025 г 1 чтение'!$J$1410</f>
        <v>0</v>
      </c>
      <c r="L1100" s="132"/>
      <c r="M1100" s="132"/>
      <c r="N1100" s="132"/>
      <c r="O1100" s="132"/>
    </row>
    <row r="1101" spans="1:15" ht="42" hidden="1" customHeight="1">
      <c r="A1101" s="26" t="s">
        <v>354</v>
      </c>
      <c r="B1101" s="19" t="s">
        <v>349</v>
      </c>
      <c r="C1101" s="19" t="s">
        <v>350</v>
      </c>
      <c r="D1101" s="25" t="s">
        <v>355</v>
      </c>
      <c r="E1101" s="19"/>
      <c r="F1101" s="19"/>
      <c r="G1101" s="53">
        <f>G1102+G1105</f>
        <v>0</v>
      </c>
      <c r="H1101" s="53"/>
      <c r="I1101" s="28">
        <f t="shared" si="339"/>
        <v>0</v>
      </c>
      <c r="J1101" s="53">
        <f t="shared" ref="J1101:K1101" si="345">J1102+J1105</f>
        <v>0</v>
      </c>
      <c r="K1101" s="53">
        <f t="shared" si="345"/>
        <v>0</v>
      </c>
      <c r="L1101" s="132"/>
      <c r="M1101" s="132"/>
      <c r="N1101" s="132"/>
      <c r="O1101" s="132"/>
    </row>
    <row r="1102" spans="1:15" ht="25.5" hidden="1">
      <c r="A1102" s="26" t="s">
        <v>43</v>
      </c>
      <c r="B1102" s="19" t="s">
        <v>349</v>
      </c>
      <c r="C1102" s="19" t="s">
        <v>350</v>
      </c>
      <c r="D1102" s="25" t="s">
        <v>355</v>
      </c>
      <c r="E1102" s="19" t="s">
        <v>44</v>
      </c>
      <c r="F1102" s="19"/>
      <c r="G1102" s="53">
        <f t="shared" ref="G1102:K1102" si="346">G1103</f>
        <v>0</v>
      </c>
      <c r="H1102" s="53"/>
      <c r="I1102" s="28">
        <f t="shared" si="339"/>
        <v>0</v>
      </c>
      <c r="J1102" s="53">
        <f t="shared" si="346"/>
        <v>0</v>
      </c>
      <c r="K1102" s="53">
        <f t="shared" si="346"/>
        <v>0</v>
      </c>
      <c r="L1102" s="132"/>
      <c r="M1102" s="132"/>
      <c r="N1102" s="132"/>
      <c r="O1102" s="132"/>
    </row>
    <row r="1103" spans="1:15" ht="38.25" hidden="1">
      <c r="A1103" s="26" t="s">
        <v>356</v>
      </c>
      <c r="B1103" s="19" t="s">
        <v>349</v>
      </c>
      <c r="C1103" s="19" t="s">
        <v>350</v>
      </c>
      <c r="D1103" s="25" t="s">
        <v>355</v>
      </c>
      <c r="E1103" s="19" t="s">
        <v>52</v>
      </c>
      <c r="F1103" s="19"/>
      <c r="G1103" s="53">
        <f>G1104+G1108</f>
        <v>0</v>
      </c>
      <c r="H1103" s="53"/>
      <c r="I1103" s="28">
        <f t="shared" si="339"/>
        <v>0</v>
      </c>
      <c r="J1103" s="53">
        <f>J1104+J1108</f>
        <v>0</v>
      </c>
      <c r="K1103" s="53">
        <f>K1104+K1108</f>
        <v>0</v>
      </c>
      <c r="L1103" s="132"/>
      <c r="M1103" s="132"/>
      <c r="N1103" s="132"/>
      <c r="O1103" s="132"/>
    </row>
    <row r="1104" spans="1:15" hidden="1">
      <c r="A1104" s="26" t="s">
        <v>15</v>
      </c>
      <c r="B1104" s="19" t="s">
        <v>349</v>
      </c>
      <c r="C1104" s="19" t="s">
        <v>350</v>
      </c>
      <c r="D1104" s="25" t="s">
        <v>355</v>
      </c>
      <c r="E1104" s="19" t="s">
        <v>52</v>
      </c>
      <c r="F1104" s="19" t="s">
        <v>16</v>
      </c>
      <c r="G1104" s="53">
        <v>0</v>
      </c>
      <c r="H1104" s="53"/>
      <c r="I1104" s="28">
        <f t="shared" si="339"/>
        <v>0</v>
      </c>
      <c r="J1104" s="53">
        <f>'[3]Бюджет 2025 г 1 чтение'!$I$1451</f>
        <v>0</v>
      </c>
      <c r="K1104" s="53">
        <f>'[3]Бюджет 2025 г 1 чтение'!$J$1451</f>
        <v>0</v>
      </c>
      <c r="L1104" s="132"/>
      <c r="M1104" s="132"/>
      <c r="N1104" s="132"/>
      <c r="O1104" s="132"/>
    </row>
    <row r="1105" spans="1:15" hidden="1">
      <c r="A1105" s="75" t="s">
        <v>121</v>
      </c>
      <c r="B1105" s="19" t="s">
        <v>349</v>
      </c>
      <c r="C1105" s="19" t="s">
        <v>350</v>
      </c>
      <c r="D1105" s="25" t="s">
        <v>355</v>
      </c>
      <c r="E1105" s="19" t="s">
        <v>122</v>
      </c>
      <c r="F1105" s="19"/>
      <c r="G1105" s="53">
        <f>G1106</f>
        <v>0</v>
      </c>
      <c r="H1105" s="53"/>
      <c r="I1105" s="28">
        <f t="shared" si="339"/>
        <v>0</v>
      </c>
      <c r="J1105" s="53">
        <f t="shared" ref="J1105:K1106" si="347">J1106</f>
        <v>0</v>
      </c>
      <c r="K1105" s="53">
        <f t="shared" si="347"/>
        <v>0</v>
      </c>
      <c r="L1105" s="132"/>
      <c r="M1105" s="132"/>
      <c r="N1105" s="132"/>
      <c r="O1105" s="132"/>
    </row>
    <row r="1106" spans="1:15" hidden="1">
      <c r="A1106" s="75" t="s">
        <v>160</v>
      </c>
      <c r="B1106" s="19" t="s">
        <v>349</v>
      </c>
      <c r="C1106" s="19" t="s">
        <v>350</v>
      </c>
      <c r="D1106" s="25" t="s">
        <v>355</v>
      </c>
      <c r="E1106" s="19" t="s">
        <v>161</v>
      </c>
      <c r="F1106" s="19"/>
      <c r="G1106" s="53">
        <f>G1107</f>
        <v>0</v>
      </c>
      <c r="H1106" s="53"/>
      <c r="I1106" s="28">
        <f t="shared" si="339"/>
        <v>0</v>
      </c>
      <c r="J1106" s="53">
        <f t="shared" si="347"/>
        <v>0</v>
      </c>
      <c r="K1106" s="53">
        <f t="shared" si="347"/>
        <v>0</v>
      </c>
      <c r="L1106" s="132"/>
      <c r="M1106" s="132"/>
      <c r="N1106" s="132"/>
      <c r="O1106" s="132"/>
    </row>
    <row r="1107" spans="1:15" hidden="1">
      <c r="A1107" s="26" t="s">
        <v>15</v>
      </c>
      <c r="B1107" s="19" t="s">
        <v>349</v>
      </c>
      <c r="C1107" s="19" t="s">
        <v>350</v>
      </c>
      <c r="D1107" s="25" t="s">
        <v>355</v>
      </c>
      <c r="E1107" s="19" t="s">
        <v>161</v>
      </c>
      <c r="F1107" s="19" t="s">
        <v>16</v>
      </c>
      <c r="G1107" s="53">
        <v>0</v>
      </c>
      <c r="H1107" s="53"/>
      <c r="I1107" s="28">
        <f t="shared" si="339"/>
        <v>0</v>
      </c>
      <c r="J1107" s="53">
        <v>0</v>
      </c>
      <c r="K1107" s="53">
        <v>0</v>
      </c>
      <c r="L1107" s="132"/>
      <c r="M1107" s="132"/>
      <c r="N1107" s="132"/>
      <c r="O1107" s="132"/>
    </row>
    <row r="1108" spans="1:15" hidden="1">
      <c r="A1108" s="26" t="s">
        <v>19</v>
      </c>
      <c r="B1108" s="19" t="s">
        <v>349</v>
      </c>
      <c r="C1108" s="19" t="s">
        <v>350</v>
      </c>
      <c r="D1108" s="25" t="s">
        <v>590</v>
      </c>
      <c r="E1108" s="25" t="s">
        <v>161</v>
      </c>
      <c r="F1108" s="25" t="s">
        <v>11</v>
      </c>
      <c r="G1108" s="53"/>
      <c r="H1108" s="53"/>
      <c r="I1108" s="28">
        <f t="shared" si="339"/>
        <v>0</v>
      </c>
      <c r="J1108" s="38"/>
      <c r="K1108" s="54"/>
      <c r="L1108" s="132"/>
      <c r="M1108" s="132"/>
      <c r="N1108" s="132"/>
      <c r="O1108" s="132"/>
    </row>
    <row r="1109" spans="1:15" ht="25.5" hidden="1">
      <c r="A1109" s="26" t="s">
        <v>589</v>
      </c>
      <c r="B1109" s="25"/>
      <c r="C1109" s="25"/>
      <c r="D1109" s="32"/>
      <c r="E1109" s="25"/>
      <c r="F1109" s="25"/>
      <c r="G1109" s="53"/>
      <c r="H1109" s="53"/>
      <c r="I1109" s="28">
        <f t="shared" si="339"/>
        <v>0</v>
      </c>
      <c r="J1109" s="38"/>
      <c r="K1109" s="54"/>
      <c r="L1109" s="132"/>
      <c r="M1109" s="132"/>
      <c r="N1109" s="132"/>
      <c r="O1109" s="132"/>
    </row>
    <row r="1110" spans="1:15" ht="25.5" hidden="1">
      <c r="A1110" s="26" t="s">
        <v>43</v>
      </c>
      <c r="B1110" s="25"/>
      <c r="C1110" s="25"/>
      <c r="D1110" s="32"/>
      <c r="E1110" s="25"/>
      <c r="F1110" s="25"/>
      <c r="G1110" s="53"/>
      <c r="H1110" s="53"/>
      <c r="I1110" s="28">
        <f t="shared" si="339"/>
        <v>0</v>
      </c>
      <c r="J1110" s="38"/>
      <c r="K1110" s="54"/>
      <c r="L1110" s="132"/>
      <c r="M1110" s="132"/>
      <c r="N1110" s="132"/>
      <c r="O1110" s="132"/>
    </row>
    <row r="1111" spans="1:15" ht="38.25" hidden="1">
      <c r="A1111" s="26" t="s">
        <v>356</v>
      </c>
      <c r="B1111" s="25"/>
      <c r="C1111" s="25"/>
      <c r="D1111" s="32"/>
      <c r="E1111" s="25"/>
      <c r="F1111" s="25"/>
      <c r="G1111" s="53"/>
      <c r="H1111" s="53"/>
      <c r="I1111" s="28">
        <f t="shared" si="339"/>
        <v>0</v>
      </c>
      <c r="J1111" s="38"/>
      <c r="K1111" s="54"/>
      <c r="L1111" s="132"/>
      <c r="M1111" s="132"/>
      <c r="N1111" s="132"/>
      <c r="O1111" s="132"/>
    </row>
    <row r="1112" spans="1:15" hidden="1">
      <c r="A1112" s="26" t="s">
        <v>17</v>
      </c>
      <c r="B1112" s="25"/>
      <c r="C1112" s="25"/>
      <c r="D1112" s="32"/>
      <c r="E1112" s="25"/>
      <c r="F1112" s="25"/>
      <c r="G1112" s="53"/>
      <c r="H1112" s="53"/>
      <c r="I1112" s="28">
        <f t="shared" si="339"/>
        <v>0</v>
      </c>
      <c r="J1112" s="38"/>
      <c r="K1112" s="54"/>
      <c r="L1112" s="132"/>
      <c r="M1112" s="132"/>
      <c r="N1112" s="132"/>
      <c r="O1112" s="132"/>
    </row>
    <row r="1113" spans="1:15" ht="25.5" hidden="1">
      <c r="A1113" s="26" t="s">
        <v>358</v>
      </c>
      <c r="B1113" s="25"/>
      <c r="C1113" s="25"/>
      <c r="D1113" s="32"/>
      <c r="E1113" s="25"/>
      <c r="F1113" s="25"/>
      <c r="G1113" s="53"/>
      <c r="H1113" s="53"/>
      <c r="I1113" s="28">
        <f t="shared" si="339"/>
        <v>0</v>
      </c>
      <c r="J1113" s="38"/>
      <c r="K1113" s="54"/>
      <c r="L1113" s="132"/>
      <c r="M1113" s="132"/>
      <c r="N1113" s="132"/>
      <c r="O1113" s="132"/>
    </row>
    <row r="1114" spans="1:15" ht="25.5" hidden="1">
      <c r="A1114" s="26" t="s">
        <v>43</v>
      </c>
      <c r="B1114" s="25"/>
      <c r="C1114" s="25"/>
      <c r="D1114" s="32"/>
      <c r="E1114" s="25"/>
      <c r="F1114" s="25"/>
      <c r="G1114" s="53"/>
      <c r="H1114" s="53"/>
      <c r="I1114" s="28">
        <f t="shared" si="339"/>
        <v>0</v>
      </c>
      <c r="J1114" s="38"/>
      <c r="K1114" s="54"/>
      <c r="L1114" s="132"/>
      <c r="M1114" s="132"/>
      <c r="N1114" s="132"/>
      <c r="O1114" s="132"/>
    </row>
    <row r="1115" spans="1:15" ht="38.25" hidden="1">
      <c r="A1115" s="26" t="s">
        <v>356</v>
      </c>
      <c r="B1115" s="25"/>
      <c r="C1115" s="25"/>
      <c r="D1115" s="32"/>
      <c r="E1115" s="25"/>
      <c r="F1115" s="25"/>
      <c r="G1115" s="53"/>
      <c r="H1115" s="53"/>
      <c r="I1115" s="28">
        <f t="shared" si="339"/>
        <v>0</v>
      </c>
      <c r="J1115" s="38"/>
      <c r="K1115" s="54"/>
      <c r="L1115" s="132"/>
      <c r="M1115" s="132"/>
      <c r="N1115" s="132"/>
      <c r="O1115" s="132"/>
    </row>
    <row r="1116" spans="1:15" hidden="1">
      <c r="A1116" s="26" t="s">
        <v>15</v>
      </c>
      <c r="B1116" s="25"/>
      <c r="C1116" s="25"/>
      <c r="D1116" s="32"/>
      <c r="E1116" s="25"/>
      <c r="F1116" s="25"/>
      <c r="G1116" s="53"/>
      <c r="H1116" s="53"/>
      <c r="I1116" s="28">
        <f t="shared" ref="I1116:I1179" si="348">G1116+H1116</f>
        <v>0</v>
      </c>
      <c r="J1116" s="38"/>
      <c r="K1116" s="54"/>
      <c r="L1116" s="132"/>
      <c r="M1116" s="132"/>
      <c r="N1116" s="132"/>
      <c r="O1116" s="132"/>
    </row>
    <row r="1117" spans="1:15" hidden="1">
      <c r="A1117" s="26" t="s">
        <v>17</v>
      </c>
      <c r="B1117" s="25"/>
      <c r="C1117" s="25"/>
      <c r="D1117" s="32"/>
      <c r="E1117" s="25"/>
      <c r="F1117" s="25"/>
      <c r="G1117" s="53"/>
      <c r="H1117" s="53"/>
      <c r="I1117" s="28">
        <f t="shared" si="348"/>
        <v>0</v>
      </c>
      <c r="J1117" s="38"/>
      <c r="K1117" s="54"/>
      <c r="L1117" s="132"/>
      <c r="M1117" s="132"/>
      <c r="N1117" s="132"/>
      <c r="O1117" s="132"/>
    </row>
    <row r="1118" spans="1:15" hidden="1">
      <c r="A1118" s="26" t="s">
        <v>18</v>
      </c>
      <c r="B1118" s="25"/>
      <c r="C1118" s="25"/>
      <c r="D1118" s="32"/>
      <c r="E1118" s="25"/>
      <c r="F1118" s="25"/>
      <c r="G1118" s="53"/>
      <c r="H1118" s="53"/>
      <c r="I1118" s="28">
        <f t="shared" si="348"/>
        <v>0</v>
      </c>
      <c r="J1118" s="38"/>
      <c r="K1118" s="54"/>
      <c r="L1118" s="132"/>
      <c r="M1118" s="132"/>
      <c r="N1118" s="132"/>
      <c r="O1118" s="132"/>
    </row>
    <row r="1119" spans="1:15" ht="46.5" customHeight="1">
      <c r="A1119" s="88" t="s">
        <v>674</v>
      </c>
      <c r="B1119" s="51" t="s">
        <v>349</v>
      </c>
      <c r="C1119" s="51" t="s">
        <v>350</v>
      </c>
      <c r="D1119" s="44" t="s">
        <v>385</v>
      </c>
      <c r="E1119" s="51"/>
      <c r="F1119" s="51"/>
      <c r="G1119" s="38">
        <f t="shared" ref="G1119:K1122" si="349">G1120</f>
        <v>74.099999999999994</v>
      </c>
      <c r="H1119" s="38">
        <f t="shared" si="349"/>
        <v>0</v>
      </c>
      <c r="I1119" s="28">
        <f t="shared" si="348"/>
        <v>74.099999999999994</v>
      </c>
      <c r="J1119" s="38">
        <f t="shared" si="349"/>
        <v>57.6</v>
      </c>
      <c r="K1119" s="38">
        <f t="shared" si="349"/>
        <v>58.6</v>
      </c>
      <c r="L1119" s="132"/>
      <c r="M1119" s="132"/>
      <c r="N1119" s="132"/>
      <c r="O1119" s="132"/>
    </row>
    <row r="1120" spans="1:15" ht="34.5" customHeight="1">
      <c r="A1120" s="108" t="s">
        <v>675</v>
      </c>
      <c r="B1120" s="25" t="s">
        <v>349</v>
      </c>
      <c r="C1120" s="25" t="s">
        <v>350</v>
      </c>
      <c r="D1120" s="32" t="s">
        <v>386</v>
      </c>
      <c r="E1120" s="25"/>
      <c r="F1120" s="25"/>
      <c r="G1120" s="38">
        <f t="shared" si="349"/>
        <v>74.099999999999994</v>
      </c>
      <c r="H1120" s="38">
        <f t="shared" si="349"/>
        <v>0</v>
      </c>
      <c r="I1120" s="28">
        <f t="shared" si="348"/>
        <v>74.099999999999994</v>
      </c>
      <c r="J1120" s="38">
        <f t="shared" si="349"/>
        <v>57.6</v>
      </c>
      <c r="K1120" s="38">
        <f t="shared" si="349"/>
        <v>58.6</v>
      </c>
      <c r="L1120" s="132"/>
      <c r="M1120" s="132"/>
      <c r="N1120" s="132"/>
      <c r="O1120" s="132"/>
    </row>
    <row r="1121" spans="1:15" ht="27.75" customHeight="1">
      <c r="A1121" s="52" t="s">
        <v>43</v>
      </c>
      <c r="B1121" s="25" t="s">
        <v>349</v>
      </c>
      <c r="C1121" s="25" t="s">
        <v>350</v>
      </c>
      <c r="D1121" s="32" t="s">
        <v>386</v>
      </c>
      <c r="E1121" s="25" t="s">
        <v>44</v>
      </c>
      <c r="F1121" s="25"/>
      <c r="G1121" s="38">
        <f t="shared" si="349"/>
        <v>74.099999999999994</v>
      </c>
      <c r="H1121" s="38">
        <f t="shared" si="349"/>
        <v>0</v>
      </c>
      <c r="I1121" s="28">
        <f t="shared" si="348"/>
        <v>74.099999999999994</v>
      </c>
      <c r="J1121" s="38">
        <f t="shared" si="349"/>
        <v>57.6</v>
      </c>
      <c r="K1121" s="38">
        <f t="shared" si="349"/>
        <v>58.6</v>
      </c>
      <c r="L1121" s="132"/>
      <c r="M1121" s="132"/>
      <c r="N1121" s="132"/>
      <c r="O1121" s="132"/>
    </row>
    <row r="1122" spans="1:15" ht="39" customHeight="1">
      <c r="A1122" s="52" t="s">
        <v>356</v>
      </c>
      <c r="B1122" s="25" t="s">
        <v>349</v>
      </c>
      <c r="C1122" s="25" t="s">
        <v>350</v>
      </c>
      <c r="D1122" s="32" t="s">
        <v>386</v>
      </c>
      <c r="E1122" s="25" t="s">
        <v>52</v>
      </c>
      <c r="F1122" s="25"/>
      <c r="G1122" s="38">
        <f t="shared" si="349"/>
        <v>74.099999999999994</v>
      </c>
      <c r="H1122" s="38">
        <f t="shared" si="349"/>
        <v>0</v>
      </c>
      <c r="I1122" s="28">
        <f t="shared" si="348"/>
        <v>74.099999999999994</v>
      </c>
      <c r="J1122" s="38">
        <f t="shared" si="349"/>
        <v>57.6</v>
      </c>
      <c r="K1122" s="38">
        <f t="shared" si="349"/>
        <v>58.6</v>
      </c>
      <c r="L1122" s="132"/>
      <c r="M1122" s="132"/>
      <c r="N1122" s="132"/>
      <c r="O1122" s="132"/>
    </row>
    <row r="1123" spans="1:15">
      <c r="A1123" s="52" t="s">
        <v>15</v>
      </c>
      <c r="B1123" s="25" t="s">
        <v>349</v>
      </c>
      <c r="C1123" s="25" t="s">
        <v>350</v>
      </c>
      <c r="D1123" s="32" t="s">
        <v>386</v>
      </c>
      <c r="E1123" s="25" t="s">
        <v>52</v>
      </c>
      <c r="F1123" s="25" t="s">
        <v>16</v>
      </c>
      <c r="G1123" s="53">
        <f>'[1]Бюджет 2026 г 1 чт расчет (2)'!$H$1477</f>
        <v>74.099999999999994</v>
      </c>
      <c r="H1123" s="53"/>
      <c r="I1123" s="28">
        <f t="shared" si="348"/>
        <v>74.099999999999994</v>
      </c>
      <c r="J1123" s="38">
        <f>'[1]Бюджет 2026 г 1 чт расчет (2)'!$I$1477</f>
        <v>57.6</v>
      </c>
      <c r="K1123" s="54">
        <f>'[1]Бюджет 2026 г 1 чт расчет (2)'!$K$1477</f>
        <v>58.6</v>
      </c>
      <c r="L1123" s="132"/>
      <c r="M1123" s="132"/>
      <c r="N1123" s="132"/>
      <c r="O1123" s="132"/>
    </row>
    <row r="1124" spans="1:15" ht="24" customHeight="1">
      <c r="A1124" s="50" t="s">
        <v>387</v>
      </c>
      <c r="B1124" s="51" t="s">
        <v>349</v>
      </c>
      <c r="C1124" s="51" t="s">
        <v>388</v>
      </c>
      <c r="D1124" s="44"/>
      <c r="E1124" s="51"/>
      <c r="F1124" s="51"/>
      <c r="G1124" s="28">
        <f>G1125</f>
        <v>1330.8</v>
      </c>
      <c r="H1124" s="28">
        <f>H1125</f>
        <v>0</v>
      </c>
      <c r="I1124" s="28">
        <f t="shared" si="348"/>
        <v>1330.8</v>
      </c>
      <c r="J1124" s="28">
        <f t="shared" ref="J1124:K1124" si="350">J1125</f>
        <v>1219.4000000000001</v>
      </c>
      <c r="K1124" s="28">
        <f t="shared" si="350"/>
        <v>1150</v>
      </c>
      <c r="L1124" s="132"/>
      <c r="M1124" s="132"/>
      <c r="N1124" s="132"/>
      <c r="O1124" s="132"/>
    </row>
    <row r="1125" spans="1:15" ht="24">
      <c r="A1125" s="50" t="s">
        <v>24</v>
      </c>
      <c r="B1125" s="51" t="s">
        <v>349</v>
      </c>
      <c r="C1125" s="51" t="s">
        <v>388</v>
      </c>
      <c r="D1125" s="51" t="s">
        <v>25</v>
      </c>
      <c r="E1125" s="51"/>
      <c r="F1125" s="51"/>
      <c r="G1125" s="38">
        <f t="shared" ref="G1125:K1125" si="351">G1130+G1126</f>
        <v>1330.8</v>
      </c>
      <c r="H1125" s="38">
        <f t="shared" si="351"/>
        <v>0</v>
      </c>
      <c r="I1125" s="28">
        <f t="shared" si="348"/>
        <v>1330.8</v>
      </c>
      <c r="J1125" s="38">
        <f t="shared" si="351"/>
        <v>1219.4000000000001</v>
      </c>
      <c r="K1125" s="38">
        <f t="shared" si="351"/>
        <v>1150</v>
      </c>
      <c r="L1125" s="132"/>
      <c r="M1125" s="132"/>
      <c r="N1125" s="132"/>
      <c r="O1125" s="132"/>
    </row>
    <row r="1126" spans="1:15" ht="38.25" hidden="1">
      <c r="A1126" s="26" t="s">
        <v>32</v>
      </c>
      <c r="B1126" s="51" t="s">
        <v>349</v>
      </c>
      <c r="C1126" s="51" t="s">
        <v>388</v>
      </c>
      <c r="D1126" s="25" t="s">
        <v>33</v>
      </c>
      <c r="E1126" s="19"/>
      <c r="F1126" s="19"/>
      <c r="G1126" s="38">
        <f t="shared" ref="G1126:J1128" si="352">G1127</f>
        <v>0</v>
      </c>
      <c r="H1126" s="38"/>
      <c r="I1126" s="28">
        <f t="shared" si="348"/>
        <v>0</v>
      </c>
      <c r="J1126" s="38">
        <f t="shared" si="352"/>
        <v>0</v>
      </c>
      <c r="K1126" s="54"/>
      <c r="L1126" s="132"/>
      <c r="M1126" s="132"/>
      <c r="N1126" s="132"/>
      <c r="O1126" s="132"/>
    </row>
    <row r="1127" spans="1:15" ht="76.5" hidden="1">
      <c r="A1127" s="26" t="s">
        <v>28</v>
      </c>
      <c r="B1127" s="51" t="s">
        <v>349</v>
      </c>
      <c r="C1127" s="51" t="s">
        <v>388</v>
      </c>
      <c r="D1127" s="25" t="s">
        <v>33</v>
      </c>
      <c r="E1127" s="19" t="s">
        <v>29</v>
      </c>
      <c r="F1127" s="19"/>
      <c r="G1127" s="38">
        <f t="shared" si="352"/>
        <v>0</v>
      </c>
      <c r="H1127" s="38"/>
      <c r="I1127" s="28">
        <f t="shared" si="348"/>
        <v>0</v>
      </c>
      <c r="J1127" s="38">
        <f t="shared" si="352"/>
        <v>0</v>
      </c>
      <c r="K1127" s="54"/>
      <c r="L1127" s="132"/>
      <c r="M1127" s="132"/>
      <c r="N1127" s="132"/>
      <c r="O1127" s="132"/>
    </row>
    <row r="1128" spans="1:15" ht="30.75" hidden="1" customHeight="1">
      <c r="A1128" s="26" t="s">
        <v>30</v>
      </c>
      <c r="B1128" s="51" t="s">
        <v>349</v>
      </c>
      <c r="C1128" s="51" t="s">
        <v>388</v>
      </c>
      <c r="D1128" s="25" t="s">
        <v>33</v>
      </c>
      <c r="E1128" s="19" t="s">
        <v>31</v>
      </c>
      <c r="F1128" s="19"/>
      <c r="G1128" s="38">
        <f t="shared" si="352"/>
        <v>0</v>
      </c>
      <c r="H1128" s="38"/>
      <c r="I1128" s="28">
        <f t="shared" si="348"/>
        <v>0</v>
      </c>
      <c r="J1128" s="38">
        <f t="shared" si="352"/>
        <v>0</v>
      </c>
      <c r="K1128" s="54"/>
      <c r="L1128" s="132"/>
      <c r="M1128" s="132"/>
      <c r="N1128" s="132"/>
      <c r="O1128" s="132"/>
    </row>
    <row r="1129" spans="1:15" hidden="1">
      <c r="A1129" s="26" t="s">
        <v>18</v>
      </c>
      <c r="B1129" s="51" t="s">
        <v>349</v>
      </c>
      <c r="C1129" s="51" t="s">
        <v>388</v>
      </c>
      <c r="D1129" s="25" t="s">
        <v>33</v>
      </c>
      <c r="E1129" s="19" t="s">
        <v>31</v>
      </c>
      <c r="F1129" s="19" t="s">
        <v>10</v>
      </c>
      <c r="G1129" s="38"/>
      <c r="H1129" s="38"/>
      <c r="I1129" s="28">
        <f t="shared" si="348"/>
        <v>0</v>
      </c>
      <c r="J1129" s="38"/>
      <c r="K1129" s="54"/>
      <c r="L1129" s="132"/>
      <c r="M1129" s="132"/>
      <c r="N1129" s="132"/>
      <c r="O1129" s="132"/>
    </row>
    <row r="1130" spans="1:15">
      <c r="A1130" s="50" t="s">
        <v>36</v>
      </c>
      <c r="B1130" s="51" t="s">
        <v>349</v>
      </c>
      <c r="C1130" s="51" t="s">
        <v>388</v>
      </c>
      <c r="D1130" s="51" t="s">
        <v>37</v>
      </c>
      <c r="E1130" s="51"/>
      <c r="F1130" s="51"/>
      <c r="G1130" s="38">
        <f t="shared" ref="G1130:K1132" si="353">G1131</f>
        <v>1330.8</v>
      </c>
      <c r="H1130" s="38">
        <f t="shared" si="353"/>
        <v>0</v>
      </c>
      <c r="I1130" s="28">
        <f t="shared" si="348"/>
        <v>1330.8</v>
      </c>
      <c r="J1130" s="38">
        <f t="shared" si="353"/>
        <v>1219.4000000000001</v>
      </c>
      <c r="K1130" s="38">
        <f t="shared" si="353"/>
        <v>1150</v>
      </c>
      <c r="L1130" s="132"/>
      <c r="M1130" s="132"/>
      <c r="N1130" s="132"/>
      <c r="O1130" s="132"/>
    </row>
    <row r="1131" spans="1:15" ht="74.25" customHeight="1">
      <c r="A1131" s="52" t="s">
        <v>28</v>
      </c>
      <c r="B1131" s="25" t="s">
        <v>349</v>
      </c>
      <c r="C1131" s="25" t="s">
        <v>388</v>
      </c>
      <c r="D1131" s="25" t="s">
        <v>37</v>
      </c>
      <c r="E1131" s="25" t="s">
        <v>29</v>
      </c>
      <c r="F1131" s="25"/>
      <c r="G1131" s="38">
        <f t="shared" si="353"/>
        <v>1330.8</v>
      </c>
      <c r="H1131" s="38">
        <f t="shared" si="353"/>
        <v>0</v>
      </c>
      <c r="I1131" s="28">
        <f t="shared" si="348"/>
        <v>1330.8</v>
      </c>
      <c r="J1131" s="38">
        <f t="shared" si="353"/>
        <v>1219.4000000000001</v>
      </c>
      <c r="K1131" s="38">
        <f t="shared" si="353"/>
        <v>1150</v>
      </c>
      <c r="L1131" s="132"/>
      <c r="M1131" s="132"/>
      <c r="N1131" s="132"/>
      <c r="O1131" s="132"/>
    </row>
    <row r="1132" spans="1:15" ht="27" customHeight="1">
      <c r="A1132" s="52" t="s">
        <v>30</v>
      </c>
      <c r="B1132" s="25" t="s">
        <v>349</v>
      </c>
      <c r="C1132" s="25" t="s">
        <v>388</v>
      </c>
      <c r="D1132" s="25" t="s">
        <v>37</v>
      </c>
      <c r="E1132" s="25" t="s">
        <v>31</v>
      </c>
      <c r="F1132" s="25"/>
      <c r="G1132" s="38">
        <f t="shared" si="353"/>
        <v>1330.8</v>
      </c>
      <c r="H1132" s="38">
        <f t="shared" si="353"/>
        <v>0</v>
      </c>
      <c r="I1132" s="28">
        <f t="shared" si="348"/>
        <v>1330.8</v>
      </c>
      <c r="J1132" s="38">
        <f t="shared" si="353"/>
        <v>1219.4000000000001</v>
      </c>
      <c r="K1132" s="38">
        <f t="shared" si="353"/>
        <v>1150</v>
      </c>
      <c r="L1132" s="132"/>
      <c r="M1132" s="132"/>
      <c r="N1132" s="132"/>
      <c r="O1132" s="132"/>
    </row>
    <row r="1133" spans="1:15">
      <c r="A1133" s="52" t="s">
        <v>15</v>
      </c>
      <c r="B1133" s="25" t="s">
        <v>349</v>
      </c>
      <c r="C1133" s="25" t="s">
        <v>388</v>
      </c>
      <c r="D1133" s="25" t="s">
        <v>37</v>
      </c>
      <c r="E1133" s="25" t="s">
        <v>31</v>
      </c>
      <c r="F1133" s="25" t="s">
        <v>16</v>
      </c>
      <c r="G1133" s="38">
        <f>'[1]Бюджет 2026 г 1 чт расчет (2)'!$H$1487</f>
        <v>1330.8</v>
      </c>
      <c r="H1133" s="38"/>
      <c r="I1133" s="28">
        <f t="shared" si="348"/>
        <v>1330.8</v>
      </c>
      <c r="J1133" s="53">
        <f>'[1]Бюджет 2026 г 1 чт расчет (2)'!$I$1487</f>
        <v>1219.4000000000001</v>
      </c>
      <c r="K1133" s="53">
        <f>'[1]Бюджет 2026 г 1 чт расчет (2)'!$K$1487</f>
        <v>1150</v>
      </c>
      <c r="L1133" s="132"/>
      <c r="M1133" s="132"/>
      <c r="N1133" s="132"/>
      <c r="O1133" s="132"/>
    </row>
    <row r="1134" spans="1:15" ht="16.5" customHeight="1">
      <c r="A1134" s="50" t="s">
        <v>389</v>
      </c>
      <c r="B1134" s="51" t="s">
        <v>390</v>
      </c>
      <c r="C1134" s="51"/>
      <c r="D1134" s="51"/>
      <c r="E1134" s="51"/>
      <c r="F1134" s="51"/>
      <c r="G1134" s="28">
        <f>G1138+G1146+G1186+G1238</f>
        <v>11065.199999999999</v>
      </c>
      <c r="H1134" s="28">
        <f>H1138+H1146+H1186+H1238</f>
        <v>123.10000000000001</v>
      </c>
      <c r="I1134" s="28">
        <f t="shared" si="348"/>
        <v>11188.3</v>
      </c>
      <c r="J1134" s="28">
        <f>J1138+J1146+J1186+J1238</f>
        <v>11050.4</v>
      </c>
      <c r="K1134" s="28">
        <f>K1138+K1146+K1186+K1238</f>
        <v>11050.4</v>
      </c>
      <c r="L1134" s="139">
        <f>G1138+G1146+G1186+G1238</f>
        <v>11065.199999999999</v>
      </c>
      <c r="M1134" s="139">
        <f t="shared" ref="M1134:N1134" si="354">J1138+J1146+J1186+J1238</f>
        <v>11050.4</v>
      </c>
      <c r="N1134" s="139">
        <f t="shared" si="354"/>
        <v>11050.4</v>
      </c>
      <c r="O1134" s="132"/>
    </row>
    <row r="1135" spans="1:15">
      <c r="A1135" s="50" t="s">
        <v>275</v>
      </c>
      <c r="B1135" s="51" t="s">
        <v>390</v>
      </c>
      <c r="C1135" s="51"/>
      <c r="D1135" s="51"/>
      <c r="E1135" s="51"/>
      <c r="F1135" s="51" t="s">
        <v>16</v>
      </c>
      <c r="G1135" s="28">
        <f>G1145+G1164+G1143+G1183+G1185+G1177</f>
        <v>1691.4</v>
      </c>
      <c r="H1135" s="28">
        <f>H1145+H1164+H1143+H1183+H1185+H1177</f>
        <v>123.10000000000001</v>
      </c>
      <c r="I1135" s="28">
        <f t="shared" si="348"/>
        <v>1814.5</v>
      </c>
      <c r="J1135" s="28">
        <f>J1145+J1164+J1143+J1183+J1185</f>
        <v>1691.4</v>
      </c>
      <c r="K1135" s="28">
        <f>K1145+K1164+K1143+K1183+K1185</f>
        <v>1691.4</v>
      </c>
      <c r="L1135" s="132"/>
      <c r="M1135" s="132"/>
      <c r="N1135" s="132"/>
      <c r="O1135" s="132"/>
    </row>
    <row r="1136" spans="1:15">
      <c r="A1136" s="50" t="s">
        <v>17</v>
      </c>
      <c r="B1136" s="51" t="s">
        <v>390</v>
      </c>
      <c r="C1136" s="51"/>
      <c r="D1136" s="51"/>
      <c r="E1136" s="51"/>
      <c r="F1136" s="51" t="s">
        <v>9</v>
      </c>
      <c r="G1136" s="28">
        <f>G1151+G1191+G1211+G1213+G1222+G1231+G1246+G1249+G1207+G1218+G1165+G1236+G1253+G1178</f>
        <v>9373.7999999999993</v>
      </c>
      <c r="H1136" s="28">
        <f>H1151+H1191+H1211+H1213+H1222+H1231+H1246+H1249+H1207+H1218+H1165+H1236+H1253+H1178</f>
        <v>0</v>
      </c>
      <c r="I1136" s="28">
        <f t="shared" si="348"/>
        <v>9373.7999999999993</v>
      </c>
      <c r="J1136" s="28">
        <f t="shared" ref="J1136:N1136" si="355">J1151+J1191+J1211+J1213+J1222+J1231+J1246+J1249+J1207+J1218+J1165+J1236+J1253+J1178</f>
        <v>9359</v>
      </c>
      <c r="K1136" s="28">
        <f t="shared" si="355"/>
        <v>9359</v>
      </c>
      <c r="L1136" s="28">
        <f t="shared" si="355"/>
        <v>0</v>
      </c>
      <c r="M1136" s="28">
        <f t="shared" si="355"/>
        <v>0</v>
      </c>
      <c r="N1136" s="28">
        <f t="shared" si="355"/>
        <v>0</v>
      </c>
      <c r="O1136" s="132"/>
    </row>
    <row r="1137" spans="1:15">
      <c r="A1137" s="50" t="s">
        <v>18</v>
      </c>
      <c r="B1137" s="51" t="s">
        <v>390</v>
      </c>
      <c r="C1137" s="51"/>
      <c r="D1137" s="51"/>
      <c r="E1137" s="51"/>
      <c r="F1137" s="51" t="s">
        <v>10</v>
      </c>
      <c r="G1137" s="28">
        <f>G1152+G1192+G1157+G1170+G1227+G1242</f>
        <v>0</v>
      </c>
      <c r="H1137" s="28">
        <f>H1152+H1192+H1157+H1170+H1227+H1242</f>
        <v>0</v>
      </c>
      <c r="I1137" s="28">
        <f t="shared" si="348"/>
        <v>0</v>
      </c>
      <c r="J1137" s="28">
        <f>J1152+J1192+J1157+J1170+J1227+J1242</f>
        <v>0</v>
      </c>
      <c r="K1137" s="28">
        <f>K1152+K1192+K1157+K1170+K1227+K1242</f>
        <v>0</v>
      </c>
      <c r="L1137" s="132"/>
      <c r="M1137" s="132"/>
      <c r="N1137" s="132"/>
      <c r="O1137" s="132"/>
    </row>
    <row r="1138" spans="1:15">
      <c r="A1138" s="50" t="s">
        <v>391</v>
      </c>
      <c r="B1138" s="51" t="s">
        <v>390</v>
      </c>
      <c r="C1138" s="51" t="s">
        <v>392</v>
      </c>
      <c r="D1138" s="51"/>
      <c r="E1138" s="51"/>
      <c r="F1138" s="51"/>
      <c r="G1138" s="28">
        <f t="shared" ref="G1138:K1140" si="356">G1139</f>
        <v>1691.4</v>
      </c>
      <c r="H1138" s="28">
        <f t="shared" si="356"/>
        <v>123.10000000000001</v>
      </c>
      <c r="I1138" s="28">
        <f t="shared" si="348"/>
        <v>1814.5</v>
      </c>
      <c r="J1138" s="28">
        <f t="shared" si="356"/>
        <v>1691.4</v>
      </c>
      <c r="K1138" s="28">
        <f t="shared" si="356"/>
        <v>1691.4</v>
      </c>
      <c r="L1138" s="132"/>
      <c r="M1138" s="132"/>
      <c r="N1138" s="132"/>
      <c r="O1138" s="132"/>
    </row>
    <row r="1139" spans="1:15" ht="25.5" customHeight="1">
      <c r="A1139" s="50" t="s">
        <v>24</v>
      </c>
      <c r="B1139" s="51" t="s">
        <v>390</v>
      </c>
      <c r="C1139" s="51" t="s">
        <v>392</v>
      </c>
      <c r="D1139" s="51" t="s">
        <v>25</v>
      </c>
      <c r="E1139" s="51"/>
      <c r="F1139" s="51"/>
      <c r="G1139" s="38">
        <f t="shared" si="356"/>
        <v>1691.4</v>
      </c>
      <c r="H1139" s="38">
        <f t="shared" si="356"/>
        <v>123.10000000000001</v>
      </c>
      <c r="I1139" s="28">
        <f t="shared" si="348"/>
        <v>1814.5</v>
      </c>
      <c r="J1139" s="38">
        <f t="shared" si="356"/>
        <v>1691.4</v>
      </c>
      <c r="K1139" s="38">
        <f t="shared" si="356"/>
        <v>1691.4</v>
      </c>
      <c r="L1139" s="132"/>
      <c r="M1139" s="132"/>
      <c r="N1139" s="132"/>
      <c r="O1139" s="132"/>
    </row>
    <row r="1140" spans="1:15" ht="21.75" customHeight="1">
      <c r="A1140" s="58" t="s">
        <v>393</v>
      </c>
      <c r="B1140" s="25" t="s">
        <v>390</v>
      </c>
      <c r="C1140" s="25" t="s">
        <v>392</v>
      </c>
      <c r="D1140" s="32" t="s">
        <v>394</v>
      </c>
      <c r="E1140" s="25"/>
      <c r="F1140" s="25"/>
      <c r="G1140" s="38">
        <f t="shared" si="356"/>
        <v>1691.4</v>
      </c>
      <c r="H1140" s="38">
        <f t="shared" si="356"/>
        <v>123.10000000000001</v>
      </c>
      <c r="I1140" s="28">
        <f t="shared" si="348"/>
        <v>1814.5</v>
      </c>
      <c r="J1140" s="38">
        <f t="shared" si="356"/>
        <v>1691.4</v>
      </c>
      <c r="K1140" s="38">
        <f t="shared" si="356"/>
        <v>1691.4</v>
      </c>
      <c r="L1140" s="132"/>
      <c r="M1140" s="132"/>
      <c r="N1140" s="132"/>
      <c r="O1140" s="132"/>
    </row>
    <row r="1141" spans="1:15" ht="24">
      <c r="A1141" s="52" t="s">
        <v>72</v>
      </c>
      <c r="B1141" s="25" t="s">
        <v>390</v>
      </c>
      <c r="C1141" s="25" t="s">
        <v>392</v>
      </c>
      <c r="D1141" s="32" t="s">
        <v>394</v>
      </c>
      <c r="E1141" s="25" t="s">
        <v>73</v>
      </c>
      <c r="F1141" s="25"/>
      <c r="G1141" s="38">
        <f t="shared" ref="G1141:K1141" si="357">G1144+G1142</f>
        <v>1691.4</v>
      </c>
      <c r="H1141" s="38">
        <f t="shared" si="357"/>
        <v>123.10000000000001</v>
      </c>
      <c r="I1141" s="28">
        <f t="shared" si="348"/>
        <v>1814.5</v>
      </c>
      <c r="J1141" s="38">
        <f t="shared" si="357"/>
        <v>1691.4</v>
      </c>
      <c r="K1141" s="38">
        <f t="shared" si="357"/>
        <v>1691.4</v>
      </c>
      <c r="L1141" s="132"/>
      <c r="M1141" s="132"/>
      <c r="N1141" s="132"/>
      <c r="O1141" s="132"/>
    </row>
    <row r="1142" spans="1:15" ht="25.5">
      <c r="A1142" s="26" t="s">
        <v>395</v>
      </c>
      <c r="B1142" s="25" t="s">
        <v>390</v>
      </c>
      <c r="C1142" s="25" t="s">
        <v>392</v>
      </c>
      <c r="D1142" s="32" t="s">
        <v>394</v>
      </c>
      <c r="E1142" s="25" t="s">
        <v>396</v>
      </c>
      <c r="F1142" s="25"/>
      <c r="G1142" s="38">
        <f t="shared" ref="G1142:K1142" si="358">G1143</f>
        <v>1691.4</v>
      </c>
      <c r="H1142" s="38">
        <f t="shared" si="358"/>
        <v>123.10000000000001</v>
      </c>
      <c r="I1142" s="28">
        <f t="shared" si="348"/>
        <v>1814.5</v>
      </c>
      <c r="J1142" s="38">
        <f t="shared" si="358"/>
        <v>1691.4</v>
      </c>
      <c r="K1142" s="38">
        <f t="shared" si="358"/>
        <v>1691.4</v>
      </c>
      <c r="L1142" s="132"/>
      <c r="M1142" s="132"/>
      <c r="N1142" s="132"/>
      <c r="O1142" s="132"/>
    </row>
    <row r="1143" spans="1:15">
      <c r="A1143" s="16" t="s">
        <v>15</v>
      </c>
      <c r="B1143" s="25" t="s">
        <v>390</v>
      </c>
      <c r="C1143" s="25" t="s">
        <v>392</v>
      </c>
      <c r="D1143" s="32" t="s">
        <v>394</v>
      </c>
      <c r="E1143" s="25" t="s">
        <v>396</v>
      </c>
      <c r="F1143" s="25" t="s">
        <v>16</v>
      </c>
      <c r="G1143" s="38">
        <f>'[1]Бюджет 2026 г 1 чт расчет (2)'!$H$469+'[1]Бюджет 2026 г 1 чт расчет (2)'!$H$679+'[1]Бюджет 2026 г 1 чт расчет (2)'!$H$1199+'[1]Бюджет 2026 г 1 чт расчет (2)'!$H$1493</f>
        <v>1691.4</v>
      </c>
      <c r="H1143" s="150">
        <f>'[5]Поправки апрель'!$I$1207+'[5]Поправки апрель'!$I$687</f>
        <v>123.10000000000001</v>
      </c>
      <c r="I1143" s="28">
        <f t="shared" si="348"/>
        <v>1814.5</v>
      </c>
      <c r="J1143" s="38">
        <f>'[1]Бюджет 2026 г 1 чт расчет (2)'!$I$469+'[1]Бюджет 2026 г 1 чт расчет (2)'!$I$679+'[1]Бюджет 2026 г 1 чт расчет (2)'!$I$1199+'[1]Бюджет 2026 г 1 чт расчет (2)'!$I$1493</f>
        <v>1691.4</v>
      </c>
      <c r="K1143" s="38">
        <f>'[1]Бюджет 2026 г 1 чт расчет (2)'!$K$469+'[1]Бюджет 2026 г 1 чт расчет (2)'!$K$679+'[1]Бюджет 2026 г 1 чт расчет (2)'!$K$1199+'[1]Бюджет 2026 г 1 чт расчет (2)'!$K$1493</f>
        <v>1691.4</v>
      </c>
      <c r="L1143" s="132"/>
      <c r="M1143" s="132"/>
      <c r="N1143" s="132"/>
      <c r="O1143" s="132"/>
    </row>
    <row r="1144" spans="1:15" ht="27" customHeight="1">
      <c r="A1144" s="58" t="s">
        <v>74</v>
      </c>
      <c r="B1144" s="25" t="s">
        <v>390</v>
      </c>
      <c r="C1144" s="25" t="s">
        <v>392</v>
      </c>
      <c r="D1144" s="32" t="s">
        <v>394</v>
      </c>
      <c r="E1144" s="25" t="s">
        <v>75</v>
      </c>
      <c r="F1144" s="25"/>
      <c r="G1144" s="38">
        <f t="shared" ref="G1144:J1144" si="359">G1145</f>
        <v>0</v>
      </c>
      <c r="H1144" s="38">
        <f t="shared" si="359"/>
        <v>0</v>
      </c>
      <c r="I1144" s="28">
        <f t="shared" si="348"/>
        <v>0</v>
      </c>
      <c r="J1144" s="38">
        <f t="shared" si="359"/>
        <v>0</v>
      </c>
      <c r="K1144" s="54"/>
      <c r="L1144" s="132"/>
      <c r="M1144" s="132"/>
      <c r="N1144" s="132"/>
      <c r="O1144" s="132"/>
    </row>
    <row r="1145" spans="1:15">
      <c r="A1145" s="58" t="s">
        <v>15</v>
      </c>
      <c r="B1145" s="25" t="s">
        <v>390</v>
      </c>
      <c r="C1145" s="25" t="s">
        <v>392</v>
      </c>
      <c r="D1145" s="32" t="s">
        <v>394</v>
      </c>
      <c r="E1145" s="25" t="s">
        <v>75</v>
      </c>
      <c r="F1145" s="25" t="s">
        <v>16</v>
      </c>
      <c r="G1145" s="38"/>
      <c r="H1145" s="38"/>
      <c r="I1145" s="28">
        <f t="shared" si="348"/>
        <v>0</v>
      </c>
      <c r="J1145" s="38"/>
      <c r="K1145" s="54"/>
      <c r="L1145" s="132"/>
      <c r="M1145" s="132"/>
      <c r="N1145" s="132"/>
      <c r="O1145" s="132"/>
    </row>
    <row r="1146" spans="1:15" ht="13.5" customHeight="1">
      <c r="A1146" s="50" t="s">
        <v>397</v>
      </c>
      <c r="B1146" s="51" t="s">
        <v>390</v>
      </c>
      <c r="C1146" s="51" t="s">
        <v>398</v>
      </c>
      <c r="D1146" s="51"/>
      <c r="E1146" s="51"/>
      <c r="F1146" s="51"/>
      <c r="G1146" s="28">
        <f>G1147+G1158+G1171</f>
        <v>0</v>
      </c>
      <c r="H1146" s="28">
        <f>H1147+H1158+H1171</f>
        <v>0</v>
      </c>
      <c r="I1146" s="28">
        <f t="shared" si="348"/>
        <v>0</v>
      </c>
      <c r="J1146" s="28">
        <f t="shared" ref="J1146:K1146" si="360">J1147+J1158+J1171</f>
        <v>0</v>
      </c>
      <c r="K1146" s="28">
        <f t="shared" si="360"/>
        <v>0</v>
      </c>
      <c r="L1146" s="132"/>
      <c r="M1146" s="132"/>
      <c r="N1146" s="132"/>
      <c r="O1146" s="132"/>
    </row>
    <row r="1147" spans="1:15" ht="26.25" hidden="1" customHeight="1">
      <c r="A1147" s="50" t="s">
        <v>24</v>
      </c>
      <c r="B1147" s="51" t="s">
        <v>390</v>
      </c>
      <c r="C1147" s="51" t="s">
        <v>398</v>
      </c>
      <c r="D1147" s="51" t="s">
        <v>25</v>
      </c>
      <c r="E1147" s="51" t="s">
        <v>63</v>
      </c>
      <c r="F1147" s="51"/>
      <c r="G1147" s="38">
        <f>G1148+G1153+G1166+G1180</f>
        <v>0</v>
      </c>
      <c r="H1147" s="38"/>
      <c r="I1147" s="28">
        <f t="shared" si="348"/>
        <v>0</v>
      </c>
      <c r="J1147" s="38">
        <f>J1148+J1153+J1166+J1180</f>
        <v>0</v>
      </c>
      <c r="K1147" s="38">
        <f>K1148+K1153+K1166+K1180</f>
        <v>0</v>
      </c>
      <c r="L1147" s="132"/>
      <c r="M1147" s="132"/>
      <c r="N1147" s="132"/>
      <c r="O1147" s="132"/>
    </row>
    <row r="1148" spans="1:15" ht="50.25" hidden="1" customHeight="1">
      <c r="A1148" s="27" t="s">
        <v>399</v>
      </c>
      <c r="B1148" s="25" t="s">
        <v>390</v>
      </c>
      <c r="C1148" s="25" t="s">
        <v>398</v>
      </c>
      <c r="D1148" s="111">
        <v>6500051350</v>
      </c>
      <c r="E1148" s="25" t="s">
        <v>63</v>
      </c>
      <c r="F1148" s="25"/>
      <c r="G1148" s="38">
        <f t="shared" ref="G1148:J1149" si="361">G1149</f>
        <v>0</v>
      </c>
      <c r="H1148" s="38"/>
      <c r="I1148" s="28">
        <f t="shared" si="348"/>
        <v>0</v>
      </c>
      <c r="J1148" s="38">
        <f t="shared" si="361"/>
        <v>0</v>
      </c>
      <c r="K1148" s="54"/>
      <c r="L1148" s="132"/>
      <c r="M1148" s="132"/>
      <c r="N1148" s="132"/>
      <c r="O1148" s="132"/>
    </row>
    <row r="1149" spans="1:15" ht="24" hidden="1">
      <c r="A1149" s="52" t="s">
        <v>72</v>
      </c>
      <c r="B1149" s="25" t="s">
        <v>390</v>
      </c>
      <c r="C1149" s="25" t="s">
        <v>398</v>
      </c>
      <c r="D1149" s="111">
        <v>6500051350</v>
      </c>
      <c r="E1149" s="25" t="s">
        <v>73</v>
      </c>
      <c r="F1149" s="25"/>
      <c r="G1149" s="38">
        <f t="shared" si="361"/>
        <v>0</v>
      </c>
      <c r="H1149" s="38"/>
      <c r="I1149" s="28">
        <f t="shared" si="348"/>
        <v>0</v>
      </c>
      <c r="J1149" s="38">
        <f t="shared" si="361"/>
        <v>0</v>
      </c>
      <c r="K1149" s="54"/>
      <c r="L1149" s="132"/>
      <c r="M1149" s="132"/>
      <c r="N1149" s="132"/>
      <c r="O1149" s="132"/>
    </row>
    <row r="1150" spans="1:15" ht="38.25" hidden="1">
      <c r="A1150" s="16" t="s">
        <v>74</v>
      </c>
      <c r="B1150" s="25" t="s">
        <v>390</v>
      </c>
      <c r="C1150" s="25" t="s">
        <v>398</v>
      </c>
      <c r="D1150" s="111">
        <v>6500051350</v>
      </c>
      <c r="E1150" s="25" t="s">
        <v>75</v>
      </c>
      <c r="F1150" s="25"/>
      <c r="G1150" s="38">
        <f t="shared" ref="G1150:J1150" si="362">G1151+G1152</f>
        <v>0</v>
      </c>
      <c r="H1150" s="38"/>
      <c r="I1150" s="28">
        <f t="shared" si="348"/>
        <v>0</v>
      </c>
      <c r="J1150" s="38">
        <f t="shared" si="362"/>
        <v>0</v>
      </c>
      <c r="K1150" s="54"/>
      <c r="L1150" s="132"/>
      <c r="M1150" s="132"/>
      <c r="N1150" s="132"/>
      <c r="O1150" s="132"/>
    </row>
    <row r="1151" spans="1:15" hidden="1">
      <c r="A1151" s="52" t="s">
        <v>17</v>
      </c>
      <c r="B1151" s="25" t="s">
        <v>390</v>
      </c>
      <c r="C1151" s="25" t="s">
        <v>398</v>
      </c>
      <c r="D1151" s="111">
        <v>6500051350</v>
      </c>
      <c r="E1151" s="25" t="s">
        <v>400</v>
      </c>
      <c r="F1151" s="25" t="s">
        <v>9</v>
      </c>
      <c r="G1151" s="54"/>
      <c r="H1151" s="54"/>
      <c r="I1151" s="28">
        <f t="shared" si="348"/>
        <v>0</v>
      </c>
      <c r="J1151" s="28"/>
      <c r="K1151" s="54"/>
      <c r="L1151" s="132"/>
      <c r="M1151" s="132"/>
      <c r="N1151" s="132"/>
      <c r="O1151" s="132"/>
    </row>
    <row r="1152" spans="1:15" hidden="1">
      <c r="A1152" s="52" t="s">
        <v>18</v>
      </c>
      <c r="B1152" s="25" t="s">
        <v>390</v>
      </c>
      <c r="C1152" s="25" t="s">
        <v>398</v>
      </c>
      <c r="D1152" s="111">
        <v>6500051350</v>
      </c>
      <c r="E1152" s="25" t="s">
        <v>75</v>
      </c>
      <c r="F1152" s="25" t="s">
        <v>10</v>
      </c>
      <c r="G1152" s="53"/>
      <c r="H1152" s="53"/>
      <c r="I1152" s="28">
        <f t="shared" si="348"/>
        <v>0</v>
      </c>
      <c r="J1152" s="38"/>
      <c r="K1152" s="54"/>
      <c r="L1152" s="132"/>
      <c r="M1152" s="132"/>
      <c r="N1152" s="132"/>
      <c r="O1152" s="132"/>
    </row>
    <row r="1153" spans="1:15" ht="134.25" hidden="1" customHeight="1">
      <c r="A1153" s="68" t="s">
        <v>401</v>
      </c>
      <c r="B1153" s="25" t="s">
        <v>390</v>
      </c>
      <c r="C1153" s="25" t="s">
        <v>398</v>
      </c>
      <c r="D1153" s="25" t="s">
        <v>402</v>
      </c>
      <c r="E1153" s="19" t="s">
        <v>63</v>
      </c>
      <c r="F1153" s="19"/>
      <c r="G1153" s="38">
        <f t="shared" ref="G1153:K1154" si="363">G1154</f>
        <v>0</v>
      </c>
      <c r="H1153" s="38"/>
      <c r="I1153" s="28">
        <f t="shared" si="348"/>
        <v>0</v>
      </c>
      <c r="J1153" s="38">
        <f t="shared" si="363"/>
        <v>0</v>
      </c>
      <c r="K1153" s="38">
        <f t="shared" si="363"/>
        <v>0</v>
      </c>
      <c r="L1153" s="132"/>
      <c r="M1153" s="132"/>
      <c r="N1153" s="132"/>
      <c r="O1153" s="132"/>
    </row>
    <row r="1154" spans="1:15" ht="30" hidden="1" customHeight="1">
      <c r="A1154" s="26" t="s">
        <v>72</v>
      </c>
      <c r="B1154" s="25" t="s">
        <v>390</v>
      </c>
      <c r="C1154" s="25" t="s">
        <v>398</v>
      </c>
      <c r="D1154" s="25" t="s">
        <v>402</v>
      </c>
      <c r="E1154" s="19" t="s">
        <v>73</v>
      </c>
      <c r="F1154" s="19"/>
      <c r="G1154" s="38">
        <f t="shared" si="363"/>
        <v>0</v>
      </c>
      <c r="H1154" s="38"/>
      <c r="I1154" s="28">
        <f t="shared" si="348"/>
        <v>0</v>
      </c>
      <c r="J1154" s="38">
        <f t="shared" si="363"/>
        <v>0</v>
      </c>
      <c r="K1154" s="38">
        <f t="shared" si="363"/>
        <v>0</v>
      </c>
      <c r="L1154" s="132"/>
      <c r="M1154" s="132"/>
      <c r="N1154" s="132"/>
      <c r="O1154" s="132"/>
    </row>
    <row r="1155" spans="1:15" ht="37.5" hidden="1" customHeight="1">
      <c r="A1155" s="16" t="s">
        <v>74</v>
      </c>
      <c r="B1155" s="25" t="s">
        <v>390</v>
      </c>
      <c r="C1155" s="25" t="s">
        <v>398</v>
      </c>
      <c r="D1155" s="25" t="s">
        <v>402</v>
      </c>
      <c r="E1155" s="19" t="s">
        <v>75</v>
      </c>
      <c r="F1155" s="19"/>
      <c r="G1155" s="38">
        <f t="shared" ref="G1155:K1155" si="364">G1156+G1157</f>
        <v>0</v>
      </c>
      <c r="H1155" s="38"/>
      <c r="I1155" s="28">
        <f t="shared" si="348"/>
        <v>0</v>
      </c>
      <c r="J1155" s="38">
        <f t="shared" si="364"/>
        <v>0</v>
      </c>
      <c r="K1155" s="38">
        <f t="shared" si="364"/>
        <v>0</v>
      </c>
      <c r="L1155" s="132"/>
      <c r="M1155" s="132"/>
      <c r="N1155" s="132"/>
      <c r="O1155" s="132"/>
    </row>
    <row r="1156" spans="1:15" ht="22.5" hidden="1" customHeight="1">
      <c r="A1156" s="26" t="s">
        <v>17</v>
      </c>
      <c r="B1156" s="25" t="s">
        <v>390</v>
      </c>
      <c r="C1156" s="25" t="s">
        <v>398</v>
      </c>
      <c r="D1156" s="25" t="s">
        <v>402</v>
      </c>
      <c r="E1156" s="19" t="s">
        <v>400</v>
      </c>
      <c r="F1156" s="19" t="s">
        <v>9</v>
      </c>
      <c r="G1156" s="54"/>
      <c r="H1156" s="54"/>
      <c r="I1156" s="28">
        <f t="shared" si="348"/>
        <v>0</v>
      </c>
      <c r="J1156" s="38"/>
      <c r="K1156" s="53"/>
      <c r="L1156" s="132"/>
      <c r="M1156" s="132"/>
      <c r="N1156" s="132"/>
      <c r="O1156" s="132"/>
    </row>
    <row r="1157" spans="1:15" ht="19.5" hidden="1" customHeight="1">
      <c r="A1157" s="26" t="s">
        <v>18</v>
      </c>
      <c r="B1157" s="25" t="s">
        <v>390</v>
      </c>
      <c r="C1157" s="25" t="s">
        <v>398</v>
      </c>
      <c r="D1157" s="25" t="s">
        <v>402</v>
      </c>
      <c r="E1157" s="19" t="s">
        <v>75</v>
      </c>
      <c r="F1157" s="19" t="s">
        <v>10</v>
      </c>
      <c r="G1157" s="53"/>
      <c r="H1157" s="53"/>
      <c r="I1157" s="28">
        <f t="shared" si="348"/>
        <v>0</v>
      </c>
      <c r="J1157" s="38"/>
      <c r="K1157" s="53">
        <v>0</v>
      </c>
      <c r="L1157" s="132"/>
      <c r="M1157" s="132"/>
      <c r="N1157" s="132"/>
      <c r="O1157" s="132"/>
    </row>
    <row r="1158" spans="1:15" ht="22.5" hidden="1" customHeight="1">
      <c r="A1158" s="69" t="s">
        <v>199</v>
      </c>
      <c r="B1158" s="25" t="s">
        <v>390</v>
      </c>
      <c r="C1158" s="25" t="s">
        <v>398</v>
      </c>
      <c r="D1158" s="25" t="s">
        <v>200</v>
      </c>
      <c r="E1158" s="25"/>
      <c r="F1158" s="25"/>
      <c r="G1158" s="38">
        <f t="shared" ref="G1158:K1162" si="365">G1159</f>
        <v>0</v>
      </c>
      <c r="H1158" s="38"/>
      <c r="I1158" s="28">
        <f t="shared" si="348"/>
        <v>0</v>
      </c>
      <c r="J1158" s="38">
        <f t="shared" si="365"/>
        <v>0</v>
      </c>
      <c r="K1158" s="38">
        <f t="shared" si="365"/>
        <v>0</v>
      </c>
      <c r="L1158" s="132"/>
      <c r="M1158" s="132"/>
      <c r="N1158" s="132"/>
      <c r="O1158" s="132"/>
    </row>
    <row r="1159" spans="1:15" ht="38.25" hidden="1">
      <c r="A1159" s="26" t="s">
        <v>403</v>
      </c>
      <c r="B1159" s="25" t="s">
        <v>390</v>
      </c>
      <c r="C1159" s="25" t="s">
        <v>398</v>
      </c>
      <c r="D1159" s="25" t="s">
        <v>404</v>
      </c>
      <c r="E1159" s="25"/>
      <c r="F1159" s="25"/>
      <c r="G1159" s="38">
        <f t="shared" si="365"/>
        <v>0</v>
      </c>
      <c r="H1159" s="38"/>
      <c r="I1159" s="28">
        <f t="shared" si="348"/>
        <v>0</v>
      </c>
      <c r="J1159" s="38">
        <f t="shared" si="365"/>
        <v>0</v>
      </c>
      <c r="K1159" s="38">
        <f t="shared" si="365"/>
        <v>0</v>
      </c>
      <c r="L1159" s="132"/>
      <c r="M1159" s="132"/>
      <c r="N1159" s="132"/>
      <c r="O1159" s="132"/>
    </row>
    <row r="1160" spans="1:15" ht="103.5" hidden="1" customHeight="1">
      <c r="A1160" s="75" t="s">
        <v>596</v>
      </c>
      <c r="B1160" s="25" t="s">
        <v>390</v>
      </c>
      <c r="C1160" s="25" t="s">
        <v>398</v>
      </c>
      <c r="D1160" s="25" t="s">
        <v>405</v>
      </c>
      <c r="E1160" s="25"/>
      <c r="F1160" s="25"/>
      <c r="G1160" s="38">
        <f t="shared" si="365"/>
        <v>0</v>
      </c>
      <c r="H1160" s="38"/>
      <c r="I1160" s="28">
        <f t="shared" si="348"/>
        <v>0</v>
      </c>
      <c r="J1160" s="38">
        <f t="shared" si="365"/>
        <v>0</v>
      </c>
      <c r="K1160" s="38">
        <f t="shared" si="365"/>
        <v>0</v>
      </c>
      <c r="L1160" s="132"/>
      <c r="M1160" s="132"/>
      <c r="N1160" s="132"/>
      <c r="O1160" s="132"/>
    </row>
    <row r="1161" spans="1:15" hidden="1">
      <c r="A1161" s="26" t="s">
        <v>132</v>
      </c>
      <c r="B1161" s="25" t="s">
        <v>390</v>
      </c>
      <c r="C1161" s="25" t="s">
        <v>398</v>
      </c>
      <c r="D1161" s="25" t="s">
        <v>406</v>
      </c>
      <c r="E1161" s="25"/>
      <c r="F1161" s="25"/>
      <c r="G1161" s="38">
        <f t="shared" si="365"/>
        <v>0</v>
      </c>
      <c r="H1161" s="38"/>
      <c r="I1161" s="28">
        <f t="shared" si="348"/>
        <v>0</v>
      </c>
      <c r="J1161" s="38">
        <f t="shared" si="365"/>
        <v>0</v>
      </c>
      <c r="K1161" s="38">
        <f t="shared" si="365"/>
        <v>0</v>
      </c>
      <c r="L1161" s="132"/>
      <c r="M1161" s="132"/>
      <c r="N1161" s="132"/>
      <c r="O1161" s="132"/>
    </row>
    <row r="1162" spans="1:15" ht="29.25" hidden="1" customHeight="1">
      <c r="A1162" s="26" t="s">
        <v>72</v>
      </c>
      <c r="B1162" s="25" t="s">
        <v>390</v>
      </c>
      <c r="C1162" s="25" t="s">
        <v>398</v>
      </c>
      <c r="D1162" s="25" t="s">
        <v>406</v>
      </c>
      <c r="E1162" s="19" t="s">
        <v>73</v>
      </c>
      <c r="F1162" s="19"/>
      <c r="G1162" s="38">
        <f t="shared" si="365"/>
        <v>0</v>
      </c>
      <c r="H1162" s="38"/>
      <c r="I1162" s="28">
        <f t="shared" si="348"/>
        <v>0</v>
      </c>
      <c r="J1162" s="38">
        <f t="shared" si="365"/>
        <v>0</v>
      </c>
      <c r="K1162" s="38">
        <f t="shared" si="365"/>
        <v>0</v>
      </c>
      <c r="L1162" s="132"/>
      <c r="M1162" s="132"/>
      <c r="N1162" s="132"/>
      <c r="O1162" s="132"/>
    </row>
    <row r="1163" spans="1:15" ht="44.25" hidden="1" customHeight="1">
      <c r="A1163" s="16" t="s">
        <v>74</v>
      </c>
      <c r="B1163" s="25" t="s">
        <v>390</v>
      </c>
      <c r="C1163" s="25" t="s">
        <v>398</v>
      </c>
      <c r="D1163" s="25" t="s">
        <v>406</v>
      </c>
      <c r="E1163" s="19" t="s">
        <v>75</v>
      </c>
      <c r="F1163" s="19"/>
      <c r="G1163" s="38">
        <f t="shared" ref="G1163:K1163" si="366">G1164+G1165</f>
        <v>0</v>
      </c>
      <c r="H1163" s="38"/>
      <c r="I1163" s="28">
        <f t="shared" si="348"/>
        <v>0</v>
      </c>
      <c r="J1163" s="38">
        <f t="shared" si="366"/>
        <v>0</v>
      </c>
      <c r="K1163" s="38">
        <f t="shared" si="366"/>
        <v>0</v>
      </c>
      <c r="L1163" s="132"/>
      <c r="M1163" s="132"/>
      <c r="N1163" s="132"/>
      <c r="O1163" s="132"/>
    </row>
    <row r="1164" spans="1:15" hidden="1">
      <c r="A1164" s="16" t="s">
        <v>15</v>
      </c>
      <c r="B1164" s="25" t="s">
        <v>390</v>
      </c>
      <c r="C1164" s="25" t="s">
        <v>398</v>
      </c>
      <c r="D1164" s="25" t="s">
        <v>406</v>
      </c>
      <c r="E1164" s="19" t="s">
        <v>75</v>
      </c>
      <c r="F1164" s="19" t="s">
        <v>16</v>
      </c>
      <c r="G1164" s="54"/>
      <c r="H1164" s="54"/>
      <c r="I1164" s="28">
        <f t="shared" si="348"/>
        <v>0</v>
      </c>
      <c r="J1164" s="38"/>
      <c r="K1164" s="54"/>
      <c r="L1164" s="132"/>
      <c r="M1164" s="132"/>
      <c r="N1164" s="132"/>
      <c r="O1164" s="132"/>
    </row>
    <row r="1165" spans="1:15" hidden="1">
      <c r="A1165" s="16" t="s">
        <v>17</v>
      </c>
      <c r="B1165" s="25" t="s">
        <v>390</v>
      </c>
      <c r="C1165" s="25" t="s">
        <v>398</v>
      </c>
      <c r="D1165" s="25" t="s">
        <v>406</v>
      </c>
      <c r="E1165" s="19" t="s">
        <v>75</v>
      </c>
      <c r="F1165" s="19" t="s">
        <v>9</v>
      </c>
      <c r="G1165" s="54"/>
      <c r="H1165" s="54"/>
      <c r="I1165" s="28">
        <f t="shared" si="348"/>
        <v>0</v>
      </c>
      <c r="J1165" s="38"/>
      <c r="K1165" s="38"/>
      <c r="L1165" s="132"/>
      <c r="M1165" s="132"/>
      <c r="N1165" s="132"/>
      <c r="O1165" s="132"/>
    </row>
    <row r="1166" spans="1:15" ht="65.25" hidden="1" customHeight="1">
      <c r="A1166" s="26" t="s">
        <v>407</v>
      </c>
      <c r="B1166" s="19" t="s">
        <v>390</v>
      </c>
      <c r="C1166" s="19" t="s">
        <v>398</v>
      </c>
      <c r="D1166" s="25" t="s">
        <v>408</v>
      </c>
      <c r="E1166" s="19"/>
      <c r="F1166" s="19"/>
      <c r="G1166" s="38">
        <f t="shared" ref="G1166:K1167" si="367">G1167</f>
        <v>0</v>
      </c>
      <c r="H1166" s="38"/>
      <c r="I1166" s="28">
        <f t="shared" si="348"/>
        <v>0</v>
      </c>
      <c r="J1166" s="38">
        <f t="shared" si="367"/>
        <v>0</v>
      </c>
      <c r="K1166" s="38">
        <f t="shared" si="367"/>
        <v>0</v>
      </c>
      <c r="L1166" s="132"/>
      <c r="M1166" s="132"/>
      <c r="N1166" s="132"/>
      <c r="O1166" s="132"/>
    </row>
    <row r="1167" spans="1:15" ht="27.75" hidden="1" customHeight="1">
      <c r="A1167" s="26" t="s">
        <v>72</v>
      </c>
      <c r="B1167" s="19" t="s">
        <v>390</v>
      </c>
      <c r="C1167" s="19" t="s">
        <v>398</v>
      </c>
      <c r="D1167" s="25" t="s">
        <v>408</v>
      </c>
      <c r="E1167" s="19" t="s">
        <v>73</v>
      </c>
      <c r="F1167" s="19"/>
      <c r="G1167" s="38">
        <f t="shared" si="367"/>
        <v>0</v>
      </c>
      <c r="H1167" s="38"/>
      <c r="I1167" s="28">
        <f t="shared" si="348"/>
        <v>0</v>
      </c>
      <c r="J1167" s="38">
        <f t="shared" si="367"/>
        <v>0</v>
      </c>
      <c r="K1167" s="38">
        <f t="shared" si="367"/>
        <v>0</v>
      </c>
      <c r="L1167" s="132"/>
      <c r="M1167" s="132"/>
      <c r="N1167" s="132"/>
      <c r="O1167" s="132"/>
    </row>
    <row r="1168" spans="1:15" ht="25.5" hidden="1">
      <c r="A1168" s="16" t="s">
        <v>409</v>
      </c>
      <c r="B1168" s="19" t="s">
        <v>390</v>
      </c>
      <c r="C1168" s="19" t="s">
        <v>398</v>
      </c>
      <c r="D1168" s="25" t="s">
        <v>408</v>
      </c>
      <c r="E1168" s="19" t="s">
        <v>75</v>
      </c>
      <c r="F1168" s="19"/>
      <c r="G1168" s="38">
        <f t="shared" ref="G1168:K1168" si="368">G1170</f>
        <v>0</v>
      </c>
      <c r="H1168" s="38"/>
      <c r="I1168" s="28">
        <f t="shared" si="348"/>
        <v>0</v>
      </c>
      <c r="J1168" s="38">
        <f t="shared" si="368"/>
        <v>0</v>
      </c>
      <c r="K1168" s="38">
        <f t="shared" si="368"/>
        <v>0</v>
      </c>
      <c r="L1168" s="132"/>
      <c r="M1168" s="132"/>
      <c r="N1168" s="132"/>
      <c r="O1168" s="132"/>
    </row>
    <row r="1169" spans="1:15" hidden="1">
      <c r="A1169" s="26" t="s">
        <v>17</v>
      </c>
      <c r="B1169" s="19" t="s">
        <v>390</v>
      </c>
      <c r="C1169" s="19" t="s">
        <v>398</v>
      </c>
      <c r="D1169" s="25" t="s">
        <v>410</v>
      </c>
      <c r="E1169" s="19" t="s">
        <v>400</v>
      </c>
      <c r="F1169" s="19" t="s">
        <v>9</v>
      </c>
      <c r="G1169" s="38"/>
      <c r="H1169" s="38"/>
      <c r="I1169" s="28">
        <f t="shared" si="348"/>
        <v>0</v>
      </c>
      <c r="J1169" s="54"/>
      <c r="K1169" s="54"/>
      <c r="L1169" s="132"/>
      <c r="M1169" s="132"/>
      <c r="N1169" s="132"/>
      <c r="O1169" s="132"/>
    </row>
    <row r="1170" spans="1:15" hidden="1">
      <c r="A1170" s="26" t="s">
        <v>18</v>
      </c>
      <c r="B1170" s="19" t="s">
        <v>390</v>
      </c>
      <c r="C1170" s="19" t="s">
        <v>398</v>
      </c>
      <c r="D1170" s="25" t="s">
        <v>408</v>
      </c>
      <c r="E1170" s="19" t="s">
        <v>75</v>
      </c>
      <c r="F1170" s="19" t="s">
        <v>10</v>
      </c>
      <c r="G1170" s="38"/>
      <c r="H1170" s="38"/>
      <c r="I1170" s="28">
        <f t="shared" si="348"/>
        <v>0</v>
      </c>
      <c r="J1170" s="53"/>
      <c r="K1170" s="53"/>
      <c r="L1170" s="132"/>
      <c r="M1170" s="132"/>
      <c r="N1170" s="132"/>
      <c r="O1170" s="132"/>
    </row>
    <row r="1171" spans="1:15" ht="38.25">
      <c r="A1171" s="69" t="s">
        <v>199</v>
      </c>
      <c r="B1171" s="19" t="s">
        <v>390</v>
      </c>
      <c r="C1171" s="87" t="s">
        <v>398</v>
      </c>
      <c r="D1171" s="25" t="s">
        <v>200</v>
      </c>
      <c r="E1171" s="87"/>
      <c r="F1171" s="87"/>
      <c r="G1171" s="38">
        <f t="shared" ref="G1171:H1175" si="369">G1172</f>
        <v>0</v>
      </c>
      <c r="H1171" s="38">
        <f t="shared" si="369"/>
        <v>0</v>
      </c>
      <c r="I1171" s="28">
        <f t="shared" si="348"/>
        <v>0</v>
      </c>
      <c r="J1171" s="38">
        <f t="shared" ref="J1171:K1175" si="370">J1172</f>
        <v>0</v>
      </c>
      <c r="K1171" s="38">
        <f t="shared" si="370"/>
        <v>0</v>
      </c>
      <c r="L1171" s="132"/>
      <c r="M1171" s="132"/>
      <c r="N1171" s="132"/>
      <c r="O1171" s="132"/>
    </row>
    <row r="1172" spans="1:15" ht="38.25">
      <c r="A1172" s="26" t="s">
        <v>403</v>
      </c>
      <c r="B1172" s="19" t="s">
        <v>390</v>
      </c>
      <c r="C1172" s="19" t="s">
        <v>398</v>
      </c>
      <c r="D1172" s="25" t="s">
        <v>404</v>
      </c>
      <c r="E1172" s="19"/>
      <c r="F1172" s="19"/>
      <c r="G1172" s="38">
        <f t="shared" si="369"/>
        <v>0</v>
      </c>
      <c r="H1172" s="38">
        <f t="shared" si="369"/>
        <v>0</v>
      </c>
      <c r="I1172" s="28">
        <f t="shared" si="348"/>
        <v>0</v>
      </c>
      <c r="J1172" s="38">
        <f t="shared" si="370"/>
        <v>0</v>
      </c>
      <c r="K1172" s="38">
        <f t="shared" si="370"/>
        <v>0</v>
      </c>
      <c r="L1172" s="132"/>
      <c r="M1172" s="132"/>
      <c r="N1172" s="132"/>
      <c r="O1172" s="132"/>
    </row>
    <row r="1173" spans="1:15" ht="86.25" customHeight="1">
      <c r="A1173" s="75" t="s">
        <v>596</v>
      </c>
      <c r="B1173" s="19" t="s">
        <v>390</v>
      </c>
      <c r="C1173" s="19" t="s">
        <v>398</v>
      </c>
      <c r="D1173" s="25" t="s">
        <v>405</v>
      </c>
      <c r="E1173" s="19"/>
      <c r="F1173" s="19"/>
      <c r="G1173" s="38">
        <f t="shared" si="369"/>
        <v>0</v>
      </c>
      <c r="H1173" s="38">
        <f t="shared" si="369"/>
        <v>0</v>
      </c>
      <c r="I1173" s="28">
        <f t="shared" si="348"/>
        <v>0</v>
      </c>
      <c r="J1173" s="38">
        <f t="shared" si="370"/>
        <v>0</v>
      </c>
      <c r="K1173" s="38">
        <f t="shared" si="370"/>
        <v>0</v>
      </c>
      <c r="L1173" s="132"/>
      <c r="M1173" s="132"/>
      <c r="N1173" s="132"/>
      <c r="O1173" s="132"/>
    </row>
    <row r="1174" spans="1:15" ht="38.25">
      <c r="A1174" s="81" t="s">
        <v>597</v>
      </c>
      <c r="B1174" s="19" t="s">
        <v>390</v>
      </c>
      <c r="C1174" s="19" t="s">
        <v>398</v>
      </c>
      <c r="D1174" s="25" t="s">
        <v>406</v>
      </c>
      <c r="E1174" s="19"/>
      <c r="F1174" s="19"/>
      <c r="G1174" s="38">
        <f t="shared" si="369"/>
        <v>0</v>
      </c>
      <c r="H1174" s="38">
        <f t="shared" si="369"/>
        <v>0</v>
      </c>
      <c r="I1174" s="28">
        <f t="shared" si="348"/>
        <v>0</v>
      </c>
      <c r="J1174" s="38">
        <f t="shared" si="370"/>
        <v>0</v>
      </c>
      <c r="K1174" s="38">
        <f t="shared" si="370"/>
        <v>0</v>
      </c>
      <c r="L1174" s="132"/>
      <c r="M1174" s="132"/>
      <c r="N1174" s="132"/>
      <c r="O1174" s="132"/>
    </row>
    <row r="1175" spans="1:15" ht="25.5">
      <c r="A1175" s="26" t="s">
        <v>72</v>
      </c>
      <c r="B1175" s="19" t="s">
        <v>390</v>
      </c>
      <c r="C1175" s="19" t="s">
        <v>398</v>
      </c>
      <c r="D1175" s="25" t="s">
        <v>406</v>
      </c>
      <c r="E1175" s="19" t="s">
        <v>73</v>
      </c>
      <c r="F1175" s="19"/>
      <c r="G1175" s="38">
        <f t="shared" si="369"/>
        <v>0</v>
      </c>
      <c r="H1175" s="38">
        <f t="shared" si="369"/>
        <v>0</v>
      </c>
      <c r="I1175" s="28">
        <f t="shared" si="348"/>
        <v>0</v>
      </c>
      <c r="J1175" s="38">
        <f t="shared" si="370"/>
        <v>0</v>
      </c>
      <c r="K1175" s="38">
        <f t="shared" si="370"/>
        <v>0</v>
      </c>
      <c r="L1175" s="132"/>
      <c r="M1175" s="132"/>
      <c r="N1175" s="132"/>
      <c r="O1175" s="132"/>
    </row>
    <row r="1176" spans="1:15" ht="38.25">
      <c r="A1176" s="16" t="s">
        <v>74</v>
      </c>
      <c r="B1176" s="19" t="s">
        <v>390</v>
      </c>
      <c r="C1176" s="19" t="s">
        <v>398</v>
      </c>
      <c r="D1176" s="25" t="s">
        <v>406</v>
      </c>
      <c r="E1176" s="19" t="s">
        <v>75</v>
      </c>
      <c r="F1176" s="19"/>
      <c r="G1176" s="38">
        <f>G1177+G1178+G1179</f>
        <v>0</v>
      </c>
      <c r="H1176" s="38">
        <f>H1177+H1178+H1179</f>
        <v>0</v>
      </c>
      <c r="I1176" s="28">
        <f t="shared" si="348"/>
        <v>0</v>
      </c>
      <c r="J1176" s="38">
        <f t="shared" ref="J1176:K1176" si="371">J1177+J1178+J1179</f>
        <v>0</v>
      </c>
      <c r="K1176" s="38">
        <f t="shared" si="371"/>
        <v>0</v>
      </c>
      <c r="L1176" s="132"/>
      <c r="M1176" s="132"/>
      <c r="N1176" s="132"/>
      <c r="O1176" s="132"/>
    </row>
    <row r="1177" spans="1:15">
      <c r="A1177" s="16" t="s">
        <v>15</v>
      </c>
      <c r="B1177" s="19" t="s">
        <v>390</v>
      </c>
      <c r="C1177" s="19" t="s">
        <v>398</v>
      </c>
      <c r="D1177" s="25" t="s">
        <v>406</v>
      </c>
      <c r="E1177" s="19" t="s">
        <v>75</v>
      </c>
      <c r="F1177" s="19" t="s">
        <v>16</v>
      </c>
      <c r="G1177" s="38"/>
      <c r="H1177" s="38"/>
      <c r="I1177" s="28">
        <f t="shared" si="348"/>
        <v>0</v>
      </c>
      <c r="J1177" s="53"/>
      <c r="K1177" s="53"/>
      <c r="L1177" s="132"/>
      <c r="M1177" s="132"/>
      <c r="N1177" s="132"/>
      <c r="O1177" s="132"/>
    </row>
    <row r="1178" spans="1:15">
      <c r="A1178" s="16" t="s">
        <v>17</v>
      </c>
      <c r="B1178" s="19" t="s">
        <v>390</v>
      </c>
      <c r="C1178" s="19" t="s">
        <v>398</v>
      </c>
      <c r="D1178" s="25" t="s">
        <v>406</v>
      </c>
      <c r="E1178" s="19" t="s">
        <v>75</v>
      </c>
      <c r="F1178" s="19" t="s">
        <v>9</v>
      </c>
      <c r="G1178" s="38"/>
      <c r="H1178" s="38"/>
      <c r="I1178" s="28">
        <f t="shared" si="348"/>
        <v>0</v>
      </c>
      <c r="J1178" s="53"/>
      <c r="K1178" s="53"/>
      <c r="L1178" s="132"/>
      <c r="M1178" s="132"/>
      <c r="N1178" s="132"/>
      <c r="O1178" s="132"/>
    </row>
    <row r="1179" spans="1:15">
      <c r="A1179" s="16" t="s">
        <v>18</v>
      </c>
      <c r="B1179" s="19" t="s">
        <v>390</v>
      </c>
      <c r="C1179" s="19" t="s">
        <v>398</v>
      </c>
      <c r="D1179" s="25" t="s">
        <v>406</v>
      </c>
      <c r="E1179" s="19" t="s">
        <v>75</v>
      </c>
      <c r="F1179" s="19" t="s">
        <v>10</v>
      </c>
      <c r="G1179" s="38"/>
      <c r="H1179" s="38"/>
      <c r="I1179" s="28">
        <f t="shared" si="348"/>
        <v>0</v>
      </c>
      <c r="J1179" s="53"/>
      <c r="K1179" s="53"/>
      <c r="L1179" s="132"/>
      <c r="M1179" s="132"/>
      <c r="N1179" s="132"/>
      <c r="O1179" s="132"/>
    </row>
    <row r="1180" spans="1:15" ht="44.25" hidden="1" customHeight="1">
      <c r="A1180" s="26" t="s">
        <v>538</v>
      </c>
      <c r="B1180" s="19" t="s">
        <v>390</v>
      </c>
      <c r="C1180" s="19" t="s">
        <v>398</v>
      </c>
      <c r="D1180" s="25" t="s">
        <v>62</v>
      </c>
      <c r="E1180" s="19"/>
      <c r="F1180" s="19"/>
      <c r="G1180" s="38">
        <f>G1181</f>
        <v>0</v>
      </c>
      <c r="H1180" s="38"/>
      <c r="I1180" s="28">
        <f t="shared" ref="I1180:I1243" si="372">G1180+H1180</f>
        <v>0</v>
      </c>
      <c r="J1180" s="38">
        <f t="shared" ref="J1180:K1182" si="373">J1181</f>
        <v>0</v>
      </c>
      <c r="K1180" s="38">
        <f t="shared" si="373"/>
        <v>0</v>
      </c>
      <c r="L1180" s="132"/>
      <c r="M1180" s="132"/>
      <c r="N1180" s="132"/>
      <c r="O1180" s="132"/>
    </row>
    <row r="1181" spans="1:15" ht="25.5" hidden="1">
      <c r="A1181" s="26" t="s">
        <v>72</v>
      </c>
      <c r="B1181" s="19" t="s">
        <v>390</v>
      </c>
      <c r="C1181" s="19" t="s">
        <v>398</v>
      </c>
      <c r="D1181" s="25" t="s">
        <v>62</v>
      </c>
      <c r="E1181" s="19" t="s">
        <v>73</v>
      </c>
      <c r="F1181" s="19"/>
      <c r="G1181" s="38">
        <f>G1182+G1184</f>
        <v>0</v>
      </c>
      <c r="H1181" s="38"/>
      <c r="I1181" s="28">
        <f t="shared" si="372"/>
        <v>0</v>
      </c>
      <c r="J1181" s="38">
        <f t="shared" ref="J1181:K1181" si="374">J1182+J1184</f>
        <v>0</v>
      </c>
      <c r="K1181" s="38">
        <f t="shared" si="374"/>
        <v>0</v>
      </c>
      <c r="L1181" s="132"/>
      <c r="M1181" s="132"/>
      <c r="N1181" s="132"/>
      <c r="O1181" s="132"/>
    </row>
    <row r="1182" spans="1:15" ht="38.25" hidden="1">
      <c r="A1182" s="16" t="s">
        <v>74</v>
      </c>
      <c r="B1182" s="19" t="s">
        <v>390</v>
      </c>
      <c r="C1182" s="19" t="s">
        <v>398</v>
      </c>
      <c r="D1182" s="25" t="s">
        <v>62</v>
      </c>
      <c r="E1182" s="19" t="s">
        <v>75</v>
      </c>
      <c r="F1182" s="19"/>
      <c r="G1182" s="38">
        <f>G1183</f>
        <v>0</v>
      </c>
      <c r="H1182" s="38"/>
      <c r="I1182" s="28">
        <f t="shared" si="372"/>
        <v>0</v>
      </c>
      <c r="J1182" s="38">
        <f t="shared" si="373"/>
        <v>0</v>
      </c>
      <c r="K1182" s="38">
        <f t="shared" si="373"/>
        <v>0</v>
      </c>
      <c r="L1182" s="132"/>
      <c r="M1182" s="132"/>
      <c r="N1182" s="132"/>
      <c r="O1182" s="132"/>
    </row>
    <row r="1183" spans="1:15" hidden="1">
      <c r="A1183" s="26" t="s">
        <v>15</v>
      </c>
      <c r="B1183" s="19" t="s">
        <v>390</v>
      </c>
      <c r="C1183" s="19" t="s">
        <v>398</v>
      </c>
      <c r="D1183" s="25" t="s">
        <v>62</v>
      </c>
      <c r="E1183" s="19" t="s">
        <v>75</v>
      </c>
      <c r="F1183" s="19" t="s">
        <v>16</v>
      </c>
      <c r="G1183" s="38"/>
      <c r="H1183" s="38"/>
      <c r="I1183" s="28">
        <f t="shared" si="372"/>
        <v>0</v>
      </c>
      <c r="J1183" s="53"/>
      <c r="K1183" s="53"/>
      <c r="L1183" s="132"/>
      <c r="M1183" s="132"/>
      <c r="N1183" s="132"/>
      <c r="O1183" s="132"/>
    </row>
    <row r="1184" spans="1:15" ht="25.5" hidden="1">
      <c r="A1184" s="26" t="s">
        <v>632</v>
      </c>
      <c r="B1184" s="19" t="s">
        <v>390</v>
      </c>
      <c r="C1184" s="19" t="s">
        <v>398</v>
      </c>
      <c r="D1184" s="25" t="s">
        <v>62</v>
      </c>
      <c r="E1184" s="19" t="s">
        <v>563</v>
      </c>
      <c r="F1184" s="19"/>
      <c r="G1184" s="38">
        <f>G1185</f>
        <v>0</v>
      </c>
      <c r="H1184" s="38"/>
      <c r="I1184" s="28">
        <f t="shared" si="372"/>
        <v>0</v>
      </c>
      <c r="J1184" s="38">
        <f t="shared" ref="J1184:K1184" si="375">J1185</f>
        <v>0</v>
      </c>
      <c r="K1184" s="38">
        <f t="shared" si="375"/>
        <v>0</v>
      </c>
      <c r="L1184" s="132"/>
      <c r="M1184" s="132"/>
      <c r="N1184" s="132"/>
      <c r="O1184" s="132"/>
    </row>
    <row r="1185" spans="1:15" hidden="1">
      <c r="A1185" s="26" t="s">
        <v>15</v>
      </c>
      <c r="B1185" s="19" t="s">
        <v>390</v>
      </c>
      <c r="C1185" s="19" t="s">
        <v>398</v>
      </c>
      <c r="D1185" s="25" t="s">
        <v>562</v>
      </c>
      <c r="E1185" s="19" t="s">
        <v>563</v>
      </c>
      <c r="F1185" s="19" t="s">
        <v>16</v>
      </c>
      <c r="G1185" s="38">
        <v>0</v>
      </c>
      <c r="H1185" s="38"/>
      <c r="I1185" s="28">
        <f t="shared" si="372"/>
        <v>0</v>
      </c>
      <c r="J1185" s="53"/>
      <c r="K1185" s="53"/>
      <c r="L1185" s="132"/>
      <c r="M1185" s="132"/>
      <c r="N1185" s="132"/>
      <c r="O1185" s="132"/>
    </row>
    <row r="1186" spans="1:15">
      <c r="A1186" s="50" t="s">
        <v>411</v>
      </c>
      <c r="B1186" s="51" t="s">
        <v>390</v>
      </c>
      <c r="C1186" s="51" t="s">
        <v>412</v>
      </c>
      <c r="D1186" s="51"/>
      <c r="E1186" s="51"/>
      <c r="F1186" s="51"/>
      <c r="G1186" s="28">
        <f t="shared" ref="G1186:K1186" si="376">G1187</f>
        <v>7839.5</v>
      </c>
      <c r="H1186" s="28">
        <f t="shared" si="376"/>
        <v>0</v>
      </c>
      <c r="I1186" s="28">
        <f t="shared" si="372"/>
        <v>7839.5</v>
      </c>
      <c r="J1186" s="28">
        <f t="shared" si="376"/>
        <v>7839.5</v>
      </c>
      <c r="K1186" s="28">
        <f t="shared" si="376"/>
        <v>7839.5</v>
      </c>
      <c r="L1186" s="132"/>
      <c r="M1186" s="132"/>
      <c r="N1186" s="132"/>
      <c r="O1186" s="132"/>
    </row>
    <row r="1187" spans="1:15" ht="24">
      <c r="A1187" s="94" t="s">
        <v>24</v>
      </c>
      <c r="B1187" s="51" t="s">
        <v>390</v>
      </c>
      <c r="C1187" s="51" t="s">
        <v>412</v>
      </c>
      <c r="D1187" s="51" t="s">
        <v>25</v>
      </c>
      <c r="E1187" s="51"/>
      <c r="F1187" s="51"/>
      <c r="G1187" s="28">
        <f>G1188+G1208+G1219+G1228+G1204+G1214+G1223+G1233</f>
        <v>7839.5</v>
      </c>
      <c r="H1187" s="28">
        <f>H1188+H1208+H1219+H1228+H1204+H1214+H1223+H1233</f>
        <v>0</v>
      </c>
      <c r="I1187" s="28">
        <f t="shared" si="372"/>
        <v>7839.5</v>
      </c>
      <c r="J1187" s="28">
        <f>J1188+J1208+J1219+J1228+J1204+J1214+J1223+J1233</f>
        <v>7839.5</v>
      </c>
      <c r="K1187" s="28">
        <f t="shared" ref="K1187" si="377">K1188+K1208+K1219+K1228+K1204+K1214+K1223+K1233</f>
        <v>7839.5</v>
      </c>
      <c r="L1187" s="132"/>
      <c r="M1187" s="132"/>
      <c r="N1187" s="132"/>
      <c r="O1187" s="132"/>
    </row>
    <row r="1188" spans="1:15" ht="48" hidden="1" customHeight="1">
      <c r="A1188" s="27" t="s">
        <v>413</v>
      </c>
      <c r="B1188" s="25" t="s">
        <v>390</v>
      </c>
      <c r="C1188" s="25" t="s">
        <v>412</v>
      </c>
      <c r="D1188" s="42" t="s">
        <v>414</v>
      </c>
      <c r="E1188" s="25"/>
      <c r="F1188" s="25"/>
      <c r="G1188" s="38">
        <f t="shared" ref="G1188:K1189" si="378">G1189</f>
        <v>0</v>
      </c>
      <c r="H1188" s="38"/>
      <c r="I1188" s="28">
        <f t="shared" si="372"/>
        <v>0</v>
      </c>
      <c r="J1188" s="38">
        <f t="shared" si="378"/>
        <v>0</v>
      </c>
      <c r="K1188" s="38">
        <f t="shared" si="378"/>
        <v>0</v>
      </c>
      <c r="L1188" s="132"/>
      <c r="M1188" s="132"/>
      <c r="N1188" s="132"/>
      <c r="O1188" s="132"/>
    </row>
    <row r="1189" spans="1:15" ht="24" hidden="1">
      <c r="A1189" s="27" t="s">
        <v>72</v>
      </c>
      <c r="B1189" s="25" t="s">
        <v>390</v>
      </c>
      <c r="C1189" s="25" t="s">
        <v>412</v>
      </c>
      <c r="D1189" s="42" t="s">
        <v>414</v>
      </c>
      <c r="E1189" s="25" t="s">
        <v>73</v>
      </c>
      <c r="F1189" s="25"/>
      <c r="G1189" s="38">
        <f t="shared" si="378"/>
        <v>0</v>
      </c>
      <c r="H1189" s="38"/>
      <c r="I1189" s="28">
        <f t="shared" si="372"/>
        <v>0</v>
      </c>
      <c r="J1189" s="38">
        <f t="shared" si="378"/>
        <v>0</v>
      </c>
      <c r="K1189" s="38">
        <f t="shared" si="378"/>
        <v>0</v>
      </c>
      <c r="L1189" s="132"/>
      <c r="M1189" s="132"/>
      <c r="N1189" s="132"/>
      <c r="O1189" s="132"/>
    </row>
    <row r="1190" spans="1:15" ht="24" hidden="1">
      <c r="A1190" s="27" t="s">
        <v>409</v>
      </c>
      <c r="B1190" s="25" t="s">
        <v>390</v>
      </c>
      <c r="C1190" s="25" t="s">
        <v>412</v>
      </c>
      <c r="D1190" s="42" t="s">
        <v>414</v>
      </c>
      <c r="E1190" s="25" t="s">
        <v>400</v>
      </c>
      <c r="F1190" s="25"/>
      <c r="G1190" s="38">
        <f t="shared" ref="G1190:K1190" si="379">G1191+G1192</f>
        <v>0</v>
      </c>
      <c r="H1190" s="38"/>
      <c r="I1190" s="28">
        <f t="shared" si="372"/>
        <v>0</v>
      </c>
      <c r="J1190" s="38">
        <f t="shared" si="379"/>
        <v>0</v>
      </c>
      <c r="K1190" s="38">
        <f t="shared" si="379"/>
        <v>0</v>
      </c>
      <c r="L1190" s="132"/>
      <c r="M1190" s="132"/>
      <c r="N1190" s="132"/>
      <c r="O1190" s="132"/>
    </row>
    <row r="1191" spans="1:15" hidden="1">
      <c r="A1191" s="27" t="s">
        <v>17</v>
      </c>
      <c r="B1191" s="25" t="s">
        <v>390</v>
      </c>
      <c r="C1191" s="25" t="s">
        <v>412</v>
      </c>
      <c r="D1191" s="42" t="s">
        <v>414</v>
      </c>
      <c r="E1191" s="25" t="s">
        <v>400</v>
      </c>
      <c r="F1191" s="25" t="s">
        <v>9</v>
      </c>
      <c r="G1191" s="53"/>
      <c r="H1191" s="53"/>
      <c r="I1191" s="28">
        <f t="shared" si="372"/>
        <v>0</v>
      </c>
      <c r="J1191" s="38"/>
      <c r="K1191" s="54"/>
      <c r="L1191" s="132"/>
      <c r="M1191" s="132"/>
      <c r="N1191" s="132"/>
      <c r="O1191" s="132"/>
    </row>
    <row r="1192" spans="1:15" hidden="1">
      <c r="A1192" s="27" t="s">
        <v>18</v>
      </c>
      <c r="B1192" s="25" t="s">
        <v>390</v>
      </c>
      <c r="C1192" s="25" t="s">
        <v>412</v>
      </c>
      <c r="D1192" s="42" t="s">
        <v>414</v>
      </c>
      <c r="E1192" s="25" t="s">
        <v>400</v>
      </c>
      <c r="F1192" s="25" t="s">
        <v>10</v>
      </c>
      <c r="G1192" s="53"/>
      <c r="H1192" s="53"/>
      <c r="I1192" s="28">
        <f t="shared" si="372"/>
        <v>0</v>
      </c>
      <c r="J1192" s="38"/>
      <c r="K1192" s="54"/>
      <c r="L1192" s="132"/>
      <c r="M1192" s="132"/>
      <c r="N1192" s="132"/>
      <c r="O1192" s="132"/>
    </row>
    <row r="1193" spans="1:15" ht="152.25" hidden="1" customHeight="1">
      <c r="A1193" s="67" t="s">
        <v>415</v>
      </c>
      <c r="B1193" s="25" t="s">
        <v>390</v>
      </c>
      <c r="C1193" s="25" t="s">
        <v>412</v>
      </c>
      <c r="D1193" s="42" t="s">
        <v>416</v>
      </c>
      <c r="E1193" s="25"/>
      <c r="F1193" s="25"/>
      <c r="G1193" s="38">
        <f>G1194</f>
        <v>0</v>
      </c>
      <c r="H1193" s="38"/>
      <c r="I1193" s="28">
        <f t="shared" si="372"/>
        <v>0</v>
      </c>
      <c r="J1193" s="38">
        <f>J1194</f>
        <v>0</v>
      </c>
      <c r="K1193" s="54"/>
      <c r="L1193" s="132"/>
      <c r="M1193" s="132"/>
      <c r="N1193" s="132"/>
      <c r="O1193" s="132"/>
    </row>
    <row r="1194" spans="1:15" ht="24" hidden="1">
      <c r="A1194" s="27" t="s">
        <v>72</v>
      </c>
      <c r="B1194" s="25" t="s">
        <v>390</v>
      </c>
      <c r="C1194" s="25" t="s">
        <v>412</v>
      </c>
      <c r="D1194" s="42" t="s">
        <v>416</v>
      </c>
      <c r="E1194" s="25" t="s">
        <v>73</v>
      </c>
      <c r="F1194" s="25"/>
      <c r="G1194" s="38">
        <f>G1195+G1203</f>
        <v>0</v>
      </c>
      <c r="H1194" s="38"/>
      <c r="I1194" s="28">
        <f t="shared" si="372"/>
        <v>0</v>
      </c>
      <c r="J1194" s="38">
        <f>J1195+J1203</f>
        <v>0</v>
      </c>
      <c r="K1194" s="54"/>
      <c r="L1194" s="132"/>
      <c r="M1194" s="132"/>
      <c r="N1194" s="132"/>
      <c r="O1194" s="132"/>
    </row>
    <row r="1195" spans="1:15" ht="24" hidden="1" customHeight="1">
      <c r="A1195" s="27" t="s">
        <v>74</v>
      </c>
      <c r="B1195" s="25" t="s">
        <v>390</v>
      </c>
      <c r="C1195" s="25" t="s">
        <v>412</v>
      </c>
      <c r="D1195" s="42" t="s">
        <v>416</v>
      </c>
      <c r="E1195" s="25" t="s">
        <v>75</v>
      </c>
      <c r="F1195" s="25"/>
      <c r="G1195" s="38">
        <f>G1196</f>
        <v>0</v>
      </c>
      <c r="H1195" s="38"/>
      <c r="I1195" s="28">
        <f t="shared" si="372"/>
        <v>0</v>
      </c>
      <c r="J1195" s="38">
        <f>J1196</f>
        <v>0</v>
      </c>
      <c r="K1195" s="54"/>
      <c r="L1195" s="132"/>
      <c r="M1195" s="132"/>
      <c r="N1195" s="132"/>
      <c r="O1195" s="132"/>
    </row>
    <row r="1196" spans="1:15" hidden="1">
      <c r="A1196" s="27" t="s">
        <v>17</v>
      </c>
      <c r="B1196" s="25" t="s">
        <v>390</v>
      </c>
      <c r="C1196" s="25" t="s">
        <v>412</v>
      </c>
      <c r="D1196" s="42" t="s">
        <v>416</v>
      </c>
      <c r="E1196" s="25" t="s">
        <v>75</v>
      </c>
      <c r="F1196" s="25" t="s">
        <v>9</v>
      </c>
      <c r="G1196" s="53"/>
      <c r="H1196" s="53"/>
      <c r="I1196" s="28">
        <f t="shared" si="372"/>
        <v>0</v>
      </c>
      <c r="J1196" s="38"/>
      <c r="K1196" s="54"/>
      <c r="L1196" s="132"/>
      <c r="M1196" s="132"/>
      <c r="N1196" s="132"/>
      <c r="O1196" s="132"/>
    </row>
    <row r="1197" spans="1:15" ht="180" hidden="1">
      <c r="A1197" s="27" t="s">
        <v>417</v>
      </c>
      <c r="B1197" s="25" t="s">
        <v>390</v>
      </c>
      <c r="C1197" s="25" t="s">
        <v>412</v>
      </c>
      <c r="D1197" s="42" t="s">
        <v>416</v>
      </c>
      <c r="E1197" s="25"/>
      <c r="F1197" s="25"/>
      <c r="G1197" s="38">
        <f t="shared" ref="G1197:J1200" si="380">G1198</f>
        <v>0</v>
      </c>
      <c r="H1197" s="38"/>
      <c r="I1197" s="28">
        <f t="shared" si="372"/>
        <v>0</v>
      </c>
      <c r="J1197" s="38">
        <f t="shared" si="380"/>
        <v>0</v>
      </c>
      <c r="K1197" s="54"/>
      <c r="L1197" s="132"/>
      <c r="M1197" s="132"/>
      <c r="N1197" s="132"/>
      <c r="O1197" s="132"/>
    </row>
    <row r="1198" spans="1:15" ht="24" hidden="1">
      <c r="A1198" s="27" t="s">
        <v>72</v>
      </c>
      <c r="B1198" s="25" t="s">
        <v>390</v>
      </c>
      <c r="C1198" s="25" t="s">
        <v>412</v>
      </c>
      <c r="D1198" s="42" t="s">
        <v>416</v>
      </c>
      <c r="E1198" s="25" t="s">
        <v>73</v>
      </c>
      <c r="F1198" s="25"/>
      <c r="G1198" s="38">
        <f t="shared" si="380"/>
        <v>0</v>
      </c>
      <c r="H1198" s="38"/>
      <c r="I1198" s="28">
        <f t="shared" si="372"/>
        <v>0</v>
      </c>
      <c r="J1198" s="38">
        <f t="shared" si="380"/>
        <v>0</v>
      </c>
      <c r="K1198" s="54"/>
      <c r="L1198" s="132"/>
      <c r="M1198" s="132"/>
      <c r="N1198" s="132"/>
      <c r="O1198" s="132"/>
    </row>
    <row r="1199" spans="1:15" ht="24" hidden="1">
      <c r="A1199" s="27" t="s">
        <v>74</v>
      </c>
      <c r="B1199" s="25" t="s">
        <v>390</v>
      </c>
      <c r="C1199" s="25" t="s">
        <v>412</v>
      </c>
      <c r="D1199" s="42" t="s">
        <v>416</v>
      </c>
      <c r="E1199" s="25" t="s">
        <v>75</v>
      </c>
      <c r="F1199" s="25"/>
      <c r="G1199" s="38">
        <f t="shared" si="380"/>
        <v>0</v>
      </c>
      <c r="H1199" s="38"/>
      <c r="I1199" s="28">
        <f t="shared" si="372"/>
        <v>0</v>
      </c>
      <c r="J1199" s="38">
        <f t="shared" si="380"/>
        <v>0</v>
      </c>
      <c r="K1199" s="54"/>
      <c r="L1199" s="132"/>
      <c r="M1199" s="132"/>
      <c r="N1199" s="132"/>
      <c r="O1199" s="132"/>
    </row>
    <row r="1200" spans="1:15" ht="36" hidden="1">
      <c r="A1200" s="27" t="s">
        <v>425</v>
      </c>
      <c r="B1200" s="25" t="s">
        <v>390</v>
      </c>
      <c r="C1200" s="25" t="s">
        <v>412</v>
      </c>
      <c r="D1200" s="42" t="s">
        <v>416</v>
      </c>
      <c r="E1200" s="25" t="s">
        <v>418</v>
      </c>
      <c r="F1200" s="25"/>
      <c r="G1200" s="38">
        <f t="shared" si="380"/>
        <v>0</v>
      </c>
      <c r="H1200" s="38"/>
      <c r="I1200" s="28">
        <f t="shared" si="372"/>
        <v>0</v>
      </c>
      <c r="J1200" s="38">
        <f t="shared" si="380"/>
        <v>0</v>
      </c>
      <c r="K1200" s="54"/>
      <c r="L1200" s="132"/>
      <c r="M1200" s="132"/>
      <c r="N1200" s="132"/>
      <c r="O1200" s="132"/>
    </row>
    <row r="1201" spans="1:15" hidden="1">
      <c r="A1201" s="27" t="s">
        <v>17</v>
      </c>
      <c r="B1201" s="25" t="s">
        <v>390</v>
      </c>
      <c r="C1201" s="25" t="s">
        <v>412</v>
      </c>
      <c r="D1201" s="42" t="s">
        <v>416</v>
      </c>
      <c r="E1201" s="25" t="s">
        <v>418</v>
      </c>
      <c r="F1201" s="25" t="s">
        <v>9</v>
      </c>
      <c r="G1201" s="112"/>
      <c r="H1201" s="112"/>
      <c r="I1201" s="28">
        <f t="shared" si="372"/>
        <v>0</v>
      </c>
      <c r="J1201" s="38"/>
      <c r="K1201" s="54"/>
      <c r="L1201" s="132"/>
      <c r="M1201" s="132"/>
      <c r="N1201" s="132"/>
      <c r="O1201" s="132"/>
    </row>
    <row r="1202" spans="1:15" ht="24" hidden="1">
      <c r="A1202" s="27" t="s">
        <v>409</v>
      </c>
      <c r="B1202" s="25" t="s">
        <v>390</v>
      </c>
      <c r="C1202" s="25" t="s">
        <v>412</v>
      </c>
      <c r="D1202" s="42" t="s">
        <v>416</v>
      </c>
      <c r="E1202" s="25" t="s">
        <v>400</v>
      </c>
      <c r="F1202" s="25"/>
      <c r="G1202" s="38">
        <f>G1203</f>
        <v>0</v>
      </c>
      <c r="H1202" s="38"/>
      <c r="I1202" s="28">
        <f t="shared" si="372"/>
        <v>0</v>
      </c>
      <c r="J1202" s="38">
        <f>J1203</f>
        <v>0</v>
      </c>
      <c r="K1202" s="54"/>
      <c r="L1202" s="132"/>
      <c r="M1202" s="132"/>
      <c r="N1202" s="132"/>
      <c r="O1202" s="132"/>
    </row>
    <row r="1203" spans="1:15" hidden="1">
      <c r="A1203" s="27" t="s">
        <v>17</v>
      </c>
      <c r="B1203" s="25" t="s">
        <v>390</v>
      </c>
      <c r="C1203" s="25" t="s">
        <v>412</v>
      </c>
      <c r="D1203" s="42" t="s">
        <v>416</v>
      </c>
      <c r="E1203" s="25" t="s">
        <v>400</v>
      </c>
      <c r="F1203" s="25" t="s">
        <v>9</v>
      </c>
      <c r="G1203" s="53"/>
      <c r="H1203" s="53"/>
      <c r="I1203" s="28">
        <f t="shared" si="372"/>
        <v>0</v>
      </c>
      <c r="J1203" s="38"/>
      <c r="K1203" s="54"/>
      <c r="L1203" s="132"/>
      <c r="M1203" s="132"/>
      <c r="N1203" s="132"/>
      <c r="O1203" s="132"/>
    </row>
    <row r="1204" spans="1:15" ht="36.75" customHeight="1">
      <c r="A1204" s="68" t="s">
        <v>419</v>
      </c>
      <c r="B1204" s="25" t="s">
        <v>390</v>
      </c>
      <c r="C1204" s="25" t="s">
        <v>412</v>
      </c>
      <c r="D1204" s="42" t="s">
        <v>420</v>
      </c>
      <c r="E1204" s="19"/>
      <c r="F1204" s="19"/>
      <c r="G1204" s="38">
        <f t="shared" ref="G1204:K1206" si="381">G1205</f>
        <v>50</v>
      </c>
      <c r="H1204" s="38">
        <f t="shared" si="381"/>
        <v>0</v>
      </c>
      <c r="I1204" s="28">
        <f t="shared" si="372"/>
        <v>50</v>
      </c>
      <c r="J1204" s="38">
        <f t="shared" si="381"/>
        <v>50</v>
      </c>
      <c r="K1204" s="38">
        <f t="shared" si="381"/>
        <v>50</v>
      </c>
      <c r="L1204" s="132"/>
      <c r="M1204" s="132"/>
      <c r="N1204" s="132"/>
      <c r="O1204" s="132"/>
    </row>
    <row r="1205" spans="1:15" ht="25.5">
      <c r="A1205" s="68" t="s">
        <v>72</v>
      </c>
      <c r="B1205" s="25" t="s">
        <v>390</v>
      </c>
      <c r="C1205" s="25" t="s">
        <v>412</v>
      </c>
      <c r="D1205" s="42" t="s">
        <v>420</v>
      </c>
      <c r="E1205" s="19" t="s">
        <v>73</v>
      </c>
      <c r="F1205" s="19"/>
      <c r="G1205" s="38">
        <f t="shared" si="381"/>
        <v>50</v>
      </c>
      <c r="H1205" s="38">
        <f t="shared" si="381"/>
        <v>0</v>
      </c>
      <c r="I1205" s="28">
        <f t="shared" si="372"/>
        <v>50</v>
      </c>
      <c r="J1205" s="38">
        <f t="shared" si="381"/>
        <v>50</v>
      </c>
      <c r="K1205" s="38">
        <f t="shared" si="381"/>
        <v>50</v>
      </c>
      <c r="L1205" s="132"/>
      <c r="M1205" s="132"/>
      <c r="N1205" s="132"/>
      <c r="O1205" s="132"/>
    </row>
    <row r="1206" spans="1:15" ht="27" customHeight="1">
      <c r="A1206" s="68" t="s">
        <v>74</v>
      </c>
      <c r="B1206" s="25" t="s">
        <v>390</v>
      </c>
      <c r="C1206" s="25" t="s">
        <v>412</v>
      </c>
      <c r="D1206" s="42" t="s">
        <v>420</v>
      </c>
      <c r="E1206" s="19" t="s">
        <v>75</v>
      </c>
      <c r="F1206" s="19"/>
      <c r="G1206" s="38">
        <f t="shared" si="381"/>
        <v>50</v>
      </c>
      <c r="H1206" s="38">
        <f t="shared" si="381"/>
        <v>0</v>
      </c>
      <c r="I1206" s="28">
        <f t="shared" si="372"/>
        <v>50</v>
      </c>
      <c r="J1206" s="38">
        <f t="shared" si="381"/>
        <v>50</v>
      </c>
      <c r="K1206" s="38">
        <f t="shared" si="381"/>
        <v>50</v>
      </c>
      <c r="L1206" s="132"/>
      <c r="M1206" s="132"/>
      <c r="N1206" s="132"/>
      <c r="O1206" s="132"/>
    </row>
    <row r="1207" spans="1:15">
      <c r="A1207" s="68" t="s">
        <v>17</v>
      </c>
      <c r="B1207" s="25" t="s">
        <v>390</v>
      </c>
      <c r="C1207" s="25" t="s">
        <v>412</v>
      </c>
      <c r="D1207" s="42" t="s">
        <v>420</v>
      </c>
      <c r="E1207" s="19" t="s">
        <v>75</v>
      </c>
      <c r="F1207" s="19" t="s">
        <v>9</v>
      </c>
      <c r="G1207" s="38">
        <f>'[1]Бюджет 2026 г 1 чт расчет (2)'!$H$1218</f>
        <v>50</v>
      </c>
      <c r="H1207" s="38"/>
      <c r="I1207" s="28">
        <f t="shared" si="372"/>
        <v>50</v>
      </c>
      <c r="J1207" s="53">
        <f>'[1]Бюджет 2026 г 1 чт расчет (2)'!$I$1218</f>
        <v>50</v>
      </c>
      <c r="K1207" s="53">
        <f>'[1]Бюджет 2026 г 1 чт расчет (2)'!$K$1218</f>
        <v>50</v>
      </c>
      <c r="L1207" s="132"/>
      <c r="M1207" s="132"/>
      <c r="N1207" s="132"/>
      <c r="O1207" s="132"/>
    </row>
    <row r="1208" spans="1:15" ht="36" customHeight="1">
      <c r="A1208" s="27" t="s">
        <v>421</v>
      </c>
      <c r="B1208" s="25" t="s">
        <v>390</v>
      </c>
      <c r="C1208" s="25" t="s">
        <v>412</v>
      </c>
      <c r="D1208" s="42" t="s">
        <v>422</v>
      </c>
      <c r="E1208" s="25"/>
      <c r="F1208" s="25"/>
      <c r="G1208" s="38">
        <f t="shared" ref="G1208:K1208" si="382">G1209</f>
        <v>1549</v>
      </c>
      <c r="H1208" s="38">
        <f t="shared" si="382"/>
        <v>0</v>
      </c>
      <c r="I1208" s="28">
        <f t="shared" si="372"/>
        <v>1549</v>
      </c>
      <c r="J1208" s="38">
        <f t="shared" si="382"/>
        <v>1549</v>
      </c>
      <c r="K1208" s="38">
        <f t="shared" si="382"/>
        <v>1549</v>
      </c>
      <c r="L1208" s="132"/>
      <c r="M1208" s="132"/>
      <c r="N1208" s="132"/>
      <c r="O1208" s="132"/>
    </row>
    <row r="1209" spans="1:15" ht="24">
      <c r="A1209" s="27" t="s">
        <v>72</v>
      </c>
      <c r="B1209" s="25" t="s">
        <v>390</v>
      </c>
      <c r="C1209" s="25" t="s">
        <v>412</v>
      </c>
      <c r="D1209" s="42" t="s">
        <v>422</v>
      </c>
      <c r="E1209" s="25" t="s">
        <v>73</v>
      </c>
      <c r="F1209" s="25"/>
      <c r="G1209" s="38">
        <f t="shared" ref="G1209:K1209" si="383">G1210+G1212</f>
        <v>1549</v>
      </c>
      <c r="H1209" s="38">
        <f t="shared" si="383"/>
        <v>0</v>
      </c>
      <c r="I1209" s="28">
        <f t="shared" si="372"/>
        <v>1549</v>
      </c>
      <c r="J1209" s="38">
        <f t="shared" si="383"/>
        <v>1549</v>
      </c>
      <c r="K1209" s="38">
        <f t="shared" si="383"/>
        <v>1549</v>
      </c>
      <c r="L1209" s="132"/>
      <c r="M1209" s="132"/>
      <c r="N1209" s="132"/>
      <c r="O1209" s="132"/>
    </row>
    <row r="1210" spans="1:15" ht="27" customHeight="1">
      <c r="A1210" s="27" t="s">
        <v>409</v>
      </c>
      <c r="B1210" s="25" t="s">
        <v>390</v>
      </c>
      <c r="C1210" s="25" t="s">
        <v>412</v>
      </c>
      <c r="D1210" s="42" t="s">
        <v>422</v>
      </c>
      <c r="E1210" s="25" t="s">
        <v>400</v>
      </c>
      <c r="F1210" s="25"/>
      <c r="G1210" s="38">
        <f t="shared" ref="G1210:K1210" si="384">G1211</f>
        <v>934</v>
      </c>
      <c r="H1210" s="38">
        <f t="shared" si="384"/>
        <v>0</v>
      </c>
      <c r="I1210" s="28">
        <f t="shared" si="372"/>
        <v>934</v>
      </c>
      <c r="J1210" s="38">
        <f t="shared" si="384"/>
        <v>934</v>
      </c>
      <c r="K1210" s="38">
        <f t="shared" si="384"/>
        <v>934</v>
      </c>
      <c r="L1210" s="132"/>
      <c r="M1210" s="132"/>
      <c r="N1210" s="132"/>
      <c r="O1210" s="132"/>
    </row>
    <row r="1211" spans="1:15">
      <c r="A1211" s="27" t="s">
        <v>17</v>
      </c>
      <c r="B1211" s="25" t="s">
        <v>390</v>
      </c>
      <c r="C1211" s="25" t="s">
        <v>412</v>
      </c>
      <c r="D1211" s="42" t="s">
        <v>422</v>
      </c>
      <c r="E1211" s="25" t="s">
        <v>400</v>
      </c>
      <c r="F1211" s="25" t="s">
        <v>9</v>
      </c>
      <c r="G1211" s="38">
        <f>'[1]Бюджет 2026 г 1 чт расчет (2)'!$H$1226</f>
        <v>934</v>
      </c>
      <c r="H1211" s="38"/>
      <c r="I1211" s="28">
        <f t="shared" si="372"/>
        <v>934</v>
      </c>
      <c r="J1211" s="53">
        <f>'[1]Бюджет 2026 г 1 чт расчет (2)'!$I$1226</f>
        <v>934</v>
      </c>
      <c r="K1211" s="54">
        <f>'[1]Бюджет 2026 г 1 чт расчет (2)'!$K$1226</f>
        <v>934</v>
      </c>
      <c r="L1211" s="132"/>
      <c r="M1211" s="132"/>
      <c r="N1211" s="132"/>
      <c r="O1211" s="132"/>
    </row>
    <row r="1212" spans="1:15" ht="24.75" customHeight="1">
      <c r="A1212" s="27" t="s">
        <v>74</v>
      </c>
      <c r="B1212" s="25" t="s">
        <v>390</v>
      </c>
      <c r="C1212" s="25" t="s">
        <v>412</v>
      </c>
      <c r="D1212" s="42" t="s">
        <v>422</v>
      </c>
      <c r="E1212" s="25" t="s">
        <v>75</v>
      </c>
      <c r="F1212" s="25"/>
      <c r="G1212" s="38">
        <f t="shared" ref="G1212:K1212" si="385">G1213</f>
        <v>615</v>
      </c>
      <c r="H1212" s="38">
        <f t="shared" si="385"/>
        <v>0</v>
      </c>
      <c r="I1212" s="28">
        <f t="shared" si="372"/>
        <v>615</v>
      </c>
      <c r="J1212" s="38">
        <f t="shared" si="385"/>
        <v>615</v>
      </c>
      <c r="K1212" s="38">
        <f t="shared" si="385"/>
        <v>615</v>
      </c>
      <c r="L1212" s="132"/>
      <c r="M1212" s="132"/>
      <c r="N1212" s="132"/>
      <c r="O1212" s="132"/>
    </row>
    <row r="1213" spans="1:15">
      <c r="A1213" s="27" t="s">
        <v>17</v>
      </c>
      <c r="B1213" s="25" t="s">
        <v>390</v>
      </c>
      <c r="C1213" s="25" t="s">
        <v>412</v>
      </c>
      <c r="D1213" s="42" t="s">
        <v>422</v>
      </c>
      <c r="E1213" s="25" t="s">
        <v>75</v>
      </c>
      <c r="F1213" s="25" t="s">
        <v>9</v>
      </c>
      <c r="G1213" s="38">
        <f>'[1]Бюджет 2026 г 1 чт расчет (2)'!$H$1224</f>
        <v>615</v>
      </c>
      <c r="H1213" s="38"/>
      <c r="I1213" s="28">
        <f t="shared" si="372"/>
        <v>615</v>
      </c>
      <c r="J1213" s="53">
        <f>'[1]Бюджет 2026 г 1 чт расчет (2)'!$I$1224</f>
        <v>615</v>
      </c>
      <c r="K1213" s="53">
        <f>'[1]Бюджет 2026 г 1 чт расчет (2)'!$K$1224</f>
        <v>615</v>
      </c>
      <c r="L1213" s="132"/>
      <c r="M1213" s="132"/>
      <c r="N1213" s="132"/>
      <c r="O1213" s="132"/>
    </row>
    <row r="1214" spans="1:15" ht="91.5" hidden="1" customHeight="1">
      <c r="A1214" s="113" t="s">
        <v>423</v>
      </c>
      <c r="B1214" s="25" t="s">
        <v>390</v>
      </c>
      <c r="C1214" s="25" t="s">
        <v>412</v>
      </c>
      <c r="D1214" s="42" t="s">
        <v>424</v>
      </c>
      <c r="E1214" s="61"/>
      <c r="F1214" s="61"/>
      <c r="G1214" s="38">
        <f t="shared" ref="G1214:K1217" si="386">G1215</f>
        <v>0</v>
      </c>
      <c r="H1214" s="38"/>
      <c r="I1214" s="28">
        <f t="shared" si="372"/>
        <v>0</v>
      </c>
      <c r="J1214" s="38">
        <f t="shared" si="386"/>
        <v>0</v>
      </c>
      <c r="K1214" s="38">
        <f t="shared" si="386"/>
        <v>0</v>
      </c>
      <c r="L1214" s="132"/>
      <c r="M1214" s="132"/>
      <c r="N1214" s="132"/>
      <c r="O1214" s="132"/>
    </row>
    <row r="1215" spans="1:15" ht="24" hidden="1">
      <c r="A1215" s="27" t="s">
        <v>72</v>
      </c>
      <c r="B1215" s="25" t="s">
        <v>390</v>
      </c>
      <c r="C1215" s="25" t="s">
        <v>412</v>
      </c>
      <c r="D1215" s="42" t="s">
        <v>424</v>
      </c>
      <c r="E1215" s="25" t="s">
        <v>73</v>
      </c>
      <c r="F1215" s="25"/>
      <c r="G1215" s="38">
        <f t="shared" si="386"/>
        <v>0</v>
      </c>
      <c r="H1215" s="38"/>
      <c r="I1215" s="28">
        <f t="shared" si="372"/>
        <v>0</v>
      </c>
      <c r="J1215" s="38">
        <f t="shared" si="386"/>
        <v>0</v>
      </c>
      <c r="K1215" s="38">
        <f t="shared" si="386"/>
        <v>0</v>
      </c>
      <c r="L1215" s="132"/>
      <c r="M1215" s="132"/>
      <c r="N1215" s="132"/>
      <c r="O1215" s="132"/>
    </row>
    <row r="1216" spans="1:15" ht="24" hidden="1">
      <c r="A1216" s="27" t="s">
        <v>74</v>
      </c>
      <c r="B1216" s="25" t="s">
        <v>390</v>
      </c>
      <c r="C1216" s="25" t="s">
        <v>412</v>
      </c>
      <c r="D1216" s="42" t="s">
        <v>424</v>
      </c>
      <c r="E1216" s="25" t="s">
        <v>75</v>
      </c>
      <c r="F1216" s="25"/>
      <c r="G1216" s="38">
        <f t="shared" si="386"/>
        <v>0</v>
      </c>
      <c r="H1216" s="38"/>
      <c r="I1216" s="28">
        <f t="shared" si="372"/>
        <v>0</v>
      </c>
      <c r="J1216" s="38">
        <f t="shared" si="386"/>
        <v>0</v>
      </c>
      <c r="K1216" s="38">
        <f t="shared" si="386"/>
        <v>0</v>
      </c>
      <c r="L1216" s="132"/>
      <c r="M1216" s="132"/>
      <c r="N1216" s="132"/>
      <c r="O1216" s="132"/>
    </row>
    <row r="1217" spans="1:15" ht="36" hidden="1">
      <c r="A1217" s="27" t="s">
        <v>425</v>
      </c>
      <c r="B1217" s="25" t="s">
        <v>390</v>
      </c>
      <c r="C1217" s="25" t="s">
        <v>412</v>
      </c>
      <c r="D1217" s="42" t="s">
        <v>424</v>
      </c>
      <c r="E1217" s="25" t="s">
        <v>75</v>
      </c>
      <c r="F1217" s="25"/>
      <c r="G1217" s="38">
        <f t="shared" si="386"/>
        <v>0</v>
      </c>
      <c r="H1217" s="38"/>
      <c r="I1217" s="28">
        <f t="shared" si="372"/>
        <v>0</v>
      </c>
      <c r="J1217" s="38">
        <f t="shared" si="386"/>
        <v>0</v>
      </c>
      <c r="K1217" s="38">
        <f t="shared" si="386"/>
        <v>0</v>
      </c>
      <c r="L1217" s="132"/>
      <c r="M1217" s="132"/>
      <c r="N1217" s="132"/>
      <c r="O1217" s="132"/>
    </row>
    <row r="1218" spans="1:15" hidden="1">
      <c r="A1218" s="27" t="s">
        <v>17</v>
      </c>
      <c r="B1218" s="25" t="s">
        <v>390</v>
      </c>
      <c r="C1218" s="25" t="s">
        <v>412</v>
      </c>
      <c r="D1218" s="42" t="s">
        <v>424</v>
      </c>
      <c r="E1218" s="25" t="s">
        <v>75</v>
      </c>
      <c r="F1218" s="25" t="s">
        <v>9</v>
      </c>
      <c r="G1218" s="53">
        <v>0</v>
      </c>
      <c r="H1218" s="53"/>
      <c r="I1218" s="28">
        <f t="shared" si="372"/>
        <v>0</v>
      </c>
      <c r="J1218" s="38">
        <v>0</v>
      </c>
      <c r="K1218" s="53">
        <v>0</v>
      </c>
      <c r="L1218" s="132"/>
      <c r="M1218" s="132"/>
      <c r="N1218" s="132"/>
      <c r="O1218" s="132"/>
    </row>
    <row r="1219" spans="1:15" ht="60.75" customHeight="1">
      <c r="A1219" s="67" t="s">
        <v>426</v>
      </c>
      <c r="B1219" s="25" t="s">
        <v>390</v>
      </c>
      <c r="C1219" s="25" t="s">
        <v>412</v>
      </c>
      <c r="D1219" s="42" t="s">
        <v>427</v>
      </c>
      <c r="E1219" s="61"/>
      <c r="F1219" s="61"/>
      <c r="G1219" s="38">
        <f>G1220</f>
        <v>602.29999999999995</v>
      </c>
      <c r="H1219" s="38">
        <f>H1220</f>
        <v>0</v>
      </c>
      <c r="I1219" s="28">
        <f t="shared" si="372"/>
        <v>602.29999999999995</v>
      </c>
      <c r="J1219" s="38">
        <f t="shared" ref="G1219:K1221" si="387">J1220</f>
        <v>602.29999999999995</v>
      </c>
      <c r="K1219" s="38">
        <f t="shared" si="387"/>
        <v>602.29999999999995</v>
      </c>
      <c r="L1219" s="132"/>
      <c r="M1219" s="132"/>
      <c r="N1219" s="132"/>
      <c r="O1219" s="132"/>
    </row>
    <row r="1220" spans="1:15" ht="24">
      <c r="A1220" s="27" t="s">
        <v>72</v>
      </c>
      <c r="B1220" s="25" t="s">
        <v>390</v>
      </c>
      <c r="C1220" s="25" t="s">
        <v>412</v>
      </c>
      <c r="D1220" s="42" t="s">
        <v>427</v>
      </c>
      <c r="E1220" s="25" t="s">
        <v>73</v>
      </c>
      <c r="F1220" s="25"/>
      <c r="G1220" s="38">
        <f t="shared" si="387"/>
        <v>602.29999999999995</v>
      </c>
      <c r="H1220" s="38">
        <f t="shared" si="387"/>
        <v>0</v>
      </c>
      <c r="I1220" s="28">
        <f t="shared" si="372"/>
        <v>602.29999999999995</v>
      </c>
      <c r="J1220" s="38">
        <f t="shared" si="387"/>
        <v>602.29999999999995</v>
      </c>
      <c r="K1220" s="38">
        <f t="shared" si="387"/>
        <v>602.29999999999995</v>
      </c>
      <c r="L1220" s="132"/>
      <c r="M1220" s="132"/>
      <c r="N1220" s="132"/>
      <c r="O1220" s="132"/>
    </row>
    <row r="1221" spans="1:15" ht="22.5" customHeight="1">
      <c r="A1221" s="27" t="s">
        <v>74</v>
      </c>
      <c r="B1221" s="25" t="s">
        <v>390</v>
      </c>
      <c r="C1221" s="25" t="s">
        <v>412</v>
      </c>
      <c r="D1221" s="42" t="s">
        <v>427</v>
      </c>
      <c r="E1221" s="25" t="s">
        <v>75</v>
      </c>
      <c r="F1221" s="25"/>
      <c r="G1221" s="38">
        <f t="shared" si="387"/>
        <v>602.29999999999995</v>
      </c>
      <c r="H1221" s="38">
        <f t="shared" si="387"/>
        <v>0</v>
      </c>
      <c r="I1221" s="28">
        <f t="shared" si="372"/>
        <v>602.29999999999995</v>
      </c>
      <c r="J1221" s="38">
        <f t="shared" si="387"/>
        <v>602.29999999999995</v>
      </c>
      <c r="K1221" s="38">
        <f t="shared" si="387"/>
        <v>602.29999999999995</v>
      </c>
      <c r="L1221" s="132"/>
      <c r="M1221" s="132"/>
      <c r="N1221" s="132"/>
      <c r="O1221" s="132"/>
    </row>
    <row r="1222" spans="1:15">
      <c r="A1222" s="27" t="s">
        <v>17</v>
      </c>
      <c r="B1222" s="25" t="s">
        <v>390</v>
      </c>
      <c r="C1222" s="25" t="s">
        <v>412</v>
      </c>
      <c r="D1222" s="42" t="s">
        <v>427</v>
      </c>
      <c r="E1222" s="25" t="s">
        <v>75</v>
      </c>
      <c r="F1222" s="25" t="s">
        <v>9</v>
      </c>
      <c r="G1222" s="38">
        <f>'[1]Бюджет 2026 г 1 чт расчет (2)'!$H$1234</f>
        <v>602.29999999999995</v>
      </c>
      <c r="H1222" s="38"/>
      <c r="I1222" s="28">
        <f t="shared" si="372"/>
        <v>602.29999999999995</v>
      </c>
      <c r="J1222" s="54">
        <f>'[1]Бюджет 2026 г 1 чт расчет (2)'!$I$1234</f>
        <v>602.29999999999995</v>
      </c>
      <c r="K1222" s="54">
        <f>'[1]Бюджет 2026 г 1 чт расчет (2)'!$K$1234</f>
        <v>602.29999999999995</v>
      </c>
      <c r="L1222" s="132"/>
      <c r="M1222" s="132"/>
      <c r="N1222" s="132"/>
      <c r="O1222" s="132"/>
    </row>
    <row r="1223" spans="1:15" ht="63.75" hidden="1">
      <c r="A1223" s="82" t="s">
        <v>428</v>
      </c>
      <c r="B1223" s="25" t="s">
        <v>390</v>
      </c>
      <c r="C1223" s="25" t="s">
        <v>412</v>
      </c>
      <c r="D1223" s="42" t="s">
        <v>429</v>
      </c>
      <c r="E1223" s="25"/>
      <c r="F1223" s="25"/>
      <c r="G1223" s="38">
        <f t="shared" ref="G1223:J1226" si="388">G1224</f>
        <v>0</v>
      </c>
      <c r="H1223" s="38"/>
      <c r="I1223" s="28">
        <f t="shared" si="372"/>
        <v>0</v>
      </c>
      <c r="J1223" s="38">
        <f t="shared" si="388"/>
        <v>0</v>
      </c>
      <c r="K1223" s="54"/>
      <c r="L1223" s="132"/>
      <c r="M1223" s="132"/>
      <c r="N1223" s="132"/>
      <c r="O1223" s="132"/>
    </row>
    <row r="1224" spans="1:15" ht="38.25" hidden="1" customHeight="1">
      <c r="A1224" s="68" t="s">
        <v>430</v>
      </c>
      <c r="B1224" s="25" t="s">
        <v>390</v>
      </c>
      <c r="C1224" s="25" t="s">
        <v>412</v>
      </c>
      <c r="D1224" s="42" t="s">
        <v>429</v>
      </c>
      <c r="E1224" s="25" t="s">
        <v>208</v>
      </c>
      <c r="F1224" s="25"/>
      <c r="G1224" s="38">
        <f t="shared" si="388"/>
        <v>0</v>
      </c>
      <c r="H1224" s="38"/>
      <c r="I1224" s="28">
        <f t="shared" si="372"/>
        <v>0</v>
      </c>
      <c r="J1224" s="38">
        <f t="shared" si="388"/>
        <v>0</v>
      </c>
      <c r="K1224" s="54"/>
      <c r="L1224" s="132"/>
      <c r="M1224" s="132"/>
      <c r="N1224" s="132"/>
      <c r="O1224" s="132"/>
    </row>
    <row r="1225" spans="1:15" hidden="1">
      <c r="A1225" s="68" t="s">
        <v>209</v>
      </c>
      <c r="B1225" s="25" t="s">
        <v>390</v>
      </c>
      <c r="C1225" s="25" t="s">
        <v>412</v>
      </c>
      <c r="D1225" s="42" t="s">
        <v>429</v>
      </c>
      <c r="E1225" s="25" t="s">
        <v>431</v>
      </c>
      <c r="F1225" s="25"/>
      <c r="G1225" s="38">
        <f t="shared" si="388"/>
        <v>0</v>
      </c>
      <c r="H1225" s="38"/>
      <c r="I1225" s="28">
        <f t="shared" si="372"/>
        <v>0</v>
      </c>
      <c r="J1225" s="38">
        <f t="shared" si="388"/>
        <v>0</v>
      </c>
      <c r="K1225" s="54"/>
      <c r="L1225" s="132"/>
      <c r="M1225" s="132"/>
      <c r="N1225" s="132"/>
      <c r="O1225" s="132"/>
    </row>
    <row r="1226" spans="1:15" ht="51" hidden="1">
      <c r="A1226" s="75" t="s">
        <v>432</v>
      </c>
      <c r="B1226" s="25" t="s">
        <v>390</v>
      </c>
      <c r="C1226" s="25" t="s">
        <v>412</v>
      </c>
      <c r="D1226" s="42" t="s">
        <v>429</v>
      </c>
      <c r="E1226" s="25" t="s">
        <v>433</v>
      </c>
      <c r="F1226" s="25"/>
      <c r="G1226" s="38">
        <f t="shared" si="388"/>
        <v>0</v>
      </c>
      <c r="H1226" s="38"/>
      <c r="I1226" s="28">
        <f t="shared" si="372"/>
        <v>0</v>
      </c>
      <c r="J1226" s="38">
        <f t="shared" si="388"/>
        <v>0</v>
      </c>
      <c r="K1226" s="54"/>
      <c r="L1226" s="132"/>
      <c r="M1226" s="132"/>
      <c r="N1226" s="132"/>
      <c r="O1226" s="132"/>
    </row>
    <row r="1227" spans="1:15" hidden="1">
      <c r="A1227" s="114" t="s">
        <v>18</v>
      </c>
      <c r="B1227" s="25" t="s">
        <v>390</v>
      </c>
      <c r="C1227" s="25" t="s">
        <v>412</v>
      </c>
      <c r="D1227" s="42" t="s">
        <v>429</v>
      </c>
      <c r="E1227" s="25" t="s">
        <v>433</v>
      </c>
      <c r="F1227" s="25" t="s">
        <v>10</v>
      </c>
      <c r="G1227" s="54"/>
      <c r="H1227" s="54"/>
      <c r="I1227" s="28">
        <f t="shared" si="372"/>
        <v>0</v>
      </c>
      <c r="J1227" s="38"/>
      <c r="K1227" s="54"/>
      <c r="L1227" s="132"/>
      <c r="M1227" s="132"/>
      <c r="N1227" s="132"/>
      <c r="O1227" s="132"/>
    </row>
    <row r="1228" spans="1:15" ht="50.25" customHeight="1">
      <c r="A1228" s="52" t="s">
        <v>434</v>
      </c>
      <c r="B1228" s="25" t="s">
        <v>390</v>
      </c>
      <c r="C1228" s="25" t="s">
        <v>412</v>
      </c>
      <c r="D1228" s="42" t="s">
        <v>435</v>
      </c>
      <c r="E1228" s="25"/>
      <c r="F1228" s="25"/>
      <c r="G1228" s="38">
        <f t="shared" ref="G1228:H1230" si="389">G1229</f>
        <v>2819.1</v>
      </c>
      <c r="H1228" s="38">
        <f t="shared" si="389"/>
        <v>0</v>
      </c>
      <c r="I1228" s="28">
        <f t="shared" si="372"/>
        <v>2819.1</v>
      </c>
      <c r="J1228" s="38">
        <f t="shared" ref="J1228:K1230" si="390">J1229</f>
        <v>5638.2</v>
      </c>
      <c r="K1228" s="38">
        <f t="shared" si="390"/>
        <v>5638.2</v>
      </c>
      <c r="L1228" s="132"/>
      <c r="M1228" s="132"/>
      <c r="N1228" s="132"/>
      <c r="O1228" s="132"/>
    </row>
    <row r="1229" spans="1:15" ht="36.75" customHeight="1">
      <c r="A1229" s="27" t="s">
        <v>430</v>
      </c>
      <c r="B1229" s="25" t="s">
        <v>390</v>
      </c>
      <c r="C1229" s="25" t="s">
        <v>412</v>
      </c>
      <c r="D1229" s="42" t="s">
        <v>435</v>
      </c>
      <c r="E1229" s="25" t="s">
        <v>208</v>
      </c>
      <c r="F1229" s="25"/>
      <c r="G1229" s="38">
        <f t="shared" si="389"/>
        <v>2819.1</v>
      </c>
      <c r="H1229" s="38">
        <f t="shared" si="389"/>
        <v>0</v>
      </c>
      <c r="I1229" s="28">
        <f t="shared" si="372"/>
        <v>2819.1</v>
      </c>
      <c r="J1229" s="38">
        <f t="shared" si="390"/>
        <v>5638.2</v>
      </c>
      <c r="K1229" s="38">
        <f t="shared" si="390"/>
        <v>5638.2</v>
      </c>
      <c r="L1229" s="132"/>
      <c r="M1229" s="132"/>
      <c r="N1229" s="132"/>
      <c r="O1229" s="132"/>
    </row>
    <row r="1230" spans="1:15">
      <c r="A1230" s="27" t="s">
        <v>209</v>
      </c>
      <c r="B1230" s="25" t="s">
        <v>390</v>
      </c>
      <c r="C1230" s="25" t="s">
        <v>412</v>
      </c>
      <c r="D1230" s="42" t="s">
        <v>435</v>
      </c>
      <c r="E1230" s="25" t="s">
        <v>431</v>
      </c>
      <c r="F1230" s="25"/>
      <c r="G1230" s="38">
        <f t="shared" si="389"/>
        <v>2819.1</v>
      </c>
      <c r="H1230" s="38">
        <f t="shared" si="389"/>
        <v>0</v>
      </c>
      <c r="I1230" s="28">
        <f t="shared" si="372"/>
        <v>2819.1</v>
      </c>
      <c r="J1230" s="38">
        <f t="shared" si="390"/>
        <v>5638.2</v>
      </c>
      <c r="K1230" s="38">
        <f t="shared" si="390"/>
        <v>5638.2</v>
      </c>
      <c r="L1230" s="132"/>
      <c r="M1230" s="132"/>
      <c r="N1230" s="132"/>
      <c r="O1230" s="132"/>
    </row>
    <row r="1231" spans="1:15">
      <c r="A1231" s="115" t="s">
        <v>17</v>
      </c>
      <c r="B1231" s="25" t="s">
        <v>390</v>
      </c>
      <c r="C1231" s="25" t="s">
        <v>412</v>
      </c>
      <c r="D1231" s="42" t="s">
        <v>435</v>
      </c>
      <c r="E1231" s="25" t="s">
        <v>431</v>
      </c>
      <c r="F1231" s="25" t="s">
        <v>9</v>
      </c>
      <c r="G1231" s="38">
        <f>'[1]Бюджет 2026 г 1 чт расчет (2)'!$H$529</f>
        <v>2819.1</v>
      </c>
      <c r="H1231" s="38"/>
      <c r="I1231" s="28">
        <f t="shared" si="372"/>
        <v>2819.1</v>
      </c>
      <c r="J1231" s="53">
        <f>'[1]Бюджет 2026 г 1 чт расчет (2)'!$I$529</f>
        <v>5638.2</v>
      </c>
      <c r="K1231" s="53">
        <f>'[1]Бюджет 2026 г 1 чт расчет (2)'!$K$529</f>
        <v>5638.2</v>
      </c>
      <c r="L1231" s="132"/>
      <c r="M1231" s="132"/>
      <c r="N1231" s="132"/>
      <c r="O1231" s="132"/>
    </row>
    <row r="1232" spans="1:15">
      <c r="A1232" s="115" t="s">
        <v>18</v>
      </c>
      <c r="B1232" s="25" t="s">
        <v>390</v>
      </c>
      <c r="C1232" s="25" t="s">
        <v>412</v>
      </c>
      <c r="D1232" s="42" t="s">
        <v>435</v>
      </c>
      <c r="E1232" s="25" t="s">
        <v>431</v>
      </c>
      <c r="F1232" s="25" t="s">
        <v>10</v>
      </c>
      <c r="G1232" s="53"/>
      <c r="H1232" s="53"/>
      <c r="I1232" s="28">
        <f t="shared" si="372"/>
        <v>0</v>
      </c>
      <c r="J1232" s="38"/>
      <c r="K1232" s="54"/>
      <c r="L1232" s="132"/>
      <c r="M1232" s="132"/>
      <c r="N1232" s="132"/>
      <c r="O1232" s="132"/>
    </row>
    <row r="1233" spans="1:15" ht="79.5" customHeight="1">
      <c r="A1233" s="116" t="s">
        <v>691</v>
      </c>
      <c r="B1233" s="25" t="s">
        <v>390</v>
      </c>
      <c r="C1233" s="25" t="s">
        <v>412</v>
      </c>
      <c r="D1233" s="42" t="s">
        <v>436</v>
      </c>
      <c r="E1233" s="25"/>
      <c r="F1233" s="25"/>
      <c r="G1233" s="53">
        <f>G1234</f>
        <v>2819.1</v>
      </c>
      <c r="H1233" s="53">
        <f>H1234</f>
        <v>0</v>
      </c>
      <c r="I1233" s="28">
        <f t="shared" si="372"/>
        <v>2819.1</v>
      </c>
      <c r="J1233" s="53">
        <f t="shared" ref="J1233:K1236" si="391">J1234</f>
        <v>0</v>
      </c>
      <c r="K1233" s="53">
        <f t="shared" si="391"/>
        <v>0</v>
      </c>
      <c r="L1233" s="132"/>
      <c r="M1233" s="132"/>
      <c r="N1233" s="132"/>
      <c r="O1233" s="132"/>
    </row>
    <row r="1234" spans="1:15" ht="37.5" customHeight="1">
      <c r="A1234" s="27" t="s">
        <v>430</v>
      </c>
      <c r="B1234" s="25" t="s">
        <v>390</v>
      </c>
      <c r="C1234" s="25" t="s">
        <v>412</v>
      </c>
      <c r="D1234" s="42" t="s">
        <v>436</v>
      </c>
      <c r="E1234" s="25" t="s">
        <v>208</v>
      </c>
      <c r="F1234" s="25"/>
      <c r="G1234" s="53">
        <f>G1235</f>
        <v>2819.1</v>
      </c>
      <c r="H1234" s="53">
        <f>H1235</f>
        <v>0</v>
      </c>
      <c r="I1234" s="28">
        <f t="shared" si="372"/>
        <v>2819.1</v>
      </c>
      <c r="J1234" s="53">
        <f t="shared" si="391"/>
        <v>0</v>
      </c>
      <c r="K1234" s="53">
        <f t="shared" si="391"/>
        <v>0</v>
      </c>
      <c r="L1234" s="132"/>
      <c r="M1234" s="132"/>
      <c r="N1234" s="132"/>
      <c r="O1234" s="132"/>
    </row>
    <row r="1235" spans="1:15">
      <c r="A1235" s="27" t="s">
        <v>209</v>
      </c>
      <c r="B1235" s="25" t="s">
        <v>390</v>
      </c>
      <c r="C1235" s="25" t="s">
        <v>412</v>
      </c>
      <c r="D1235" s="42" t="s">
        <v>436</v>
      </c>
      <c r="E1235" s="25" t="s">
        <v>431</v>
      </c>
      <c r="F1235" s="25"/>
      <c r="G1235" s="53">
        <f>G1236+G1237</f>
        <v>2819.1</v>
      </c>
      <c r="H1235" s="53">
        <f>H1236+H1237</f>
        <v>0</v>
      </c>
      <c r="I1235" s="28">
        <f t="shared" si="372"/>
        <v>2819.1</v>
      </c>
      <c r="J1235" s="53">
        <f t="shared" ref="J1235:K1235" si="392">J1236+J1237</f>
        <v>0</v>
      </c>
      <c r="K1235" s="53">
        <f t="shared" si="392"/>
        <v>0</v>
      </c>
      <c r="L1235" s="132"/>
      <c r="M1235" s="132"/>
      <c r="N1235" s="132"/>
      <c r="O1235" s="132"/>
    </row>
    <row r="1236" spans="1:15" ht="21" customHeight="1">
      <c r="A1236" s="115" t="s">
        <v>17</v>
      </c>
      <c r="B1236" s="25" t="s">
        <v>390</v>
      </c>
      <c r="C1236" s="25" t="s">
        <v>412</v>
      </c>
      <c r="D1236" s="42" t="s">
        <v>436</v>
      </c>
      <c r="E1236" s="25" t="s">
        <v>431</v>
      </c>
      <c r="F1236" s="25" t="s">
        <v>9</v>
      </c>
      <c r="G1236" s="53">
        <f>'[1]Бюджет 2026 г 1 чт расчет (2)'!$H$524</f>
        <v>2819.1</v>
      </c>
      <c r="H1236" s="53"/>
      <c r="I1236" s="28">
        <f t="shared" si="372"/>
        <v>2819.1</v>
      </c>
      <c r="J1236" s="53">
        <f t="shared" si="391"/>
        <v>0</v>
      </c>
      <c r="K1236" s="53">
        <f t="shared" si="391"/>
        <v>0</v>
      </c>
      <c r="L1236" s="132"/>
      <c r="M1236" s="132"/>
      <c r="N1236" s="132"/>
      <c r="O1236" s="132"/>
    </row>
    <row r="1237" spans="1:15">
      <c r="A1237" s="115" t="s">
        <v>18</v>
      </c>
      <c r="B1237" s="25" t="s">
        <v>390</v>
      </c>
      <c r="C1237" s="25" t="s">
        <v>412</v>
      </c>
      <c r="D1237" s="42" t="s">
        <v>436</v>
      </c>
      <c r="E1237" s="25" t="s">
        <v>431</v>
      </c>
      <c r="F1237" s="25" t="s">
        <v>10</v>
      </c>
      <c r="G1237" s="38">
        <v>0</v>
      </c>
      <c r="H1237" s="38"/>
      <c r="I1237" s="28">
        <f t="shared" si="372"/>
        <v>0</v>
      </c>
      <c r="J1237" s="38">
        <v>0</v>
      </c>
      <c r="K1237" s="54">
        <v>0</v>
      </c>
      <c r="L1237" s="132"/>
      <c r="M1237" s="132"/>
      <c r="N1237" s="132"/>
      <c r="O1237" s="132"/>
    </row>
    <row r="1238" spans="1:15" ht="24">
      <c r="A1238" s="117" t="s">
        <v>437</v>
      </c>
      <c r="B1238" s="51" t="s">
        <v>390</v>
      </c>
      <c r="C1238" s="51" t="s">
        <v>438</v>
      </c>
      <c r="D1238" s="41" t="s">
        <v>25</v>
      </c>
      <c r="E1238" s="51"/>
      <c r="F1238" s="51"/>
      <c r="G1238" s="28">
        <f>G1243+G1239+G1250</f>
        <v>1534.3</v>
      </c>
      <c r="H1238" s="28">
        <f>H1243+H1239+H1250</f>
        <v>0</v>
      </c>
      <c r="I1238" s="28">
        <f t="shared" si="372"/>
        <v>1534.3</v>
      </c>
      <c r="J1238" s="28">
        <f t="shared" ref="J1238:K1238" si="393">J1243+J1239</f>
        <v>1519.5</v>
      </c>
      <c r="K1238" s="28">
        <f t="shared" si="393"/>
        <v>1519.5</v>
      </c>
      <c r="L1238" s="132"/>
      <c r="M1238" s="132"/>
      <c r="N1238" s="132"/>
      <c r="O1238" s="132"/>
    </row>
    <row r="1239" spans="1:15" ht="38.25" hidden="1">
      <c r="A1239" s="26" t="s">
        <v>32</v>
      </c>
      <c r="B1239" s="51" t="s">
        <v>390</v>
      </c>
      <c r="C1239" s="51" t="s">
        <v>438</v>
      </c>
      <c r="D1239" s="25" t="s">
        <v>33</v>
      </c>
      <c r="E1239" s="19"/>
      <c r="F1239" s="19"/>
      <c r="G1239" s="28">
        <f t="shared" ref="G1239:J1241" si="394">G1240</f>
        <v>0</v>
      </c>
      <c r="H1239" s="28"/>
      <c r="I1239" s="28">
        <f t="shared" si="372"/>
        <v>0</v>
      </c>
      <c r="J1239" s="28">
        <f t="shared" si="394"/>
        <v>0</v>
      </c>
      <c r="K1239" s="54"/>
      <c r="L1239" s="132"/>
      <c r="M1239" s="132"/>
      <c r="N1239" s="132"/>
      <c r="O1239" s="132"/>
    </row>
    <row r="1240" spans="1:15" ht="76.5" hidden="1">
      <c r="A1240" s="26" t="s">
        <v>28</v>
      </c>
      <c r="B1240" s="51" t="s">
        <v>390</v>
      </c>
      <c r="C1240" s="51" t="s">
        <v>438</v>
      </c>
      <c r="D1240" s="25" t="s">
        <v>33</v>
      </c>
      <c r="E1240" s="19" t="s">
        <v>29</v>
      </c>
      <c r="F1240" s="19"/>
      <c r="G1240" s="28">
        <f t="shared" si="394"/>
        <v>0</v>
      </c>
      <c r="H1240" s="28"/>
      <c r="I1240" s="28">
        <f t="shared" si="372"/>
        <v>0</v>
      </c>
      <c r="J1240" s="28">
        <f t="shared" si="394"/>
        <v>0</v>
      </c>
      <c r="K1240" s="54"/>
      <c r="L1240" s="132"/>
      <c r="M1240" s="132"/>
      <c r="N1240" s="132"/>
      <c r="O1240" s="132"/>
    </row>
    <row r="1241" spans="1:15" ht="30" hidden="1" customHeight="1">
      <c r="A1241" s="26" t="s">
        <v>30</v>
      </c>
      <c r="B1241" s="51" t="s">
        <v>390</v>
      </c>
      <c r="C1241" s="51" t="s">
        <v>438</v>
      </c>
      <c r="D1241" s="25" t="s">
        <v>33</v>
      </c>
      <c r="E1241" s="19" t="s">
        <v>31</v>
      </c>
      <c r="F1241" s="19"/>
      <c r="G1241" s="28">
        <f t="shared" si="394"/>
        <v>0</v>
      </c>
      <c r="H1241" s="28"/>
      <c r="I1241" s="28">
        <f t="shared" si="372"/>
        <v>0</v>
      </c>
      <c r="J1241" s="28">
        <f t="shared" si="394"/>
        <v>0</v>
      </c>
      <c r="K1241" s="54"/>
      <c r="L1241" s="132"/>
      <c r="M1241" s="132"/>
      <c r="N1241" s="132"/>
      <c r="O1241" s="132"/>
    </row>
    <row r="1242" spans="1:15" hidden="1">
      <c r="A1242" s="26" t="s">
        <v>18</v>
      </c>
      <c r="B1242" s="51" t="s">
        <v>390</v>
      </c>
      <c r="C1242" s="51" t="s">
        <v>438</v>
      </c>
      <c r="D1242" s="25" t="s">
        <v>33</v>
      </c>
      <c r="E1242" s="19" t="s">
        <v>31</v>
      </c>
      <c r="F1242" s="19" t="s">
        <v>10</v>
      </c>
      <c r="G1242" s="28"/>
      <c r="H1242" s="28"/>
      <c r="I1242" s="28">
        <f t="shared" si="372"/>
        <v>0</v>
      </c>
      <c r="J1242" s="28"/>
      <c r="K1242" s="54"/>
      <c r="L1242" s="132"/>
      <c r="M1242" s="132"/>
      <c r="N1242" s="132"/>
      <c r="O1242" s="132"/>
    </row>
    <row r="1243" spans="1:15" ht="36">
      <c r="A1243" s="27" t="s">
        <v>439</v>
      </c>
      <c r="B1243" s="25" t="s">
        <v>390</v>
      </c>
      <c r="C1243" s="25" t="s">
        <v>438</v>
      </c>
      <c r="D1243" s="42" t="s">
        <v>440</v>
      </c>
      <c r="E1243" s="25"/>
      <c r="F1243" s="25"/>
      <c r="G1243" s="38">
        <f>G1244+G1247</f>
        <v>1519.5</v>
      </c>
      <c r="H1243" s="38">
        <f t="shared" ref="H1243:K1243" si="395">H1244+H1247</f>
        <v>0</v>
      </c>
      <c r="I1243" s="28">
        <f t="shared" si="372"/>
        <v>1519.5</v>
      </c>
      <c r="J1243" s="38">
        <f t="shared" si="395"/>
        <v>1519.5</v>
      </c>
      <c r="K1243" s="38">
        <f t="shared" si="395"/>
        <v>1519.5</v>
      </c>
      <c r="L1243" s="132"/>
      <c r="M1243" s="132"/>
      <c r="N1243" s="132"/>
      <c r="O1243" s="132"/>
    </row>
    <row r="1244" spans="1:15" ht="74.25" customHeight="1">
      <c r="A1244" s="52" t="s">
        <v>28</v>
      </c>
      <c r="B1244" s="25" t="s">
        <v>390</v>
      </c>
      <c r="C1244" s="25" t="s">
        <v>438</v>
      </c>
      <c r="D1244" s="42" t="s">
        <v>440</v>
      </c>
      <c r="E1244" s="25" t="s">
        <v>29</v>
      </c>
      <c r="F1244" s="25"/>
      <c r="G1244" s="38">
        <f t="shared" ref="G1244:K1245" si="396">G1245</f>
        <v>1348.1</v>
      </c>
      <c r="H1244" s="38">
        <f t="shared" si="396"/>
        <v>0</v>
      </c>
      <c r="I1244" s="28">
        <f t="shared" ref="I1244:I1307" si="397">G1244+H1244</f>
        <v>1348.1</v>
      </c>
      <c r="J1244" s="38">
        <f t="shared" si="396"/>
        <v>1348.1</v>
      </c>
      <c r="K1244" s="38">
        <f t="shared" si="396"/>
        <v>1348.1</v>
      </c>
      <c r="L1244" s="132"/>
      <c r="M1244" s="132"/>
      <c r="N1244" s="132"/>
      <c r="O1244" s="132"/>
    </row>
    <row r="1245" spans="1:15" ht="26.25" customHeight="1">
      <c r="A1245" s="52" t="s">
        <v>30</v>
      </c>
      <c r="B1245" s="25" t="s">
        <v>390</v>
      </c>
      <c r="C1245" s="25" t="s">
        <v>438</v>
      </c>
      <c r="D1245" s="42" t="s">
        <v>440</v>
      </c>
      <c r="E1245" s="25" t="s">
        <v>31</v>
      </c>
      <c r="F1245" s="25"/>
      <c r="G1245" s="38">
        <f t="shared" si="396"/>
        <v>1348.1</v>
      </c>
      <c r="H1245" s="38">
        <f t="shared" si="396"/>
        <v>0</v>
      </c>
      <c r="I1245" s="28">
        <f t="shared" si="397"/>
        <v>1348.1</v>
      </c>
      <c r="J1245" s="38">
        <f t="shared" si="396"/>
        <v>1348.1</v>
      </c>
      <c r="K1245" s="38">
        <f t="shared" si="396"/>
        <v>1348.1</v>
      </c>
      <c r="L1245" s="132"/>
      <c r="M1245" s="132"/>
      <c r="N1245" s="132"/>
      <c r="O1245" s="132"/>
    </row>
    <row r="1246" spans="1:15">
      <c r="A1246" s="52" t="s">
        <v>109</v>
      </c>
      <c r="B1246" s="25" t="s">
        <v>390</v>
      </c>
      <c r="C1246" s="25" t="s">
        <v>438</v>
      </c>
      <c r="D1246" s="42" t="s">
        <v>440</v>
      </c>
      <c r="E1246" s="25" t="s">
        <v>31</v>
      </c>
      <c r="F1246" s="25" t="s">
        <v>9</v>
      </c>
      <c r="G1246" s="38">
        <f>'[1]Бюджет 2026 г 1 чт расчет (2)'!$H$1252</f>
        <v>1348.1</v>
      </c>
      <c r="H1246" s="38"/>
      <c r="I1246" s="28">
        <f t="shared" si="397"/>
        <v>1348.1</v>
      </c>
      <c r="J1246" s="53">
        <f>'[1]Бюджет 2026 г 1 чт расчет (2)'!$I$1252</f>
        <v>1348.1</v>
      </c>
      <c r="K1246" s="53">
        <f>'[1]Бюджет 2026 г 1 чт расчет (2)'!$K$1252</f>
        <v>1348.1</v>
      </c>
      <c r="L1246" s="132"/>
      <c r="M1246" s="132"/>
      <c r="N1246" s="132"/>
      <c r="O1246" s="132"/>
    </row>
    <row r="1247" spans="1:15" ht="26.25" customHeight="1">
      <c r="A1247" s="52" t="s">
        <v>43</v>
      </c>
      <c r="B1247" s="25" t="s">
        <v>390</v>
      </c>
      <c r="C1247" s="25" t="s">
        <v>438</v>
      </c>
      <c r="D1247" s="42" t="s">
        <v>440</v>
      </c>
      <c r="E1247" s="25" t="s">
        <v>44</v>
      </c>
      <c r="F1247" s="25"/>
      <c r="G1247" s="38">
        <f t="shared" ref="G1247:K1248" si="398">G1248</f>
        <v>171.4</v>
      </c>
      <c r="H1247" s="38">
        <f t="shared" si="398"/>
        <v>0</v>
      </c>
      <c r="I1247" s="28">
        <f t="shared" si="397"/>
        <v>171.4</v>
      </c>
      <c r="J1247" s="38">
        <f t="shared" si="398"/>
        <v>171.4</v>
      </c>
      <c r="K1247" s="38">
        <f t="shared" si="398"/>
        <v>171.4</v>
      </c>
      <c r="L1247" s="132"/>
      <c r="M1247" s="132"/>
      <c r="N1247" s="132"/>
      <c r="O1247" s="132"/>
    </row>
    <row r="1248" spans="1:15" ht="39" customHeight="1">
      <c r="A1248" s="52" t="s">
        <v>45</v>
      </c>
      <c r="B1248" s="25" t="s">
        <v>390</v>
      </c>
      <c r="C1248" s="25" t="s">
        <v>438</v>
      </c>
      <c r="D1248" s="42" t="s">
        <v>440</v>
      </c>
      <c r="E1248" s="25" t="s">
        <v>52</v>
      </c>
      <c r="F1248" s="25"/>
      <c r="G1248" s="38">
        <f t="shared" si="398"/>
        <v>171.4</v>
      </c>
      <c r="H1248" s="38">
        <f t="shared" si="398"/>
        <v>0</v>
      </c>
      <c r="I1248" s="28">
        <f t="shared" si="397"/>
        <v>171.4</v>
      </c>
      <c r="J1248" s="38">
        <f t="shared" si="398"/>
        <v>171.4</v>
      </c>
      <c r="K1248" s="38">
        <f t="shared" si="398"/>
        <v>171.4</v>
      </c>
      <c r="L1248" s="132"/>
      <c r="M1248" s="132"/>
      <c r="N1248" s="132"/>
      <c r="O1248" s="132"/>
    </row>
    <row r="1249" spans="1:17">
      <c r="A1249" s="52" t="s">
        <v>109</v>
      </c>
      <c r="B1249" s="25" t="s">
        <v>390</v>
      </c>
      <c r="C1249" s="25" t="s">
        <v>438</v>
      </c>
      <c r="D1249" s="42" t="s">
        <v>440</v>
      </c>
      <c r="E1249" s="25" t="s">
        <v>52</v>
      </c>
      <c r="F1249" s="25" t="s">
        <v>9</v>
      </c>
      <c r="G1249" s="38">
        <f>'[1]Бюджет 2026 г 1 чт расчет (2)'!$H$1255</f>
        <v>171.4</v>
      </c>
      <c r="H1249" s="38"/>
      <c r="I1249" s="28">
        <f t="shared" si="397"/>
        <v>171.4</v>
      </c>
      <c r="J1249" s="53">
        <f>'[1]Бюджет 2026 г 1 чт расчет (2)'!$I$1255</f>
        <v>171.4</v>
      </c>
      <c r="K1249" s="53">
        <f>'[1]Бюджет 2026 г 1 чт расчет (2)'!$K$1255</f>
        <v>171.4</v>
      </c>
      <c r="L1249" s="132"/>
      <c r="M1249" s="132"/>
      <c r="N1249" s="132"/>
      <c r="O1249" s="132"/>
    </row>
    <row r="1250" spans="1:17" s="133" customFormat="1" ht="242.25">
      <c r="A1250" s="118" t="s">
        <v>633</v>
      </c>
      <c r="B1250" s="19" t="s">
        <v>390</v>
      </c>
      <c r="C1250" s="19" t="s">
        <v>438</v>
      </c>
      <c r="D1250" s="42" t="s">
        <v>539</v>
      </c>
      <c r="E1250" s="19"/>
      <c r="F1250" s="19"/>
      <c r="G1250" s="53">
        <f t="shared" ref="G1250:H1252" si="399">G1251</f>
        <v>14.8</v>
      </c>
      <c r="H1250" s="53">
        <f t="shared" si="399"/>
        <v>0</v>
      </c>
      <c r="I1250" s="28">
        <f t="shared" si="397"/>
        <v>14.8</v>
      </c>
      <c r="J1250" s="38"/>
      <c r="K1250" s="53"/>
      <c r="L1250" s="132"/>
      <c r="M1250" s="132"/>
      <c r="N1250" s="132"/>
      <c r="O1250" s="132"/>
      <c r="P1250" s="30"/>
      <c r="Q1250" s="30"/>
    </row>
    <row r="1251" spans="1:17" s="133" customFormat="1" ht="38.25">
      <c r="A1251" s="16" t="s">
        <v>378</v>
      </c>
      <c r="B1251" s="19" t="s">
        <v>390</v>
      </c>
      <c r="C1251" s="19" t="s">
        <v>438</v>
      </c>
      <c r="D1251" s="42" t="s">
        <v>539</v>
      </c>
      <c r="E1251" s="19" t="s">
        <v>253</v>
      </c>
      <c r="F1251" s="19"/>
      <c r="G1251" s="53">
        <f t="shared" si="399"/>
        <v>14.8</v>
      </c>
      <c r="H1251" s="53">
        <f t="shared" si="399"/>
        <v>0</v>
      </c>
      <c r="I1251" s="28">
        <f t="shared" si="397"/>
        <v>14.8</v>
      </c>
      <c r="J1251" s="38"/>
      <c r="K1251" s="53"/>
      <c r="L1251" s="132"/>
      <c r="M1251" s="132"/>
      <c r="N1251" s="132"/>
      <c r="O1251" s="132"/>
      <c r="P1251" s="30"/>
      <c r="Q1251" s="30"/>
    </row>
    <row r="1252" spans="1:17" s="133" customFormat="1">
      <c r="A1252" s="16" t="s">
        <v>254</v>
      </c>
      <c r="B1252" s="19" t="s">
        <v>390</v>
      </c>
      <c r="C1252" s="19" t="s">
        <v>438</v>
      </c>
      <c r="D1252" s="42" t="s">
        <v>539</v>
      </c>
      <c r="E1252" s="19" t="s">
        <v>255</v>
      </c>
      <c r="F1252" s="19"/>
      <c r="G1252" s="53">
        <f t="shared" si="399"/>
        <v>14.8</v>
      </c>
      <c r="H1252" s="53">
        <f t="shared" si="399"/>
        <v>0</v>
      </c>
      <c r="I1252" s="28">
        <f t="shared" si="397"/>
        <v>14.8</v>
      </c>
      <c r="J1252" s="38"/>
      <c r="K1252" s="53"/>
      <c r="L1252" s="132"/>
      <c r="M1252" s="132"/>
      <c r="N1252" s="132"/>
      <c r="O1252" s="132"/>
      <c r="P1252" s="30"/>
      <c r="Q1252" s="30"/>
    </row>
    <row r="1253" spans="1:17" s="133" customFormat="1">
      <c r="A1253" s="26" t="s">
        <v>17</v>
      </c>
      <c r="B1253" s="19" t="s">
        <v>390</v>
      </c>
      <c r="C1253" s="19" t="s">
        <v>438</v>
      </c>
      <c r="D1253" s="42" t="s">
        <v>539</v>
      </c>
      <c r="E1253" s="19" t="s">
        <v>255</v>
      </c>
      <c r="F1253" s="19" t="s">
        <v>9</v>
      </c>
      <c r="G1253" s="53">
        <v>14.8</v>
      </c>
      <c r="H1253" s="53">
        <v>0</v>
      </c>
      <c r="I1253" s="28">
        <f t="shared" si="397"/>
        <v>14.8</v>
      </c>
      <c r="J1253" s="38"/>
      <c r="K1253" s="53"/>
      <c r="L1253" s="132"/>
      <c r="M1253" s="132"/>
      <c r="N1253" s="132"/>
      <c r="O1253" s="132"/>
      <c r="P1253" s="30"/>
      <c r="Q1253" s="30"/>
    </row>
    <row r="1254" spans="1:17" ht="11.25" customHeight="1">
      <c r="A1254" s="59" t="s">
        <v>441</v>
      </c>
      <c r="B1254" s="51" t="s">
        <v>442</v>
      </c>
      <c r="C1254" s="51"/>
      <c r="D1254" s="51"/>
      <c r="E1254" s="51"/>
      <c r="F1254" s="51"/>
      <c r="G1254" s="28">
        <f t="shared" ref="G1254:K1254" si="400">G1255+G1256</f>
        <v>150</v>
      </c>
      <c r="H1254" s="28">
        <f t="shared" si="400"/>
        <v>0</v>
      </c>
      <c r="I1254" s="28">
        <f t="shared" si="397"/>
        <v>150</v>
      </c>
      <c r="J1254" s="28">
        <f t="shared" si="400"/>
        <v>0</v>
      </c>
      <c r="K1254" s="28">
        <f t="shared" si="400"/>
        <v>0</v>
      </c>
      <c r="L1254" s="132"/>
      <c r="M1254" s="132"/>
      <c r="N1254" s="132"/>
      <c r="O1254" s="132"/>
    </row>
    <row r="1255" spans="1:17">
      <c r="A1255" s="50" t="s">
        <v>275</v>
      </c>
      <c r="B1255" s="51" t="s">
        <v>442</v>
      </c>
      <c r="C1255" s="51"/>
      <c r="D1255" s="51"/>
      <c r="E1255" s="51"/>
      <c r="F1255" s="51" t="s">
        <v>16</v>
      </c>
      <c r="G1255" s="28">
        <f>G1310+G1326</f>
        <v>150</v>
      </c>
      <c r="H1255" s="28">
        <f>H1310+H1326</f>
        <v>0</v>
      </c>
      <c r="I1255" s="28">
        <f t="shared" si="397"/>
        <v>150</v>
      </c>
      <c r="J1255" s="28">
        <f t="shared" ref="J1255:K1255" si="401">J1310+J1326</f>
        <v>0</v>
      </c>
      <c r="K1255" s="28">
        <f t="shared" si="401"/>
        <v>0</v>
      </c>
      <c r="L1255" s="132"/>
      <c r="M1255" s="132"/>
      <c r="N1255" s="132"/>
      <c r="O1255" s="132"/>
    </row>
    <row r="1256" spans="1:17">
      <c r="A1256" s="50" t="s">
        <v>17</v>
      </c>
      <c r="B1256" s="51" t="s">
        <v>442</v>
      </c>
      <c r="C1256" s="51"/>
      <c r="D1256" s="51"/>
      <c r="E1256" s="51"/>
      <c r="F1256" s="51" t="s">
        <v>9</v>
      </c>
      <c r="G1256" s="28">
        <f>G1319+G1330</f>
        <v>0</v>
      </c>
      <c r="H1256" s="28">
        <f>H1319+H1330</f>
        <v>0</v>
      </c>
      <c r="I1256" s="28">
        <f t="shared" si="397"/>
        <v>0</v>
      </c>
      <c r="J1256" s="28">
        <f>J1319+J1330</f>
        <v>0</v>
      </c>
      <c r="K1256" s="28">
        <f t="shared" ref="K1256" si="402">K1319+K1330</f>
        <v>0</v>
      </c>
      <c r="L1256" s="132"/>
      <c r="M1256" s="132"/>
      <c r="N1256" s="132"/>
      <c r="O1256" s="132"/>
    </row>
    <row r="1257" spans="1:17">
      <c r="A1257" s="59" t="s">
        <v>443</v>
      </c>
      <c r="B1257" s="51" t="s">
        <v>442</v>
      </c>
      <c r="C1257" s="51" t="s">
        <v>444</v>
      </c>
      <c r="D1257" s="51"/>
      <c r="E1257" s="51"/>
      <c r="F1257" s="51"/>
      <c r="G1257" s="28">
        <f>G1305</f>
        <v>150</v>
      </c>
      <c r="H1257" s="28">
        <f>H1305</f>
        <v>0</v>
      </c>
      <c r="I1257" s="28">
        <f t="shared" si="397"/>
        <v>150</v>
      </c>
      <c r="J1257" s="28">
        <f t="shared" ref="J1257:K1257" si="403">J1305</f>
        <v>0</v>
      </c>
      <c r="K1257" s="28">
        <f t="shared" si="403"/>
        <v>0</v>
      </c>
      <c r="L1257" s="132"/>
      <c r="M1257" s="132"/>
      <c r="N1257" s="132"/>
      <c r="O1257" s="132"/>
    </row>
    <row r="1258" spans="1:17" ht="36" hidden="1">
      <c r="A1258" s="27" t="s">
        <v>445</v>
      </c>
      <c r="B1258" s="25" t="s">
        <v>442</v>
      </c>
      <c r="C1258" s="25" t="s">
        <v>444</v>
      </c>
      <c r="D1258" s="42" t="s">
        <v>446</v>
      </c>
      <c r="E1258" s="25"/>
      <c r="F1258" s="25"/>
      <c r="G1258" s="112"/>
      <c r="H1258" s="112"/>
      <c r="I1258" s="28">
        <f t="shared" si="397"/>
        <v>0</v>
      </c>
      <c r="J1258" s="28" t="e">
        <f>E1258+#REF!</f>
        <v>#REF!</v>
      </c>
      <c r="K1258" s="54"/>
      <c r="L1258" s="132"/>
      <c r="M1258" s="132"/>
      <c r="N1258" s="132"/>
      <c r="O1258" s="132"/>
    </row>
    <row r="1259" spans="1:17" ht="24" hidden="1">
      <c r="A1259" s="52" t="s">
        <v>43</v>
      </c>
      <c r="B1259" s="25" t="s">
        <v>442</v>
      </c>
      <c r="C1259" s="25" t="s">
        <v>444</v>
      </c>
      <c r="D1259" s="42" t="s">
        <v>446</v>
      </c>
      <c r="E1259" s="25" t="s">
        <v>44</v>
      </c>
      <c r="F1259" s="25"/>
      <c r="G1259" s="112"/>
      <c r="H1259" s="112"/>
      <c r="I1259" s="28">
        <f t="shared" si="397"/>
        <v>0</v>
      </c>
      <c r="J1259" s="28" t="e">
        <f>E1259+#REF!</f>
        <v>#REF!</v>
      </c>
      <c r="K1259" s="54"/>
      <c r="L1259" s="132"/>
      <c r="M1259" s="132"/>
      <c r="N1259" s="132"/>
      <c r="O1259" s="132"/>
    </row>
    <row r="1260" spans="1:17" ht="36" hidden="1">
      <c r="A1260" s="52" t="s">
        <v>45</v>
      </c>
      <c r="B1260" s="25" t="s">
        <v>442</v>
      </c>
      <c r="C1260" s="25" t="s">
        <v>444</v>
      </c>
      <c r="D1260" s="42" t="s">
        <v>446</v>
      </c>
      <c r="E1260" s="25" t="s">
        <v>52</v>
      </c>
      <c r="F1260" s="25"/>
      <c r="G1260" s="112"/>
      <c r="H1260" s="112"/>
      <c r="I1260" s="28">
        <f t="shared" si="397"/>
        <v>0</v>
      </c>
      <c r="J1260" s="28" t="e">
        <f>E1260+#REF!</f>
        <v>#REF!</v>
      </c>
      <c r="K1260" s="54"/>
      <c r="L1260" s="132"/>
      <c r="M1260" s="132"/>
      <c r="N1260" s="132"/>
      <c r="O1260" s="132"/>
    </row>
    <row r="1261" spans="1:17" hidden="1">
      <c r="A1261" s="52" t="s">
        <v>15</v>
      </c>
      <c r="B1261" s="25" t="s">
        <v>442</v>
      </c>
      <c r="C1261" s="25" t="s">
        <v>444</v>
      </c>
      <c r="D1261" s="42" t="s">
        <v>446</v>
      </c>
      <c r="E1261" s="25" t="s">
        <v>52</v>
      </c>
      <c r="F1261" s="25" t="s">
        <v>16</v>
      </c>
      <c r="G1261" s="112"/>
      <c r="H1261" s="112"/>
      <c r="I1261" s="28">
        <f t="shared" si="397"/>
        <v>0</v>
      </c>
      <c r="J1261" s="28" t="e">
        <f>E1261+#REF!</f>
        <v>#REF!</v>
      </c>
      <c r="K1261" s="54"/>
      <c r="L1261" s="132"/>
      <c r="M1261" s="132"/>
      <c r="N1261" s="132"/>
      <c r="O1261" s="132"/>
    </row>
    <row r="1262" spans="1:17" ht="60" hidden="1">
      <c r="A1262" s="58" t="s">
        <v>384</v>
      </c>
      <c r="B1262" s="25" t="s">
        <v>442</v>
      </c>
      <c r="C1262" s="25" t="s">
        <v>444</v>
      </c>
      <c r="D1262" s="42" t="s">
        <v>447</v>
      </c>
      <c r="E1262" s="25"/>
      <c r="F1262" s="25"/>
      <c r="G1262" s="112"/>
      <c r="H1262" s="112"/>
      <c r="I1262" s="28">
        <f t="shared" si="397"/>
        <v>0</v>
      </c>
      <c r="J1262" s="28" t="e">
        <f>E1262+#REF!</f>
        <v>#REF!</v>
      </c>
      <c r="K1262" s="54"/>
      <c r="L1262" s="132"/>
      <c r="M1262" s="132"/>
      <c r="N1262" s="132"/>
      <c r="O1262" s="132"/>
    </row>
    <row r="1263" spans="1:17" ht="24" hidden="1">
      <c r="A1263" s="52" t="s">
        <v>43</v>
      </c>
      <c r="B1263" s="25" t="s">
        <v>442</v>
      </c>
      <c r="C1263" s="25" t="s">
        <v>444</v>
      </c>
      <c r="D1263" s="42" t="s">
        <v>447</v>
      </c>
      <c r="E1263" s="25" t="s">
        <v>44</v>
      </c>
      <c r="F1263" s="25"/>
      <c r="G1263" s="112"/>
      <c r="H1263" s="112"/>
      <c r="I1263" s="28">
        <f t="shared" si="397"/>
        <v>0</v>
      </c>
      <c r="J1263" s="28" t="e">
        <f>E1263+#REF!</f>
        <v>#REF!</v>
      </c>
      <c r="K1263" s="54"/>
      <c r="L1263" s="132"/>
      <c r="M1263" s="132"/>
      <c r="N1263" s="132"/>
      <c r="O1263" s="132"/>
    </row>
    <row r="1264" spans="1:17" ht="36" hidden="1">
      <c r="A1264" s="52" t="s">
        <v>45</v>
      </c>
      <c r="B1264" s="25" t="s">
        <v>442</v>
      </c>
      <c r="C1264" s="25" t="s">
        <v>444</v>
      </c>
      <c r="D1264" s="42" t="s">
        <v>447</v>
      </c>
      <c r="E1264" s="25" t="s">
        <v>52</v>
      </c>
      <c r="F1264" s="25"/>
      <c r="G1264" s="112"/>
      <c r="H1264" s="112"/>
      <c r="I1264" s="28">
        <f t="shared" si="397"/>
        <v>0</v>
      </c>
      <c r="J1264" s="28" t="e">
        <f>E1264+#REF!</f>
        <v>#REF!</v>
      </c>
      <c r="K1264" s="54"/>
      <c r="L1264" s="132"/>
      <c r="M1264" s="132"/>
      <c r="N1264" s="132"/>
      <c r="O1264" s="132"/>
    </row>
    <row r="1265" spans="1:15" ht="36" hidden="1">
      <c r="A1265" s="58" t="s">
        <v>207</v>
      </c>
      <c r="B1265" s="25" t="s">
        <v>442</v>
      </c>
      <c r="C1265" s="25" t="s">
        <v>444</v>
      </c>
      <c r="D1265" s="42" t="s">
        <v>447</v>
      </c>
      <c r="E1265" s="25" t="s">
        <v>208</v>
      </c>
      <c r="F1265" s="25"/>
      <c r="G1265" s="112"/>
      <c r="H1265" s="112"/>
      <c r="I1265" s="28">
        <f t="shared" si="397"/>
        <v>0</v>
      </c>
      <c r="J1265" s="28" t="e">
        <f>E1265+#REF!</f>
        <v>#REF!</v>
      </c>
      <c r="K1265" s="54"/>
      <c r="L1265" s="132"/>
      <c r="M1265" s="132"/>
      <c r="N1265" s="132"/>
      <c r="O1265" s="132"/>
    </row>
    <row r="1266" spans="1:15" hidden="1">
      <c r="A1266" s="52" t="s">
        <v>17</v>
      </c>
      <c r="B1266" s="25" t="s">
        <v>442</v>
      </c>
      <c r="C1266" s="25" t="s">
        <v>444</v>
      </c>
      <c r="D1266" s="42" t="s">
        <v>447</v>
      </c>
      <c r="E1266" s="25" t="s">
        <v>208</v>
      </c>
      <c r="F1266" s="25" t="s">
        <v>9</v>
      </c>
      <c r="G1266" s="112"/>
      <c r="H1266" s="112"/>
      <c r="I1266" s="28">
        <f t="shared" si="397"/>
        <v>0</v>
      </c>
      <c r="J1266" s="28" t="e">
        <f>E1266+#REF!</f>
        <v>#REF!</v>
      </c>
      <c r="K1266" s="54"/>
      <c r="L1266" s="132"/>
      <c r="M1266" s="132"/>
      <c r="N1266" s="132"/>
      <c r="O1266" s="132"/>
    </row>
    <row r="1267" spans="1:15" ht="36" hidden="1">
      <c r="A1267" s="50" t="s">
        <v>448</v>
      </c>
      <c r="B1267" s="51" t="s">
        <v>442</v>
      </c>
      <c r="C1267" s="51" t="s">
        <v>444</v>
      </c>
      <c r="D1267" s="41" t="s">
        <v>449</v>
      </c>
      <c r="E1267" s="51"/>
      <c r="F1267" s="51"/>
      <c r="G1267" s="28">
        <f>G1268</f>
        <v>0</v>
      </c>
      <c r="H1267" s="28"/>
      <c r="I1267" s="28">
        <f t="shared" si="397"/>
        <v>0</v>
      </c>
      <c r="J1267" s="28"/>
      <c r="K1267" s="54"/>
      <c r="L1267" s="132"/>
      <c r="M1267" s="132"/>
      <c r="N1267" s="132"/>
      <c r="O1267" s="132"/>
    </row>
    <row r="1268" spans="1:15" ht="48" hidden="1">
      <c r="A1268" s="50" t="s">
        <v>450</v>
      </c>
      <c r="B1268" s="51" t="s">
        <v>442</v>
      </c>
      <c r="C1268" s="51" t="s">
        <v>444</v>
      </c>
      <c r="D1268" s="41" t="s">
        <v>451</v>
      </c>
      <c r="E1268" s="51"/>
      <c r="F1268" s="51"/>
      <c r="G1268" s="28">
        <f>G1269</f>
        <v>0</v>
      </c>
      <c r="H1268" s="28"/>
      <c r="I1268" s="28">
        <f t="shared" si="397"/>
        <v>0</v>
      </c>
      <c r="J1268" s="28"/>
      <c r="K1268" s="54"/>
      <c r="L1268" s="132"/>
      <c r="M1268" s="132"/>
      <c r="N1268" s="132"/>
      <c r="O1268" s="132"/>
    </row>
    <row r="1269" spans="1:15" ht="24" hidden="1">
      <c r="A1269" s="52" t="s">
        <v>452</v>
      </c>
      <c r="B1269" s="25" t="s">
        <v>442</v>
      </c>
      <c r="C1269" s="25" t="s">
        <v>444</v>
      </c>
      <c r="D1269" s="42" t="s">
        <v>453</v>
      </c>
      <c r="E1269" s="51"/>
      <c r="F1269" s="51"/>
      <c r="G1269" s="38">
        <f>G1274+G1292+G1281</f>
        <v>0</v>
      </c>
      <c r="H1269" s="38"/>
      <c r="I1269" s="28">
        <f t="shared" si="397"/>
        <v>0</v>
      </c>
      <c r="J1269" s="28"/>
      <c r="K1269" s="54"/>
      <c r="L1269" s="132"/>
      <c r="M1269" s="132"/>
      <c r="N1269" s="132"/>
      <c r="O1269" s="132"/>
    </row>
    <row r="1270" spans="1:15" ht="48" hidden="1">
      <c r="A1270" s="52" t="s">
        <v>454</v>
      </c>
      <c r="B1270" s="25" t="s">
        <v>442</v>
      </c>
      <c r="C1270" s="25" t="s">
        <v>444</v>
      </c>
      <c r="D1270" s="42" t="s">
        <v>455</v>
      </c>
      <c r="E1270" s="25"/>
      <c r="F1270" s="25"/>
      <c r="G1270" s="38">
        <f>G1274</f>
        <v>0</v>
      </c>
      <c r="H1270" s="38"/>
      <c r="I1270" s="28">
        <f t="shared" si="397"/>
        <v>0</v>
      </c>
      <c r="J1270" s="28"/>
      <c r="K1270" s="54"/>
      <c r="L1270" s="132"/>
      <c r="M1270" s="132"/>
      <c r="N1270" s="132"/>
      <c r="O1270" s="132"/>
    </row>
    <row r="1271" spans="1:15" ht="37.5" hidden="1" customHeight="1">
      <c r="A1271" s="108" t="s">
        <v>207</v>
      </c>
      <c r="B1271" s="25" t="s">
        <v>442</v>
      </c>
      <c r="C1271" s="25" t="s">
        <v>444</v>
      </c>
      <c r="D1271" s="42" t="s">
        <v>456</v>
      </c>
      <c r="E1271" s="25" t="s">
        <v>208</v>
      </c>
      <c r="F1271" s="25"/>
      <c r="G1271" s="112"/>
      <c r="H1271" s="112"/>
      <c r="I1271" s="28">
        <f t="shared" si="397"/>
        <v>0</v>
      </c>
      <c r="J1271" s="28" t="e">
        <f>E1271+#REF!</f>
        <v>#REF!</v>
      </c>
      <c r="K1271" s="54"/>
      <c r="L1271" s="132"/>
      <c r="M1271" s="132"/>
      <c r="N1271" s="132"/>
      <c r="O1271" s="132"/>
    </row>
    <row r="1272" spans="1:15" hidden="1">
      <c r="A1272" s="108" t="s">
        <v>209</v>
      </c>
      <c r="B1272" s="25" t="s">
        <v>442</v>
      </c>
      <c r="C1272" s="25" t="s">
        <v>444</v>
      </c>
      <c r="D1272" s="42" t="s">
        <v>456</v>
      </c>
      <c r="E1272" s="25" t="s">
        <v>431</v>
      </c>
      <c r="F1272" s="25"/>
      <c r="G1272" s="112"/>
      <c r="H1272" s="112"/>
      <c r="I1272" s="28">
        <f t="shared" si="397"/>
        <v>0</v>
      </c>
      <c r="J1272" s="28" t="e">
        <f>E1272+#REF!</f>
        <v>#REF!</v>
      </c>
      <c r="K1272" s="54"/>
      <c r="L1272" s="132"/>
      <c r="M1272" s="132"/>
      <c r="N1272" s="132"/>
      <c r="O1272" s="132"/>
    </row>
    <row r="1273" spans="1:15" hidden="1">
      <c r="A1273" s="52" t="s">
        <v>15</v>
      </c>
      <c r="B1273" s="25" t="s">
        <v>442</v>
      </c>
      <c r="C1273" s="25" t="s">
        <v>444</v>
      </c>
      <c r="D1273" s="42" t="s">
        <v>456</v>
      </c>
      <c r="E1273" s="25" t="s">
        <v>431</v>
      </c>
      <c r="F1273" s="25" t="s">
        <v>16</v>
      </c>
      <c r="G1273" s="112"/>
      <c r="H1273" s="112"/>
      <c r="I1273" s="28">
        <f t="shared" si="397"/>
        <v>0</v>
      </c>
      <c r="J1273" s="28" t="e">
        <f>E1273+#REF!</f>
        <v>#REF!</v>
      </c>
      <c r="K1273" s="54"/>
      <c r="L1273" s="132"/>
      <c r="M1273" s="132"/>
      <c r="N1273" s="132"/>
      <c r="O1273" s="132"/>
    </row>
    <row r="1274" spans="1:15" hidden="1">
      <c r="A1274" s="52" t="s">
        <v>457</v>
      </c>
      <c r="B1274" s="25" t="s">
        <v>442</v>
      </c>
      <c r="C1274" s="25" t="s">
        <v>444</v>
      </c>
      <c r="D1274" s="42" t="s">
        <v>455</v>
      </c>
      <c r="E1274" s="25"/>
      <c r="F1274" s="25"/>
      <c r="G1274" s="38">
        <f>G1275+G1278</f>
        <v>0</v>
      </c>
      <c r="H1274" s="38"/>
      <c r="I1274" s="28">
        <f t="shared" si="397"/>
        <v>0</v>
      </c>
      <c r="J1274" s="38"/>
      <c r="K1274" s="54"/>
      <c r="L1274" s="132"/>
      <c r="M1274" s="132"/>
      <c r="N1274" s="132"/>
      <c r="O1274" s="132"/>
    </row>
    <row r="1275" spans="1:15" ht="24" hidden="1">
      <c r="A1275" s="52" t="s">
        <v>43</v>
      </c>
      <c r="B1275" s="25" t="s">
        <v>442</v>
      </c>
      <c r="C1275" s="25" t="s">
        <v>444</v>
      </c>
      <c r="D1275" s="42" t="s">
        <v>455</v>
      </c>
      <c r="E1275" s="25" t="s">
        <v>44</v>
      </c>
      <c r="F1275" s="25"/>
      <c r="G1275" s="38">
        <f>G1276</f>
        <v>0</v>
      </c>
      <c r="H1275" s="38"/>
      <c r="I1275" s="28">
        <f t="shared" si="397"/>
        <v>0</v>
      </c>
      <c r="J1275" s="28"/>
      <c r="K1275" s="54"/>
      <c r="L1275" s="132"/>
      <c r="M1275" s="132"/>
      <c r="N1275" s="132"/>
      <c r="O1275" s="132"/>
    </row>
    <row r="1276" spans="1:15" ht="36" hidden="1">
      <c r="A1276" s="52" t="s">
        <v>45</v>
      </c>
      <c r="B1276" s="25" t="s">
        <v>442</v>
      </c>
      <c r="C1276" s="25" t="s">
        <v>444</v>
      </c>
      <c r="D1276" s="42" t="s">
        <v>455</v>
      </c>
      <c r="E1276" s="25" t="s">
        <v>52</v>
      </c>
      <c r="F1276" s="25"/>
      <c r="G1276" s="38">
        <f>G1277</f>
        <v>0</v>
      </c>
      <c r="H1276" s="38"/>
      <c r="I1276" s="28">
        <f t="shared" si="397"/>
        <v>0</v>
      </c>
      <c r="J1276" s="28"/>
      <c r="K1276" s="54"/>
      <c r="L1276" s="132"/>
      <c r="M1276" s="132"/>
      <c r="N1276" s="132"/>
      <c r="O1276" s="132"/>
    </row>
    <row r="1277" spans="1:15" hidden="1">
      <c r="A1277" s="52" t="s">
        <v>15</v>
      </c>
      <c r="B1277" s="25" t="s">
        <v>442</v>
      </c>
      <c r="C1277" s="25" t="s">
        <v>444</v>
      </c>
      <c r="D1277" s="42" t="s">
        <v>455</v>
      </c>
      <c r="E1277" s="25" t="s">
        <v>52</v>
      </c>
      <c r="F1277" s="25" t="s">
        <v>16</v>
      </c>
      <c r="G1277" s="53"/>
      <c r="H1277" s="53"/>
      <c r="I1277" s="28">
        <f t="shared" si="397"/>
        <v>0</v>
      </c>
      <c r="J1277" s="28"/>
      <c r="K1277" s="54"/>
      <c r="L1277" s="132"/>
      <c r="M1277" s="132"/>
      <c r="N1277" s="132"/>
      <c r="O1277" s="132"/>
    </row>
    <row r="1278" spans="1:15" ht="34.5" hidden="1" customHeight="1">
      <c r="A1278" s="67" t="s">
        <v>207</v>
      </c>
      <c r="B1278" s="25" t="s">
        <v>442</v>
      </c>
      <c r="C1278" s="25" t="s">
        <v>444</v>
      </c>
      <c r="D1278" s="42" t="s">
        <v>455</v>
      </c>
      <c r="E1278" s="25" t="s">
        <v>208</v>
      </c>
      <c r="F1278" s="25"/>
      <c r="G1278" s="53">
        <f>G1279</f>
        <v>0</v>
      </c>
      <c r="H1278" s="53"/>
      <c r="I1278" s="28">
        <f t="shared" si="397"/>
        <v>0</v>
      </c>
      <c r="J1278" s="38"/>
      <c r="K1278" s="54"/>
      <c r="L1278" s="132"/>
      <c r="M1278" s="132"/>
      <c r="N1278" s="132"/>
      <c r="O1278" s="132"/>
    </row>
    <row r="1279" spans="1:15" hidden="1">
      <c r="A1279" s="67" t="s">
        <v>209</v>
      </c>
      <c r="B1279" s="25" t="s">
        <v>442</v>
      </c>
      <c r="C1279" s="25" t="s">
        <v>444</v>
      </c>
      <c r="D1279" s="42" t="s">
        <v>455</v>
      </c>
      <c r="E1279" s="25" t="s">
        <v>431</v>
      </c>
      <c r="F1279" s="25"/>
      <c r="G1279" s="53">
        <f>G1280</f>
        <v>0</v>
      </c>
      <c r="H1279" s="53"/>
      <c r="I1279" s="28">
        <f t="shared" si="397"/>
        <v>0</v>
      </c>
      <c r="J1279" s="38"/>
      <c r="K1279" s="54"/>
      <c r="L1279" s="132"/>
      <c r="M1279" s="132"/>
      <c r="N1279" s="132"/>
      <c r="O1279" s="132"/>
    </row>
    <row r="1280" spans="1:15" hidden="1">
      <c r="A1280" s="52" t="s">
        <v>15</v>
      </c>
      <c r="B1280" s="25" t="s">
        <v>442</v>
      </c>
      <c r="C1280" s="25" t="s">
        <v>444</v>
      </c>
      <c r="D1280" s="42" t="s">
        <v>455</v>
      </c>
      <c r="E1280" s="25" t="s">
        <v>431</v>
      </c>
      <c r="F1280" s="25" t="s">
        <v>16</v>
      </c>
      <c r="G1280" s="53"/>
      <c r="H1280" s="53"/>
      <c r="I1280" s="28">
        <f t="shared" si="397"/>
        <v>0</v>
      </c>
      <c r="J1280" s="38"/>
      <c r="K1280" s="54"/>
      <c r="L1280" s="132"/>
      <c r="M1280" s="132"/>
      <c r="N1280" s="132"/>
      <c r="O1280" s="132"/>
    </row>
    <row r="1281" spans="1:15" ht="36" hidden="1">
      <c r="A1281" s="52" t="s">
        <v>458</v>
      </c>
      <c r="B1281" s="25" t="s">
        <v>442</v>
      </c>
      <c r="C1281" s="25" t="s">
        <v>444</v>
      </c>
      <c r="D1281" s="42" t="s">
        <v>459</v>
      </c>
      <c r="E1281" s="25"/>
      <c r="F1281" s="25"/>
      <c r="G1281" s="38">
        <f>G1282</f>
        <v>0</v>
      </c>
      <c r="H1281" s="38"/>
      <c r="I1281" s="28">
        <f t="shared" si="397"/>
        <v>0</v>
      </c>
      <c r="J1281" s="38" t="e">
        <f>E1281+#REF!</f>
        <v>#REF!</v>
      </c>
      <c r="K1281" s="54"/>
      <c r="L1281" s="132"/>
      <c r="M1281" s="132"/>
      <c r="N1281" s="132"/>
      <c r="O1281" s="132"/>
    </row>
    <row r="1282" spans="1:15" ht="36" hidden="1">
      <c r="A1282" s="67" t="s">
        <v>207</v>
      </c>
      <c r="B1282" s="25" t="s">
        <v>442</v>
      </c>
      <c r="C1282" s="25" t="s">
        <v>444</v>
      </c>
      <c r="D1282" s="42" t="s">
        <v>459</v>
      </c>
      <c r="E1282" s="25" t="s">
        <v>208</v>
      </c>
      <c r="F1282" s="25"/>
      <c r="G1282" s="38">
        <f>G1283</f>
        <v>0</v>
      </c>
      <c r="H1282" s="38"/>
      <c r="I1282" s="28">
        <f t="shared" si="397"/>
        <v>0</v>
      </c>
      <c r="J1282" s="38" t="e">
        <f>E1282+#REF!</f>
        <v>#REF!</v>
      </c>
      <c r="K1282" s="54"/>
      <c r="L1282" s="132"/>
      <c r="M1282" s="132"/>
      <c r="N1282" s="132"/>
      <c r="O1282" s="132"/>
    </row>
    <row r="1283" spans="1:15" hidden="1">
      <c r="A1283" s="67" t="s">
        <v>209</v>
      </c>
      <c r="B1283" s="25" t="s">
        <v>442</v>
      </c>
      <c r="C1283" s="25" t="s">
        <v>444</v>
      </c>
      <c r="D1283" s="42" t="s">
        <v>459</v>
      </c>
      <c r="E1283" s="25" t="s">
        <v>431</v>
      </c>
      <c r="F1283" s="25"/>
      <c r="G1283" s="38">
        <f>G1284</f>
        <v>0</v>
      </c>
      <c r="H1283" s="38"/>
      <c r="I1283" s="28">
        <f t="shared" si="397"/>
        <v>0</v>
      </c>
      <c r="J1283" s="38" t="e">
        <f>E1283+#REF!</f>
        <v>#REF!</v>
      </c>
      <c r="K1283" s="54"/>
      <c r="L1283" s="132"/>
      <c r="M1283" s="132"/>
      <c r="N1283" s="132"/>
      <c r="O1283" s="132"/>
    </row>
    <row r="1284" spans="1:15" hidden="1">
      <c r="A1284" s="52" t="s">
        <v>17</v>
      </c>
      <c r="B1284" s="25" t="s">
        <v>442</v>
      </c>
      <c r="C1284" s="25" t="s">
        <v>444</v>
      </c>
      <c r="D1284" s="42" t="s">
        <v>459</v>
      </c>
      <c r="E1284" s="25" t="s">
        <v>431</v>
      </c>
      <c r="F1284" s="25" t="s">
        <v>9</v>
      </c>
      <c r="G1284" s="53"/>
      <c r="H1284" s="53"/>
      <c r="I1284" s="28">
        <f t="shared" si="397"/>
        <v>0</v>
      </c>
      <c r="J1284" s="38" t="e">
        <f>E1284+#REF!</f>
        <v>#REF!</v>
      </c>
      <c r="K1284" s="54"/>
      <c r="L1284" s="132"/>
      <c r="M1284" s="132"/>
      <c r="N1284" s="132"/>
      <c r="O1284" s="132"/>
    </row>
    <row r="1285" spans="1:15" ht="24" hidden="1">
      <c r="A1285" s="52" t="s">
        <v>460</v>
      </c>
      <c r="B1285" s="25" t="s">
        <v>442</v>
      </c>
      <c r="C1285" s="25" t="s">
        <v>444</v>
      </c>
      <c r="D1285" s="42" t="s">
        <v>461</v>
      </c>
      <c r="E1285" s="25"/>
      <c r="F1285" s="25"/>
      <c r="G1285" s="53"/>
      <c r="H1285" s="53"/>
      <c r="I1285" s="28">
        <f t="shared" si="397"/>
        <v>0</v>
      </c>
      <c r="J1285" s="38"/>
      <c r="K1285" s="54"/>
      <c r="L1285" s="132"/>
      <c r="M1285" s="132"/>
      <c r="N1285" s="132"/>
      <c r="O1285" s="132"/>
    </row>
    <row r="1286" spans="1:15" ht="36" hidden="1">
      <c r="A1286" s="67" t="s">
        <v>207</v>
      </c>
      <c r="B1286" s="25" t="s">
        <v>442</v>
      </c>
      <c r="C1286" s="25" t="s">
        <v>444</v>
      </c>
      <c r="D1286" s="42" t="s">
        <v>461</v>
      </c>
      <c r="E1286" s="25" t="s">
        <v>208</v>
      </c>
      <c r="F1286" s="25"/>
      <c r="G1286" s="38">
        <f>G1287</f>
        <v>0</v>
      </c>
      <c r="H1286" s="38"/>
      <c r="I1286" s="28">
        <f t="shared" si="397"/>
        <v>0</v>
      </c>
      <c r="J1286" s="28"/>
      <c r="K1286" s="54"/>
      <c r="L1286" s="132"/>
      <c r="M1286" s="132"/>
      <c r="N1286" s="132"/>
      <c r="O1286" s="132"/>
    </row>
    <row r="1287" spans="1:15" hidden="1">
      <c r="A1287" s="67" t="s">
        <v>209</v>
      </c>
      <c r="B1287" s="25" t="s">
        <v>442</v>
      </c>
      <c r="C1287" s="25" t="s">
        <v>444</v>
      </c>
      <c r="D1287" s="42" t="s">
        <v>461</v>
      </c>
      <c r="E1287" s="25" t="s">
        <v>431</v>
      </c>
      <c r="F1287" s="25"/>
      <c r="G1287" s="38">
        <f>G1288</f>
        <v>0</v>
      </c>
      <c r="H1287" s="38"/>
      <c r="I1287" s="28">
        <f t="shared" si="397"/>
        <v>0</v>
      </c>
      <c r="J1287" s="28"/>
      <c r="K1287" s="54"/>
      <c r="L1287" s="132"/>
      <c r="M1287" s="132"/>
      <c r="N1287" s="132"/>
      <c r="O1287" s="132"/>
    </row>
    <row r="1288" spans="1:15" hidden="1">
      <c r="A1288" s="52" t="s">
        <v>15</v>
      </c>
      <c r="B1288" s="25" t="s">
        <v>442</v>
      </c>
      <c r="C1288" s="25" t="s">
        <v>444</v>
      </c>
      <c r="D1288" s="42" t="s">
        <v>461</v>
      </c>
      <c r="E1288" s="25" t="s">
        <v>431</v>
      </c>
      <c r="F1288" s="25" t="s">
        <v>16</v>
      </c>
      <c r="G1288" s="53"/>
      <c r="H1288" s="53"/>
      <c r="I1288" s="28">
        <f t="shared" si="397"/>
        <v>0</v>
      </c>
      <c r="J1288" s="28"/>
      <c r="K1288" s="54"/>
      <c r="L1288" s="132"/>
      <c r="M1288" s="132"/>
      <c r="N1288" s="132"/>
      <c r="O1288" s="132"/>
    </row>
    <row r="1289" spans="1:15" ht="48" hidden="1">
      <c r="A1289" s="50" t="s">
        <v>376</v>
      </c>
      <c r="B1289" s="25" t="s">
        <v>442</v>
      </c>
      <c r="C1289" s="25" t="s">
        <v>444</v>
      </c>
      <c r="D1289" s="42" t="s">
        <v>462</v>
      </c>
      <c r="E1289" s="25"/>
      <c r="F1289" s="25"/>
      <c r="G1289" s="38">
        <f>G1290</f>
        <v>0</v>
      </c>
      <c r="H1289" s="38"/>
      <c r="I1289" s="28">
        <f t="shared" si="397"/>
        <v>0</v>
      </c>
      <c r="J1289" s="38" t="e">
        <f>E1289+#REF!</f>
        <v>#REF!</v>
      </c>
      <c r="K1289" s="54"/>
      <c r="L1289" s="132"/>
      <c r="M1289" s="132"/>
      <c r="N1289" s="132"/>
      <c r="O1289" s="132"/>
    </row>
    <row r="1290" spans="1:15" ht="36" hidden="1">
      <c r="A1290" s="67" t="s">
        <v>207</v>
      </c>
      <c r="B1290" s="25" t="s">
        <v>442</v>
      </c>
      <c r="C1290" s="25" t="s">
        <v>444</v>
      </c>
      <c r="D1290" s="42" t="s">
        <v>462</v>
      </c>
      <c r="E1290" s="25" t="s">
        <v>208</v>
      </c>
      <c r="F1290" s="25"/>
      <c r="G1290" s="38">
        <f>G1291</f>
        <v>0</v>
      </c>
      <c r="H1290" s="38"/>
      <c r="I1290" s="28">
        <f t="shared" si="397"/>
        <v>0</v>
      </c>
      <c r="J1290" s="38" t="e">
        <f>E1290+#REF!</f>
        <v>#REF!</v>
      </c>
      <c r="K1290" s="54"/>
      <c r="L1290" s="132"/>
      <c r="M1290" s="132"/>
      <c r="N1290" s="132"/>
      <c r="O1290" s="132"/>
    </row>
    <row r="1291" spans="1:15" hidden="1">
      <c r="A1291" s="67" t="s">
        <v>209</v>
      </c>
      <c r="B1291" s="25" t="s">
        <v>442</v>
      </c>
      <c r="C1291" s="25" t="s">
        <v>444</v>
      </c>
      <c r="D1291" s="42" t="s">
        <v>462</v>
      </c>
      <c r="E1291" s="25" t="s">
        <v>431</v>
      </c>
      <c r="F1291" s="25"/>
      <c r="G1291" s="38">
        <f>G1292</f>
        <v>0</v>
      </c>
      <c r="H1291" s="38"/>
      <c r="I1291" s="28">
        <f t="shared" si="397"/>
        <v>0</v>
      </c>
      <c r="J1291" s="38" t="e">
        <f>E1291+#REF!</f>
        <v>#REF!</v>
      </c>
      <c r="K1291" s="54"/>
      <c r="L1291" s="132"/>
      <c r="M1291" s="132"/>
      <c r="N1291" s="132"/>
      <c r="O1291" s="132"/>
    </row>
    <row r="1292" spans="1:15" hidden="1">
      <c r="A1292" s="52" t="s">
        <v>17</v>
      </c>
      <c r="B1292" s="25" t="s">
        <v>442</v>
      </c>
      <c r="C1292" s="25" t="s">
        <v>444</v>
      </c>
      <c r="D1292" s="42" t="s">
        <v>462</v>
      </c>
      <c r="E1292" s="25" t="s">
        <v>431</v>
      </c>
      <c r="F1292" s="25" t="s">
        <v>9</v>
      </c>
      <c r="G1292" s="53"/>
      <c r="H1292" s="53"/>
      <c r="I1292" s="28">
        <f t="shared" si="397"/>
        <v>0</v>
      </c>
      <c r="J1292" s="38" t="e">
        <f>E1292+#REF!</f>
        <v>#REF!</v>
      </c>
      <c r="K1292" s="54"/>
      <c r="L1292" s="132"/>
      <c r="M1292" s="132"/>
      <c r="N1292" s="132"/>
      <c r="O1292" s="132"/>
    </row>
    <row r="1293" spans="1:15" ht="36" hidden="1" customHeight="1">
      <c r="A1293" s="67" t="s">
        <v>463</v>
      </c>
      <c r="B1293" s="25" t="s">
        <v>442</v>
      </c>
      <c r="C1293" s="25" t="s">
        <v>444</v>
      </c>
      <c r="D1293" s="42" t="s">
        <v>464</v>
      </c>
      <c r="E1293" s="25"/>
      <c r="F1293" s="25"/>
      <c r="G1293" s="53"/>
      <c r="H1293" s="53"/>
      <c r="I1293" s="28">
        <f t="shared" si="397"/>
        <v>0</v>
      </c>
      <c r="J1293" s="38"/>
      <c r="K1293" s="54"/>
      <c r="L1293" s="132"/>
      <c r="M1293" s="132"/>
      <c r="N1293" s="132"/>
      <c r="O1293" s="132"/>
    </row>
    <row r="1294" spans="1:15" ht="38.25" hidden="1" customHeight="1">
      <c r="A1294" s="67" t="s">
        <v>207</v>
      </c>
      <c r="B1294" s="25" t="s">
        <v>442</v>
      </c>
      <c r="C1294" s="25" t="s">
        <v>444</v>
      </c>
      <c r="D1294" s="42" t="s">
        <v>464</v>
      </c>
      <c r="E1294" s="25" t="s">
        <v>208</v>
      </c>
      <c r="F1294" s="25"/>
      <c r="G1294" s="53"/>
      <c r="H1294" s="53"/>
      <c r="I1294" s="28">
        <f t="shared" si="397"/>
        <v>0</v>
      </c>
      <c r="J1294" s="38"/>
      <c r="K1294" s="54"/>
      <c r="L1294" s="132"/>
      <c r="M1294" s="132"/>
      <c r="N1294" s="132"/>
      <c r="O1294" s="132"/>
    </row>
    <row r="1295" spans="1:15" hidden="1">
      <c r="A1295" s="67" t="s">
        <v>209</v>
      </c>
      <c r="B1295" s="25" t="s">
        <v>442</v>
      </c>
      <c r="C1295" s="25" t="s">
        <v>444</v>
      </c>
      <c r="D1295" s="42" t="s">
        <v>464</v>
      </c>
      <c r="E1295" s="25" t="s">
        <v>431</v>
      </c>
      <c r="F1295" s="25"/>
      <c r="G1295" s="53"/>
      <c r="H1295" s="53"/>
      <c r="I1295" s="28">
        <f t="shared" si="397"/>
        <v>0</v>
      </c>
      <c r="J1295" s="38"/>
      <c r="K1295" s="54"/>
      <c r="L1295" s="132"/>
      <c r="M1295" s="132"/>
      <c r="N1295" s="132"/>
      <c r="O1295" s="132"/>
    </row>
    <row r="1296" spans="1:15" hidden="1">
      <c r="A1296" s="52" t="s">
        <v>17</v>
      </c>
      <c r="B1296" s="25" t="s">
        <v>442</v>
      </c>
      <c r="C1296" s="25" t="s">
        <v>444</v>
      </c>
      <c r="D1296" s="42" t="s">
        <v>464</v>
      </c>
      <c r="E1296" s="25" t="s">
        <v>431</v>
      </c>
      <c r="F1296" s="25" t="s">
        <v>9</v>
      </c>
      <c r="G1296" s="53"/>
      <c r="H1296" s="53"/>
      <c r="I1296" s="28">
        <f t="shared" si="397"/>
        <v>0</v>
      </c>
      <c r="J1296" s="38"/>
      <c r="K1296" s="54"/>
      <c r="L1296" s="132"/>
      <c r="M1296" s="132"/>
      <c r="N1296" s="132"/>
      <c r="O1296" s="132"/>
    </row>
    <row r="1297" spans="1:15" ht="48" hidden="1">
      <c r="A1297" s="52" t="s">
        <v>465</v>
      </c>
      <c r="B1297" s="25" t="s">
        <v>442</v>
      </c>
      <c r="C1297" s="25" t="s">
        <v>444</v>
      </c>
      <c r="D1297" s="42" t="s">
        <v>466</v>
      </c>
      <c r="E1297" s="25"/>
      <c r="F1297" s="25"/>
      <c r="G1297" s="53"/>
      <c r="H1297" s="53"/>
      <c r="I1297" s="28">
        <f t="shared" si="397"/>
        <v>0</v>
      </c>
      <c r="J1297" s="38"/>
      <c r="K1297" s="54"/>
      <c r="L1297" s="132"/>
      <c r="M1297" s="132"/>
      <c r="N1297" s="132"/>
      <c r="O1297" s="132"/>
    </row>
    <row r="1298" spans="1:15" ht="36" hidden="1">
      <c r="A1298" s="67" t="s">
        <v>207</v>
      </c>
      <c r="B1298" s="25" t="s">
        <v>442</v>
      </c>
      <c r="C1298" s="25" t="s">
        <v>444</v>
      </c>
      <c r="D1298" s="42" t="s">
        <v>466</v>
      </c>
      <c r="E1298" s="25" t="s">
        <v>208</v>
      </c>
      <c r="F1298" s="25"/>
      <c r="G1298" s="53"/>
      <c r="H1298" s="53"/>
      <c r="I1298" s="28">
        <f t="shared" si="397"/>
        <v>0</v>
      </c>
      <c r="J1298" s="38"/>
      <c r="K1298" s="54"/>
      <c r="L1298" s="132"/>
      <c r="M1298" s="132"/>
      <c r="N1298" s="132"/>
      <c r="O1298" s="132"/>
    </row>
    <row r="1299" spans="1:15" hidden="1">
      <c r="A1299" s="67" t="s">
        <v>209</v>
      </c>
      <c r="B1299" s="25" t="s">
        <v>442</v>
      </c>
      <c r="C1299" s="25" t="s">
        <v>444</v>
      </c>
      <c r="D1299" s="42" t="s">
        <v>466</v>
      </c>
      <c r="E1299" s="25" t="s">
        <v>431</v>
      </c>
      <c r="F1299" s="25"/>
      <c r="G1299" s="53"/>
      <c r="H1299" s="53"/>
      <c r="I1299" s="28">
        <f t="shared" si="397"/>
        <v>0</v>
      </c>
      <c r="J1299" s="38"/>
      <c r="K1299" s="54"/>
      <c r="L1299" s="132"/>
      <c r="M1299" s="132"/>
      <c r="N1299" s="132"/>
      <c r="O1299" s="132"/>
    </row>
    <row r="1300" spans="1:15" hidden="1">
      <c r="A1300" s="52" t="s">
        <v>15</v>
      </c>
      <c r="B1300" s="25" t="s">
        <v>442</v>
      </c>
      <c r="C1300" s="25" t="s">
        <v>444</v>
      </c>
      <c r="D1300" s="42" t="s">
        <v>466</v>
      </c>
      <c r="E1300" s="25" t="s">
        <v>431</v>
      </c>
      <c r="F1300" s="25" t="s">
        <v>16</v>
      </c>
      <c r="G1300" s="53"/>
      <c r="H1300" s="53"/>
      <c r="I1300" s="28">
        <f t="shared" si="397"/>
        <v>0</v>
      </c>
      <c r="J1300" s="38"/>
      <c r="K1300" s="54"/>
      <c r="L1300" s="132"/>
      <c r="M1300" s="132"/>
      <c r="N1300" s="132"/>
      <c r="O1300" s="132"/>
    </row>
    <row r="1301" spans="1:15" ht="35.25" hidden="1" customHeight="1">
      <c r="A1301" s="67" t="s">
        <v>463</v>
      </c>
      <c r="B1301" s="51" t="s">
        <v>442</v>
      </c>
      <c r="C1301" s="51" t="s">
        <v>444</v>
      </c>
      <c r="D1301" s="42" t="s">
        <v>467</v>
      </c>
      <c r="E1301" s="25"/>
      <c r="F1301" s="25"/>
      <c r="G1301" s="53"/>
      <c r="H1301" s="53"/>
      <c r="I1301" s="28">
        <f t="shared" si="397"/>
        <v>0</v>
      </c>
      <c r="J1301" s="38"/>
      <c r="K1301" s="54"/>
      <c r="L1301" s="132"/>
      <c r="M1301" s="132"/>
      <c r="N1301" s="132"/>
      <c r="O1301" s="132"/>
    </row>
    <row r="1302" spans="1:15" ht="38.25" hidden="1" customHeight="1">
      <c r="A1302" s="67" t="s">
        <v>207</v>
      </c>
      <c r="B1302" s="25" t="s">
        <v>442</v>
      </c>
      <c r="C1302" s="25" t="s">
        <v>444</v>
      </c>
      <c r="D1302" s="42" t="s">
        <v>467</v>
      </c>
      <c r="E1302" s="25" t="s">
        <v>208</v>
      </c>
      <c r="F1302" s="25"/>
      <c r="G1302" s="53"/>
      <c r="H1302" s="53"/>
      <c r="I1302" s="28">
        <f t="shared" si="397"/>
        <v>0</v>
      </c>
      <c r="J1302" s="38"/>
      <c r="K1302" s="54"/>
      <c r="L1302" s="132"/>
      <c r="M1302" s="132"/>
      <c r="N1302" s="132"/>
      <c r="O1302" s="132"/>
    </row>
    <row r="1303" spans="1:15" hidden="1">
      <c r="A1303" s="67" t="s">
        <v>209</v>
      </c>
      <c r="B1303" s="25" t="s">
        <v>442</v>
      </c>
      <c r="C1303" s="25" t="s">
        <v>444</v>
      </c>
      <c r="D1303" s="42" t="s">
        <v>467</v>
      </c>
      <c r="E1303" s="25" t="s">
        <v>431</v>
      </c>
      <c r="F1303" s="25"/>
      <c r="G1303" s="53"/>
      <c r="H1303" s="53"/>
      <c r="I1303" s="28">
        <f t="shared" si="397"/>
        <v>0</v>
      </c>
      <c r="J1303" s="38"/>
      <c r="K1303" s="54"/>
      <c r="L1303" s="132"/>
      <c r="M1303" s="132"/>
      <c r="N1303" s="132"/>
      <c r="O1303" s="132"/>
    </row>
    <row r="1304" spans="1:15" hidden="1">
      <c r="A1304" s="52" t="s">
        <v>17</v>
      </c>
      <c r="B1304" s="25" t="s">
        <v>442</v>
      </c>
      <c r="C1304" s="25" t="s">
        <v>444</v>
      </c>
      <c r="D1304" s="42" t="s">
        <v>467</v>
      </c>
      <c r="E1304" s="25" t="s">
        <v>431</v>
      </c>
      <c r="F1304" s="25" t="s">
        <v>9</v>
      </c>
      <c r="G1304" s="53"/>
      <c r="H1304" s="53"/>
      <c r="I1304" s="28">
        <f t="shared" si="397"/>
        <v>0</v>
      </c>
      <c r="J1304" s="38"/>
      <c r="K1304" s="54"/>
      <c r="L1304" s="132"/>
      <c r="M1304" s="132"/>
      <c r="N1304" s="132"/>
      <c r="O1304" s="132"/>
    </row>
    <row r="1305" spans="1:15" ht="39" customHeight="1">
      <c r="A1305" s="68" t="s">
        <v>681</v>
      </c>
      <c r="B1305" s="25" t="s">
        <v>442</v>
      </c>
      <c r="C1305" s="25" t="s">
        <v>444</v>
      </c>
      <c r="D1305" s="42" t="s">
        <v>385</v>
      </c>
      <c r="E1305" s="25"/>
      <c r="F1305" s="25"/>
      <c r="G1305" s="38">
        <f t="shared" ref="G1305:K1309" si="404">G1306</f>
        <v>150</v>
      </c>
      <c r="H1305" s="38">
        <f t="shared" si="404"/>
        <v>0</v>
      </c>
      <c r="I1305" s="28">
        <f t="shared" si="397"/>
        <v>150</v>
      </c>
      <c r="J1305" s="38">
        <f t="shared" si="404"/>
        <v>0</v>
      </c>
      <c r="K1305" s="38">
        <f t="shared" si="404"/>
        <v>0</v>
      </c>
      <c r="L1305" s="132"/>
      <c r="M1305" s="132"/>
      <c r="N1305" s="132"/>
      <c r="O1305" s="132"/>
    </row>
    <row r="1306" spans="1:15" ht="51.75" customHeight="1">
      <c r="A1306" s="68" t="s">
        <v>682</v>
      </c>
      <c r="B1306" s="25" t="s">
        <v>442</v>
      </c>
      <c r="C1306" s="25" t="s">
        <v>444</v>
      </c>
      <c r="D1306" s="42" t="s">
        <v>468</v>
      </c>
      <c r="E1306" s="25"/>
      <c r="F1306" s="25"/>
      <c r="G1306" s="38">
        <f t="shared" si="404"/>
        <v>150</v>
      </c>
      <c r="H1306" s="38">
        <f t="shared" si="404"/>
        <v>0</v>
      </c>
      <c r="I1306" s="28">
        <f t="shared" si="397"/>
        <v>150</v>
      </c>
      <c r="J1306" s="38">
        <f t="shared" si="404"/>
        <v>0</v>
      </c>
      <c r="K1306" s="38">
        <f t="shared" si="404"/>
        <v>0</v>
      </c>
      <c r="L1306" s="132"/>
      <c r="M1306" s="132"/>
      <c r="N1306" s="132"/>
      <c r="O1306" s="132"/>
    </row>
    <row r="1307" spans="1:15" ht="15" customHeight="1">
      <c r="A1307" s="27" t="s">
        <v>469</v>
      </c>
      <c r="B1307" s="25" t="s">
        <v>442</v>
      </c>
      <c r="C1307" s="25" t="s">
        <v>444</v>
      </c>
      <c r="D1307" s="42" t="s">
        <v>468</v>
      </c>
      <c r="E1307" s="25"/>
      <c r="F1307" s="25"/>
      <c r="G1307" s="38">
        <f t="shared" si="404"/>
        <v>150</v>
      </c>
      <c r="H1307" s="38">
        <f t="shared" si="404"/>
        <v>0</v>
      </c>
      <c r="I1307" s="28">
        <f t="shared" si="397"/>
        <v>150</v>
      </c>
      <c r="J1307" s="38">
        <f t="shared" si="404"/>
        <v>0</v>
      </c>
      <c r="K1307" s="38">
        <f t="shared" si="404"/>
        <v>0</v>
      </c>
      <c r="L1307" s="132"/>
      <c r="M1307" s="132"/>
      <c r="N1307" s="132"/>
      <c r="O1307" s="132"/>
    </row>
    <row r="1308" spans="1:15" ht="28.5" customHeight="1">
      <c r="A1308" s="52" t="s">
        <v>43</v>
      </c>
      <c r="B1308" s="25" t="s">
        <v>442</v>
      </c>
      <c r="C1308" s="25" t="s">
        <v>444</v>
      </c>
      <c r="D1308" s="42" t="s">
        <v>468</v>
      </c>
      <c r="E1308" s="25" t="s">
        <v>44</v>
      </c>
      <c r="F1308" s="25"/>
      <c r="G1308" s="38">
        <f t="shared" si="404"/>
        <v>150</v>
      </c>
      <c r="H1308" s="38">
        <f t="shared" si="404"/>
        <v>0</v>
      </c>
      <c r="I1308" s="28">
        <f t="shared" ref="I1308:I1363" si="405">G1308+H1308</f>
        <v>150</v>
      </c>
      <c r="J1308" s="38">
        <f t="shared" si="404"/>
        <v>0</v>
      </c>
      <c r="K1308" s="38">
        <f t="shared" si="404"/>
        <v>0</v>
      </c>
      <c r="L1308" s="132"/>
      <c r="M1308" s="132"/>
      <c r="N1308" s="132"/>
      <c r="O1308" s="132"/>
    </row>
    <row r="1309" spans="1:15" ht="39" customHeight="1">
      <c r="A1309" s="52" t="s">
        <v>45</v>
      </c>
      <c r="B1309" s="25" t="s">
        <v>442</v>
      </c>
      <c r="C1309" s="25" t="s">
        <v>444</v>
      </c>
      <c r="D1309" s="42" t="s">
        <v>468</v>
      </c>
      <c r="E1309" s="25" t="s">
        <v>52</v>
      </c>
      <c r="F1309" s="25"/>
      <c r="G1309" s="38">
        <f t="shared" si="404"/>
        <v>150</v>
      </c>
      <c r="H1309" s="38">
        <f t="shared" si="404"/>
        <v>0</v>
      </c>
      <c r="I1309" s="28">
        <f t="shared" si="405"/>
        <v>150</v>
      </c>
      <c r="J1309" s="38">
        <f t="shared" si="404"/>
        <v>0</v>
      </c>
      <c r="K1309" s="38">
        <f t="shared" si="404"/>
        <v>0</v>
      </c>
      <c r="L1309" s="132"/>
      <c r="M1309" s="132"/>
      <c r="N1309" s="132"/>
      <c r="O1309" s="132"/>
    </row>
    <row r="1310" spans="1:15">
      <c r="A1310" s="52" t="s">
        <v>15</v>
      </c>
      <c r="B1310" s="25" t="s">
        <v>442</v>
      </c>
      <c r="C1310" s="25" t="s">
        <v>444</v>
      </c>
      <c r="D1310" s="42" t="s">
        <v>468</v>
      </c>
      <c r="E1310" s="25" t="s">
        <v>52</v>
      </c>
      <c r="F1310" s="25" t="s">
        <v>16</v>
      </c>
      <c r="G1310" s="53">
        <f>'[1]Бюджет 2026 г 1 чт расчет (2)'!$H$1267</f>
        <v>150</v>
      </c>
      <c r="H1310" s="53"/>
      <c r="I1310" s="28">
        <f t="shared" si="405"/>
        <v>150</v>
      </c>
      <c r="J1310" s="38">
        <f>'[4]Поправки февраль'!$K$1267</f>
        <v>0</v>
      </c>
      <c r="K1310" s="53">
        <f>'[4]Поправки февраль'!$M$1267</f>
        <v>0</v>
      </c>
      <c r="L1310" s="132"/>
      <c r="M1310" s="132"/>
      <c r="N1310" s="132"/>
      <c r="O1310" s="132"/>
    </row>
    <row r="1311" spans="1:15" ht="72" hidden="1">
      <c r="A1311" s="52" t="s">
        <v>28</v>
      </c>
      <c r="B1311" s="25" t="s">
        <v>442</v>
      </c>
      <c r="C1311" s="25" t="s">
        <v>444</v>
      </c>
      <c r="D1311" s="42" t="s">
        <v>470</v>
      </c>
      <c r="E1311" s="25" t="s">
        <v>29</v>
      </c>
      <c r="F1311" s="25"/>
      <c r="G1311" s="38">
        <f>G1312</f>
        <v>0</v>
      </c>
      <c r="H1311" s="38"/>
      <c r="I1311" s="28">
        <f t="shared" si="405"/>
        <v>0</v>
      </c>
      <c r="J1311" s="38"/>
      <c r="K1311" s="54"/>
      <c r="L1311" s="132"/>
      <c r="M1311" s="132"/>
      <c r="N1311" s="132"/>
      <c r="O1311" s="132"/>
    </row>
    <row r="1312" spans="1:15" ht="24" hidden="1">
      <c r="A1312" s="52" t="s">
        <v>142</v>
      </c>
      <c r="B1312" s="25" t="s">
        <v>442</v>
      </c>
      <c r="C1312" s="25" t="s">
        <v>444</v>
      </c>
      <c r="D1312" s="42" t="s">
        <v>470</v>
      </c>
      <c r="E1312" s="25" t="s">
        <v>143</v>
      </c>
      <c r="F1312" s="25"/>
      <c r="G1312" s="38">
        <f>G1313</f>
        <v>0</v>
      </c>
      <c r="H1312" s="38"/>
      <c r="I1312" s="28">
        <f t="shared" si="405"/>
        <v>0</v>
      </c>
      <c r="J1312" s="38"/>
      <c r="K1312" s="54"/>
      <c r="L1312" s="132"/>
      <c r="M1312" s="132"/>
      <c r="N1312" s="132"/>
      <c r="O1312" s="132"/>
    </row>
    <row r="1313" spans="1:15" hidden="1">
      <c r="A1313" s="52" t="s">
        <v>15</v>
      </c>
      <c r="B1313" s="25" t="s">
        <v>442</v>
      </c>
      <c r="C1313" s="25" t="s">
        <v>444</v>
      </c>
      <c r="D1313" s="42" t="s">
        <v>470</v>
      </c>
      <c r="E1313" s="25" t="s">
        <v>143</v>
      </c>
      <c r="F1313" s="25" t="s">
        <v>16</v>
      </c>
      <c r="G1313" s="53"/>
      <c r="H1313" s="53"/>
      <c r="I1313" s="28">
        <f t="shared" si="405"/>
        <v>0</v>
      </c>
      <c r="J1313" s="38"/>
      <c r="K1313" s="54"/>
      <c r="L1313" s="132"/>
      <c r="M1313" s="132"/>
      <c r="N1313" s="132"/>
      <c r="O1313" s="132"/>
    </row>
    <row r="1314" spans="1:15" hidden="1">
      <c r="A1314" s="50" t="s">
        <v>471</v>
      </c>
      <c r="B1314" s="51" t="s">
        <v>442</v>
      </c>
      <c r="C1314" s="51" t="s">
        <v>472</v>
      </c>
      <c r="D1314" s="41"/>
      <c r="E1314" s="25"/>
      <c r="F1314" s="25"/>
      <c r="G1314" s="38">
        <f>G1315+G1327+G1320</f>
        <v>0</v>
      </c>
      <c r="H1314" s="38"/>
      <c r="I1314" s="28">
        <f t="shared" si="405"/>
        <v>0</v>
      </c>
      <c r="J1314" s="38">
        <f>J1315+J1327+J1320</f>
        <v>0</v>
      </c>
      <c r="K1314" s="38">
        <f>K1315+K1327+K1320</f>
        <v>0</v>
      </c>
      <c r="L1314" s="132"/>
      <c r="M1314" s="132"/>
      <c r="N1314" s="132"/>
      <c r="O1314" s="132"/>
    </row>
    <row r="1315" spans="1:15" ht="25.5" hidden="1">
      <c r="A1315" s="26" t="s">
        <v>24</v>
      </c>
      <c r="B1315" s="25" t="s">
        <v>442</v>
      </c>
      <c r="C1315" s="25" t="s">
        <v>472</v>
      </c>
      <c r="D1315" s="42" t="s">
        <v>25</v>
      </c>
      <c r="E1315" s="25"/>
      <c r="F1315" s="25"/>
      <c r="G1315" s="53">
        <f>G1316</f>
        <v>0</v>
      </c>
      <c r="H1315" s="53"/>
      <c r="I1315" s="28">
        <f t="shared" si="405"/>
        <v>0</v>
      </c>
      <c r="J1315" s="53">
        <f t="shared" ref="J1315:K1318" si="406">J1316</f>
        <v>0</v>
      </c>
      <c r="K1315" s="53">
        <f t="shared" si="406"/>
        <v>0</v>
      </c>
      <c r="L1315" s="132"/>
      <c r="M1315" s="132"/>
      <c r="N1315" s="132"/>
      <c r="O1315" s="132"/>
    </row>
    <row r="1316" spans="1:15" ht="24" hidden="1" customHeight="1">
      <c r="A1316" s="68" t="s">
        <v>595</v>
      </c>
      <c r="B1316" s="25" t="s">
        <v>442</v>
      </c>
      <c r="C1316" s="25" t="s">
        <v>472</v>
      </c>
      <c r="D1316" s="42" t="s">
        <v>598</v>
      </c>
      <c r="E1316" s="25"/>
      <c r="F1316" s="25"/>
      <c r="G1316" s="53">
        <f>G1317</f>
        <v>0</v>
      </c>
      <c r="H1316" s="53"/>
      <c r="I1316" s="28">
        <f t="shared" si="405"/>
        <v>0</v>
      </c>
      <c r="J1316" s="53">
        <f t="shared" si="406"/>
        <v>0</v>
      </c>
      <c r="K1316" s="53">
        <f t="shared" si="406"/>
        <v>0</v>
      </c>
      <c r="L1316" s="132"/>
      <c r="M1316" s="132"/>
      <c r="N1316" s="132"/>
      <c r="O1316" s="132"/>
    </row>
    <row r="1317" spans="1:15" ht="25.5" hidden="1">
      <c r="A1317" s="26" t="s">
        <v>43</v>
      </c>
      <c r="B1317" s="25" t="s">
        <v>442</v>
      </c>
      <c r="C1317" s="25" t="s">
        <v>472</v>
      </c>
      <c r="D1317" s="42" t="s">
        <v>598</v>
      </c>
      <c r="E1317" s="25" t="s">
        <v>44</v>
      </c>
      <c r="F1317" s="25"/>
      <c r="G1317" s="53">
        <f>G1318</f>
        <v>0</v>
      </c>
      <c r="H1317" s="53"/>
      <c r="I1317" s="28">
        <f t="shared" si="405"/>
        <v>0</v>
      </c>
      <c r="J1317" s="53">
        <f t="shared" si="406"/>
        <v>0</v>
      </c>
      <c r="K1317" s="53">
        <f t="shared" si="406"/>
        <v>0</v>
      </c>
      <c r="L1317" s="132"/>
      <c r="M1317" s="132"/>
      <c r="N1317" s="132"/>
      <c r="O1317" s="132"/>
    </row>
    <row r="1318" spans="1:15" ht="15.75" hidden="1" customHeight="1">
      <c r="A1318" s="26" t="s">
        <v>45</v>
      </c>
      <c r="B1318" s="25" t="s">
        <v>442</v>
      </c>
      <c r="C1318" s="25" t="s">
        <v>472</v>
      </c>
      <c r="D1318" s="42" t="s">
        <v>598</v>
      </c>
      <c r="E1318" s="25" t="s">
        <v>52</v>
      </c>
      <c r="F1318" s="25"/>
      <c r="G1318" s="53">
        <f>G1319</f>
        <v>0</v>
      </c>
      <c r="H1318" s="53"/>
      <c r="I1318" s="28">
        <f t="shared" si="405"/>
        <v>0</v>
      </c>
      <c r="J1318" s="53">
        <f t="shared" si="406"/>
        <v>0</v>
      </c>
      <c r="K1318" s="53">
        <f t="shared" si="406"/>
        <v>0</v>
      </c>
      <c r="L1318" s="132"/>
      <c r="M1318" s="132"/>
      <c r="N1318" s="132"/>
      <c r="O1318" s="132"/>
    </row>
    <row r="1319" spans="1:15" hidden="1">
      <c r="A1319" s="26" t="s">
        <v>109</v>
      </c>
      <c r="B1319" s="25" t="s">
        <v>442</v>
      </c>
      <c r="C1319" s="25" t="s">
        <v>472</v>
      </c>
      <c r="D1319" s="42" t="s">
        <v>598</v>
      </c>
      <c r="E1319" s="25" t="s">
        <v>52</v>
      </c>
      <c r="F1319" s="25" t="s">
        <v>9</v>
      </c>
      <c r="G1319" s="53"/>
      <c r="H1319" s="53"/>
      <c r="I1319" s="28">
        <f t="shared" si="405"/>
        <v>0</v>
      </c>
      <c r="J1319" s="38"/>
      <c r="K1319" s="54"/>
      <c r="L1319" s="132"/>
      <c r="M1319" s="132"/>
      <c r="N1319" s="132"/>
      <c r="O1319" s="132"/>
    </row>
    <row r="1320" spans="1:15" ht="38.25" hidden="1">
      <c r="A1320" s="16" t="s">
        <v>199</v>
      </c>
      <c r="B1320" s="25" t="s">
        <v>442</v>
      </c>
      <c r="C1320" s="25" t="s">
        <v>472</v>
      </c>
      <c r="D1320" s="25" t="s">
        <v>200</v>
      </c>
      <c r="E1320" s="25"/>
      <c r="F1320" s="25"/>
      <c r="G1320" s="38">
        <f t="shared" ref="G1320:J1325" si="407">G1321</f>
        <v>0</v>
      </c>
      <c r="H1320" s="38"/>
      <c r="I1320" s="28">
        <f t="shared" si="405"/>
        <v>0</v>
      </c>
      <c r="J1320" s="38">
        <f t="shared" si="407"/>
        <v>0</v>
      </c>
      <c r="K1320" s="54"/>
      <c r="L1320" s="132"/>
      <c r="M1320" s="132"/>
      <c r="N1320" s="132"/>
      <c r="O1320" s="132"/>
    </row>
    <row r="1321" spans="1:15" ht="38.25" hidden="1">
      <c r="A1321" s="16" t="s">
        <v>296</v>
      </c>
      <c r="B1321" s="25" t="s">
        <v>442</v>
      </c>
      <c r="C1321" s="25" t="s">
        <v>472</v>
      </c>
      <c r="D1321" s="25" t="s">
        <v>297</v>
      </c>
      <c r="E1321" s="25"/>
      <c r="F1321" s="25"/>
      <c r="G1321" s="38">
        <f t="shared" si="407"/>
        <v>0</v>
      </c>
      <c r="H1321" s="38"/>
      <c r="I1321" s="28">
        <f t="shared" si="405"/>
        <v>0</v>
      </c>
      <c r="J1321" s="38">
        <f t="shared" si="407"/>
        <v>0</v>
      </c>
      <c r="K1321" s="54"/>
      <c r="L1321" s="132"/>
      <c r="M1321" s="132"/>
      <c r="N1321" s="132"/>
      <c r="O1321" s="132"/>
    </row>
    <row r="1322" spans="1:15" ht="38.25" hidden="1">
      <c r="A1322" s="16" t="s">
        <v>474</v>
      </c>
      <c r="B1322" s="25" t="s">
        <v>442</v>
      </c>
      <c r="C1322" s="25" t="s">
        <v>472</v>
      </c>
      <c r="D1322" s="25" t="s">
        <v>475</v>
      </c>
      <c r="E1322" s="25"/>
      <c r="F1322" s="25"/>
      <c r="G1322" s="38">
        <f t="shared" si="407"/>
        <v>0</v>
      </c>
      <c r="H1322" s="38"/>
      <c r="I1322" s="28">
        <f t="shared" si="405"/>
        <v>0</v>
      </c>
      <c r="J1322" s="38">
        <f t="shared" si="407"/>
        <v>0</v>
      </c>
      <c r="K1322" s="54"/>
      <c r="L1322" s="132"/>
      <c r="M1322" s="132"/>
      <c r="N1322" s="132"/>
      <c r="O1322" s="132"/>
    </row>
    <row r="1323" spans="1:15" hidden="1">
      <c r="A1323" s="16" t="s">
        <v>132</v>
      </c>
      <c r="B1323" s="25" t="s">
        <v>442</v>
      </c>
      <c r="C1323" s="25" t="s">
        <v>472</v>
      </c>
      <c r="D1323" s="25" t="s">
        <v>476</v>
      </c>
      <c r="E1323" s="25"/>
      <c r="F1323" s="25"/>
      <c r="G1323" s="38">
        <f t="shared" si="407"/>
        <v>0</v>
      </c>
      <c r="H1323" s="38"/>
      <c r="I1323" s="28">
        <f t="shared" si="405"/>
        <v>0</v>
      </c>
      <c r="J1323" s="38">
        <f t="shared" si="407"/>
        <v>0</v>
      </c>
      <c r="K1323" s="54"/>
      <c r="L1323" s="132"/>
      <c r="M1323" s="132"/>
      <c r="N1323" s="132"/>
      <c r="O1323" s="132"/>
    </row>
    <row r="1324" spans="1:15" ht="51" hidden="1">
      <c r="A1324" s="75" t="s">
        <v>207</v>
      </c>
      <c r="B1324" s="25" t="s">
        <v>442</v>
      </c>
      <c r="C1324" s="25" t="s">
        <v>472</v>
      </c>
      <c r="D1324" s="25" t="s">
        <v>476</v>
      </c>
      <c r="E1324" s="25" t="s">
        <v>208</v>
      </c>
      <c r="F1324" s="25"/>
      <c r="G1324" s="38">
        <f t="shared" si="407"/>
        <v>0</v>
      </c>
      <c r="H1324" s="38"/>
      <c r="I1324" s="28">
        <f t="shared" si="405"/>
        <v>0</v>
      </c>
      <c r="J1324" s="38">
        <f t="shared" si="407"/>
        <v>0</v>
      </c>
      <c r="K1324" s="54"/>
      <c r="L1324" s="132"/>
      <c r="M1324" s="132"/>
      <c r="N1324" s="132"/>
      <c r="O1324" s="132"/>
    </row>
    <row r="1325" spans="1:15" hidden="1">
      <c r="A1325" s="75" t="s">
        <v>209</v>
      </c>
      <c r="B1325" s="25" t="s">
        <v>442</v>
      </c>
      <c r="C1325" s="25" t="s">
        <v>472</v>
      </c>
      <c r="D1325" s="25" t="s">
        <v>476</v>
      </c>
      <c r="E1325" s="25" t="s">
        <v>431</v>
      </c>
      <c r="F1325" s="25"/>
      <c r="G1325" s="38">
        <f t="shared" si="407"/>
        <v>0</v>
      </c>
      <c r="H1325" s="38"/>
      <c r="I1325" s="28">
        <f t="shared" si="405"/>
        <v>0</v>
      </c>
      <c r="J1325" s="38">
        <f t="shared" si="407"/>
        <v>0</v>
      </c>
      <c r="K1325" s="54"/>
      <c r="L1325" s="132"/>
      <c r="M1325" s="132"/>
      <c r="N1325" s="132"/>
      <c r="O1325" s="132"/>
    </row>
    <row r="1326" spans="1:15" hidden="1">
      <c r="A1326" s="26" t="s">
        <v>80</v>
      </c>
      <c r="B1326" s="25" t="s">
        <v>442</v>
      </c>
      <c r="C1326" s="25" t="s">
        <v>472</v>
      </c>
      <c r="D1326" s="25" t="s">
        <v>476</v>
      </c>
      <c r="E1326" s="25" t="s">
        <v>431</v>
      </c>
      <c r="F1326" s="25" t="s">
        <v>16</v>
      </c>
      <c r="G1326" s="53"/>
      <c r="H1326" s="53"/>
      <c r="I1326" s="28">
        <f t="shared" si="405"/>
        <v>0</v>
      </c>
      <c r="J1326" s="38"/>
      <c r="K1326" s="54"/>
      <c r="L1326" s="132"/>
      <c r="M1326" s="132"/>
      <c r="N1326" s="132"/>
      <c r="O1326" s="132"/>
    </row>
    <row r="1327" spans="1:15" ht="25.5" hidden="1">
      <c r="A1327" s="26" t="s">
        <v>24</v>
      </c>
      <c r="B1327" s="25" t="s">
        <v>442</v>
      </c>
      <c r="C1327" s="25" t="s">
        <v>472</v>
      </c>
      <c r="D1327" s="42" t="s">
        <v>477</v>
      </c>
      <c r="E1327" s="25"/>
      <c r="F1327" s="25"/>
      <c r="G1327" s="38">
        <f t="shared" ref="G1327:J1329" si="408">G1328</f>
        <v>0</v>
      </c>
      <c r="H1327" s="38"/>
      <c r="I1327" s="28">
        <f t="shared" si="405"/>
        <v>0</v>
      </c>
      <c r="J1327" s="38">
        <f t="shared" si="408"/>
        <v>0</v>
      </c>
      <c r="K1327" s="54"/>
      <c r="L1327" s="132"/>
      <c r="M1327" s="132"/>
      <c r="N1327" s="132"/>
      <c r="O1327" s="132"/>
    </row>
    <row r="1328" spans="1:15" ht="25.5" hidden="1">
      <c r="A1328" s="16" t="s">
        <v>473</v>
      </c>
      <c r="B1328" s="25" t="s">
        <v>442</v>
      </c>
      <c r="C1328" s="25" t="s">
        <v>472</v>
      </c>
      <c r="D1328" s="32" t="s">
        <v>478</v>
      </c>
      <c r="E1328" s="25" t="s">
        <v>255</v>
      </c>
      <c r="F1328" s="25"/>
      <c r="G1328" s="38">
        <f t="shared" si="408"/>
        <v>0</v>
      </c>
      <c r="H1328" s="38"/>
      <c r="I1328" s="28">
        <f t="shared" si="405"/>
        <v>0</v>
      </c>
      <c r="J1328" s="38">
        <f t="shared" si="408"/>
        <v>0</v>
      </c>
      <c r="K1328" s="54"/>
      <c r="L1328" s="132"/>
      <c r="M1328" s="132"/>
      <c r="N1328" s="132"/>
      <c r="O1328" s="132"/>
    </row>
    <row r="1329" spans="1:15" ht="38.25" hidden="1">
      <c r="A1329" s="119" t="s">
        <v>378</v>
      </c>
      <c r="B1329" s="25" t="s">
        <v>442</v>
      </c>
      <c r="C1329" s="25" t="s">
        <v>472</v>
      </c>
      <c r="D1329" s="32" t="s">
        <v>478</v>
      </c>
      <c r="E1329" s="25" t="s">
        <v>255</v>
      </c>
      <c r="F1329" s="25"/>
      <c r="G1329" s="38">
        <f t="shared" si="408"/>
        <v>0</v>
      </c>
      <c r="H1329" s="38"/>
      <c r="I1329" s="28">
        <f t="shared" si="405"/>
        <v>0</v>
      </c>
      <c r="J1329" s="38">
        <f t="shared" si="408"/>
        <v>0</v>
      </c>
      <c r="K1329" s="54"/>
      <c r="L1329" s="132"/>
      <c r="M1329" s="132"/>
      <c r="N1329" s="132"/>
      <c r="O1329" s="132"/>
    </row>
    <row r="1330" spans="1:15" hidden="1">
      <c r="A1330" s="16" t="s">
        <v>17</v>
      </c>
      <c r="B1330" s="25" t="s">
        <v>442</v>
      </c>
      <c r="C1330" s="25" t="s">
        <v>472</v>
      </c>
      <c r="D1330" s="32" t="s">
        <v>478</v>
      </c>
      <c r="E1330" s="25" t="s">
        <v>255</v>
      </c>
      <c r="F1330" s="25" t="s">
        <v>9</v>
      </c>
      <c r="G1330" s="53"/>
      <c r="H1330" s="53"/>
      <c r="I1330" s="28">
        <f t="shared" si="405"/>
        <v>0</v>
      </c>
      <c r="J1330" s="38"/>
      <c r="K1330" s="54"/>
      <c r="L1330" s="132"/>
      <c r="M1330" s="132"/>
      <c r="N1330" s="132"/>
      <c r="O1330" s="132"/>
    </row>
    <row r="1331" spans="1:15" ht="60.75" customHeight="1">
      <c r="A1331" s="50" t="s">
        <v>479</v>
      </c>
      <c r="B1331" s="51" t="s">
        <v>480</v>
      </c>
      <c r="C1331" s="51"/>
      <c r="D1331" s="51" t="s">
        <v>481</v>
      </c>
      <c r="E1331" s="51"/>
      <c r="F1331" s="51"/>
      <c r="G1331" s="28">
        <f t="shared" ref="G1331:K1331" si="409">G1332+G1333</f>
        <v>5500.7</v>
      </c>
      <c r="H1331" s="28">
        <f t="shared" si="409"/>
        <v>0</v>
      </c>
      <c r="I1331" s="28">
        <f t="shared" si="405"/>
        <v>5500.7</v>
      </c>
      <c r="J1331" s="28">
        <f t="shared" si="409"/>
        <v>5500.7</v>
      </c>
      <c r="K1331" s="28">
        <f t="shared" si="409"/>
        <v>5500.7</v>
      </c>
      <c r="L1331" s="132"/>
      <c r="M1331" s="132"/>
      <c r="N1331" s="132"/>
      <c r="O1331" s="132"/>
    </row>
    <row r="1332" spans="1:15">
      <c r="A1332" s="50" t="s">
        <v>275</v>
      </c>
      <c r="B1332" s="51" t="s">
        <v>480</v>
      </c>
      <c r="C1332" s="51"/>
      <c r="D1332" s="51"/>
      <c r="E1332" s="51"/>
      <c r="F1332" s="51" t="s">
        <v>16</v>
      </c>
      <c r="G1332" s="28">
        <f t="shared" ref="G1332:K1332" si="410">G1346+G1351+G1355</f>
        <v>0</v>
      </c>
      <c r="H1332" s="28">
        <f t="shared" si="410"/>
        <v>0</v>
      </c>
      <c r="I1332" s="28">
        <f t="shared" si="405"/>
        <v>0</v>
      </c>
      <c r="J1332" s="28">
        <f t="shared" si="410"/>
        <v>0</v>
      </c>
      <c r="K1332" s="28">
        <f t="shared" si="410"/>
        <v>0</v>
      </c>
      <c r="L1332" s="132"/>
      <c r="M1332" s="132"/>
      <c r="N1332" s="132"/>
      <c r="O1332" s="132"/>
    </row>
    <row r="1333" spans="1:15">
      <c r="A1333" s="50" t="s">
        <v>17</v>
      </c>
      <c r="B1333" s="51" t="s">
        <v>480</v>
      </c>
      <c r="C1333" s="51"/>
      <c r="D1333" s="51"/>
      <c r="E1333" s="51"/>
      <c r="F1333" s="51" t="s">
        <v>9</v>
      </c>
      <c r="G1333" s="28">
        <f t="shared" ref="G1333:K1333" si="411">G1340+G1356</f>
        <v>5500.7</v>
      </c>
      <c r="H1333" s="28">
        <f t="shared" si="411"/>
        <v>0</v>
      </c>
      <c r="I1333" s="28">
        <f t="shared" si="405"/>
        <v>5500.7</v>
      </c>
      <c r="J1333" s="28">
        <f t="shared" si="411"/>
        <v>5500.7</v>
      </c>
      <c r="K1333" s="28">
        <f t="shared" si="411"/>
        <v>5500.7</v>
      </c>
      <c r="L1333" s="132"/>
      <c r="M1333" s="132"/>
      <c r="N1333" s="132"/>
      <c r="O1333" s="132"/>
    </row>
    <row r="1334" spans="1:15" ht="37.5" customHeight="1">
      <c r="A1334" s="50" t="s">
        <v>482</v>
      </c>
      <c r="B1334" s="51" t="s">
        <v>480</v>
      </c>
      <c r="C1334" s="51" t="s">
        <v>483</v>
      </c>
      <c r="D1334" s="51"/>
      <c r="E1334" s="51"/>
      <c r="F1334" s="25"/>
      <c r="G1334" s="28">
        <f t="shared" ref="G1334:K1339" si="412">G1335</f>
        <v>5500.7</v>
      </c>
      <c r="H1334" s="28">
        <f t="shared" si="412"/>
        <v>0</v>
      </c>
      <c r="I1334" s="28">
        <f t="shared" si="405"/>
        <v>5500.7</v>
      </c>
      <c r="J1334" s="28">
        <f t="shared" si="412"/>
        <v>5500.7</v>
      </c>
      <c r="K1334" s="28">
        <f t="shared" si="412"/>
        <v>5500.7</v>
      </c>
      <c r="L1334" s="132"/>
      <c r="M1334" s="132"/>
      <c r="N1334" s="132"/>
      <c r="O1334" s="132"/>
    </row>
    <row r="1335" spans="1:15" ht="25.5" customHeight="1">
      <c r="A1335" s="52" t="s">
        <v>24</v>
      </c>
      <c r="B1335" s="25" t="s">
        <v>480</v>
      </c>
      <c r="C1335" s="25" t="s">
        <v>483</v>
      </c>
      <c r="D1335" s="25" t="s">
        <v>25</v>
      </c>
      <c r="E1335" s="25"/>
      <c r="F1335" s="61"/>
      <c r="G1335" s="38">
        <f t="shared" si="412"/>
        <v>5500.7</v>
      </c>
      <c r="H1335" s="38">
        <f t="shared" si="412"/>
        <v>0</v>
      </c>
      <c r="I1335" s="28">
        <f t="shared" si="405"/>
        <v>5500.7</v>
      </c>
      <c r="J1335" s="38">
        <f t="shared" si="412"/>
        <v>5500.7</v>
      </c>
      <c r="K1335" s="38">
        <f t="shared" si="412"/>
        <v>5500.7</v>
      </c>
      <c r="L1335" s="132"/>
      <c r="M1335" s="132"/>
      <c r="N1335" s="132"/>
      <c r="O1335" s="132"/>
    </row>
    <row r="1336" spans="1:15" ht="17.25" customHeight="1">
      <c r="A1336" s="52" t="s">
        <v>484</v>
      </c>
      <c r="B1336" s="25" t="s">
        <v>480</v>
      </c>
      <c r="C1336" s="25" t="s">
        <v>483</v>
      </c>
      <c r="D1336" s="32" t="s">
        <v>25</v>
      </c>
      <c r="E1336" s="25"/>
      <c r="F1336" s="61"/>
      <c r="G1336" s="38">
        <f t="shared" si="412"/>
        <v>5500.7</v>
      </c>
      <c r="H1336" s="38">
        <f t="shared" si="412"/>
        <v>0</v>
      </c>
      <c r="I1336" s="28">
        <f t="shared" si="405"/>
        <v>5500.7</v>
      </c>
      <c r="J1336" s="38">
        <f t="shared" si="412"/>
        <v>5500.7</v>
      </c>
      <c r="K1336" s="38">
        <f t="shared" si="412"/>
        <v>5500.7</v>
      </c>
      <c r="L1336" s="132"/>
      <c r="M1336" s="132"/>
      <c r="N1336" s="132"/>
      <c r="O1336" s="132"/>
    </row>
    <row r="1337" spans="1:15" ht="36">
      <c r="A1337" s="52" t="s">
        <v>485</v>
      </c>
      <c r="B1337" s="25" t="s">
        <v>480</v>
      </c>
      <c r="C1337" s="25" t="s">
        <v>483</v>
      </c>
      <c r="D1337" s="32" t="s">
        <v>25</v>
      </c>
      <c r="E1337" s="25"/>
      <c r="F1337" s="25"/>
      <c r="G1337" s="38">
        <f t="shared" si="412"/>
        <v>5500.7</v>
      </c>
      <c r="H1337" s="38">
        <f t="shared" si="412"/>
        <v>0</v>
      </c>
      <c r="I1337" s="28">
        <f t="shared" si="405"/>
        <v>5500.7</v>
      </c>
      <c r="J1337" s="38">
        <f t="shared" si="412"/>
        <v>5500.7</v>
      </c>
      <c r="K1337" s="38">
        <f t="shared" si="412"/>
        <v>5500.7</v>
      </c>
      <c r="L1337" s="132"/>
      <c r="M1337" s="132"/>
      <c r="N1337" s="132"/>
      <c r="O1337" s="132"/>
    </row>
    <row r="1338" spans="1:15" ht="26.25" customHeight="1">
      <c r="A1338" s="52" t="s">
        <v>486</v>
      </c>
      <c r="B1338" s="25" t="s">
        <v>480</v>
      </c>
      <c r="C1338" s="25" t="s">
        <v>483</v>
      </c>
      <c r="D1338" s="32" t="s">
        <v>487</v>
      </c>
      <c r="E1338" s="25"/>
      <c r="F1338" s="25"/>
      <c r="G1338" s="38">
        <f t="shared" si="412"/>
        <v>5500.7</v>
      </c>
      <c r="H1338" s="38">
        <f t="shared" si="412"/>
        <v>0</v>
      </c>
      <c r="I1338" s="28">
        <f t="shared" si="405"/>
        <v>5500.7</v>
      </c>
      <c r="J1338" s="38">
        <f t="shared" si="412"/>
        <v>5500.7</v>
      </c>
      <c r="K1338" s="38">
        <f t="shared" si="412"/>
        <v>5500.7</v>
      </c>
      <c r="L1338" s="132"/>
      <c r="M1338" s="132"/>
      <c r="N1338" s="132"/>
      <c r="O1338" s="132"/>
    </row>
    <row r="1339" spans="1:15">
      <c r="A1339" s="54" t="s">
        <v>121</v>
      </c>
      <c r="B1339" s="25" t="s">
        <v>480</v>
      </c>
      <c r="C1339" s="25" t="s">
        <v>483</v>
      </c>
      <c r="D1339" s="32" t="s">
        <v>487</v>
      </c>
      <c r="E1339" s="25" t="s">
        <v>488</v>
      </c>
      <c r="F1339" s="25"/>
      <c r="G1339" s="38">
        <f t="shared" si="412"/>
        <v>5500.7</v>
      </c>
      <c r="H1339" s="38">
        <f t="shared" si="412"/>
        <v>0</v>
      </c>
      <c r="I1339" s="28">
        <f t="shared" si="405"/>
        <v>5500.7</v>
      </c>
      <c r="J1339" s="38">
        <f t="shared" si="412"/>
        <v>5500.7</v>
      </c>
      <c r="K1339" s="38">
        <f t="shared" si="412"/>
        <v>5500.7</v>
      </c>
      <c r="L1339" s="132"/>
      <c r="M1339" s="132"/>
      <c r="N1339" s="132"/>
      <c r="O1339" s="132"/>
    </row>
    <row r="1340" spans="1:15">
      <c r="A1340" s="52" t="s">
        <v>17</v>
      </c>
      <c r="B1340" s="25" t="s">
        <v>480</v>
      </c>
      <c r="C1340" s="25" t="s">
        <v>483</v>
      </c>
      <c r="D1340" s="32" t="s">
        <v>487</v>
      </c>
      <c r="E1340" s="25" t="s">
        <v>488</v>
      </c>
      <c r="F1340" s="25" t="s">
        <v>9</v>
      </c>
      <c r="G1340" s="38">
        <f>'[1]Бюджет 2026 г 1 чт расчет (2)'!$H$687</f>
        <v>5500.7</v>
      </c>
      <c r="H1340" s="38"/>
      <c r="I1340" s="28">
        <f t="shared" si="405"/>
        <v>5500.7</v>
      </c>
      <c r="J1340" s="53">
        <f>'[1]Бюджет 2026 г 1 чт расчет (2)'!$I$687</f>
        <v>5500.7</v>
      </c>
      <c r="K1340" s="53">
        <f>'[1]Бюджет 2026 г 1 чт расчет (2)'!$K$687</f>
        <v>5500.7</v>
      </c>
      <c r="L1340" s="132"/>
      <c r="M1340" s="132"/>
      <c r="N1340" s="132"/>
      <c r="O1340" s="132"/>
    </row>
    <row r="1341" spans="1:15" hidden="1">
      <c r="A1341" s="120" t="s">
        <v>489</v>
      </c>
      <c r="B1341" s="51" t="s">
        <v>480</v>
      </c>
      <c r="C1341" s="51" t="s">
        <v>490</v>
      </c>
      <c r="D1341" s="51"/>
      <c r="E1341" s="51"/>
      <c r="F1341" s="121"/>
      <c r="G1341" s="122">
        <f t="shared" ref="G1341:J1345" si="413">G1342</f>
        <v>0</v>
      </c>
      <c r="H1341" s="122"/>
      <c r="I1341" s="28">
        <f t="shared" si="405"/>
        <v>0</v>
      </c>
      <c r="J1341" s="122">
        <f t="shared" si="413"/>
        <v>0</v>
      </c>
      <c r="K1341" s="54"/>
      <c r="L1341" s="132"/>
      <c r="M1341" s="132"/>
      <c r="N1341" s="132"/>
      <c r="O1341" s="132"/>
    </row>
    <row r="1342" spans="1:15" ht="24" hidden="1">
      <c r="A1342" s="120" t="s">
        <v>24</v>
      </c>
      <c r="B1342" s="51" t="s">
        <v>480</v>
      </c>
      <c r="C1342" s="51" t="s">
        <v>490</v>
      </c>
      <c r="D1342" s="51" t="s">
        <v>25</v>
      </c>
      <c r="E1342" s="51"/>
      <c r="F1342" s="121"/>
      <c r="G1342" s="123">
        <f t="shared" si="413"/>
        <v>0</v>
      </c>
      <c r="H1342" s="123"/>
      <c r="I1342" s="28">
        <f t="shared" si="405"/>
        <v>0</v>
      </c>
      <c r="J1342" s="123">
        <f t="shared" si="413"/>
        <v>0</v>
      </c>
      <c r="K1342" s="54"/>
      <c r="L1342" s="132"/>
      <c r="M1342" s="132"/>
      <c r="N1342" s="132"/>
      <c r="O1342" s="132"/>
    </row>
    <row r="1343" spans="1:15" ht="24" hidden="1">
      <c r="A1343" s="124" t="s">
        <v>491</v>
      </c>
      <c r="B1343" s="25" t="s">
        <v>480</v>
      </c>
      <c r="C1343" s="25" t="s">
        <v>490</v>
      </c>
      <c r="D1343" s="32" t="s">
        <v>492</v>
      </c>
      <c r="E1343" s="25"/>
      <c r="F1343" s="125"/>
      <c r="G1343" s="123">
        <f t="shared" si="413"/>
        <v>0</v>
      </c>
      <c r="H1343" s="123"/>
      <c r="I1343" s="28">
        <f t="shared" si="405"/>
        <v>0</v>
      </c>
      <c r="J1343" s="123">
        <f t="shared" si="413"/>
        <v>0</v>
      </c>
      <c r="K1343" s="54"/>
      <c r="L1343" s="132"/>
      <c r="M1343" s="132"/>
      <c r="N1343" s="132"/>
      <c r="O1343" s="132"/>
    </row>
    <row r="1344" spans="1:15" hidden="1">
      <c r="A1344" s="124" t="s">
        <v>121</v>
      </c>
      <c r="B1344" s="25" t="s">
        <v>480</v>
      </c>
      <c r="C1344" s="25" t="s">
        <v>490</v>
      </c>
      <c r="D1344" s="32" t="s">
        <v>492</v>
      </c>
      <c r="E1344" s="25" t="s">
        <v>122</v>
      </c>
      <c r="F1344" s="125"/>
      <c r="G1344" s="123">
        <f t="shared" si="413"/>
        <v>0</v>
      </c>
      <c r="H1344" s="123"/>
      <c r="I1344" s="28">
        <f t="shared" si="405"/>
        <v>0</v>
      </c>
      <c r="J1344" s="123">
        <f t="shared" si="413"/>
        <v>0</v>
      </c>
      <c r="K1344" s="54"/>
      <c r="L1344" s="132"/>
      <c r="M1344" s="132"/>
      <c r="N1344" s="132"/>
      <c r="O1344" s="132"/>
    </row>
    <row r="1345" spans="1:17" hidden="1">
      <c r="A1345" s="124" t="s">
        <v>493</v>
      </c>
      <c r="B1345" s="25" t="s">
        <v>480</v>
      </c>
      <c r="C1345" s="25" t="s">
        <v>490</v>
      </c>
      <c r="D1345" s="32" t="s">
        <v>492</v>
      </c>
      <c r="E1345" s="25" t="s">
        <v>488</v>
      </c>
      <c r="F1345" s="126"/>
      <c r="G1345" s="123">
        <f t="shared" si="413"/>
        <v>0</v>
      </c>
      <c r="H1345" s="123"/>
      <c r="I1345" s="28">
        <f t="shared" si="405"/>
        <v>0</v>
      </c>
      <c r="J1345" s="123">
        <f t="shared" si="413"/>
        <v>0</v>
      </c>
      <c r="K1345" s="54"/>
      <c r="L1345" s="132"/>
      <c r="M1345" s="132"/>
      <c r="N1345" s="132"/>
      <c r="O1345" s="132"/>
    </row>
    <row r="1346" spans="1:17" hidden="1">
      <c r="A1346" s="127" t="s">
        <v>15</v>
      </c>
      <c r="B1346" s="25" t="s">
        <v>480</v>
      </c>
      <c r="C1346" s="25" t="s">
        <v>490</v>
      </c>
      <c r="D1346" s="32" t="s">
        <v>492</v>
      </c>
      <c r="E1346" s="25" t="s">
        <v>488</v>
      </c>
      <c r="F1346" s="125" t="s">
        <v>16</v>
      </c>
      <c r="G1346" s="53"/>
      <c r="H1346" s="53"/>
      <c r="I1346" s="28">
        <f t="shared" si="405"/>
        <v>0</v>
      </c>
      <c r="J1346" s="38"/>
      <c r="K1346" s="54"/>
      <c r="L1346" s="132"/>
      <c r="M1346" s="132"/>
      <c r="N1346" s="132"/>
      <c r="O1346" s="132"/>
    </row>
    <row r="1347" spans="1:17" s="11" customFormat="1" ht="41.25" hidden="1" customHeight="1">
      <c r="A1347" s="26" t="s">
        <v>494</v>
      </c>
      <c r="B1347" s="25" t="s">
        <v>480</v>
      </c>
      <c r="C1347" s="19" t="s">
        <v>495</v>
      </c>
      <c r="D1347" s="42"/>
      <c r="E1347" s="76"/>
      <c r="F1347" s="76"/>
      <c r="G1347" s="77">
        <f t="shared" ref="G1347:K1347" si="414">G1348+G1352</f>
        <v>0</v>
      </c>
      <c r="H1347" s="77"/>
      <c r="I1347" s="28">
        <f t="shared" si="405"/>
        <v>0</v>
      </c>
      <c r="J1347" s="77">
        <f t="shared" si="414"/>
        <v>0</v>
      </c>
      <c r="K1347" s="77">
        <f t="shared" si="414"/>
        <v>0</v>
      </c>
      <c r="L1347" s="132"/>
      <c r="M1347" s="132"/>
      <c r="N1347" s="132"/>
      <c r="O1347" s="132"/>
      <c r="P1347" s="141"/>
      <c r="Q1347" s="141"/>
    </row>
    <row r="1348" spans="1:17" s="11" customFormat="1" ht="38.25" hidden="1">
      <c r="A1348" s="16" t="s">
        <v>81</v>
      </c>
      <c r="B1348" s="25" t="s">
        <v>480</v>
      </c>
      <c r="C1348" s="19" t="s">
        <v>495</v>
      </c>
      <c r="D1348" s="32" t="s">
        <v>83</v>
      </c>
      <c r="E1348" s="76"/>
      <c r="F1348" s="76"/>
      <c r="G1348" s="77">
        <f t="shared" ref="G1348:J1350" si="415">G1349</f>
        <v>0</v>
      </c>
      <c r="H1348" s="77"/>
      <c r="I1348" s="28">
        <f t="shared" si="405"/>
        <v>0</v>
      </c>
      <c r="J1348" s="77">
        <f t="shared" si="415"/>
        <v>0</v>
      </c>
      <c r="K1348" s="54"/>
      <c r="L1348" s="132"/>
      <c r="M1348" s="132"/>
      <c r="N1348" s="132"/>
      <c r="O1348" s="132"/>
      <c r="P1348" s="141"/>
      <c r="Q1348" s="141"/>
    </row>
    <row r="1349" spans="1:17" s="11" customFormat="1" hidden="1">
      <c r="A1349" s="75" t="s">
        <v>121</v>
      </c>
      <c r="B1349" s="25" t="s">
        <v>480</v>
      </c>
      <c r="C1349" s="19" t="s">
        <v>495</v>
      </c>
      <c r="D1349" s="32" t="s">
        <v>83</v>
      </c>
      <c r="E1349" s="76" t="s">
        <v>122</v>
      </c>
      <c r="F1349" s="76"/>
      <c r="G1349" s="77">
        <f t="shared" si="415"/>
        <v>0</v>
      </c>
      <c r="H1349" s="77"/>
      <c r="I1349" s="28">
        <f t="shared" si="405"/>
        <v>0</v>
      </c>
      <c r="J1349" s="77">
        <f t="shared" si="415"/>
        <v>0</v>
      </c>
      <c r="K1349" s="54"/>
      <c r="L1349" s="132"/>
      <c r="M1349" s="132"/>
      <c r="N1349" s="132"/>
      <c r="O1349" s="132"/>
      <c r="P1349" s="141"/>
      <c r="Q1349" s="141"/>
    </row>
    <row r="1350" spans="1:17" s="11" customFormat="1" hidden="1">
      <c r="A1350" s="75" t="s">
        <v>160</v>
      </c>
      <c r="B1350" s="25" t="s">
        <v>480</v>
      </c>
      <c r="C1350" s="19" t="s">
        <v>495</v>
      </c>
      <c r="D1350" s="32" t="s">
        <v>83</v>
      </c>
      <c r="E1350" s="76" t="s">
        <v>161</v>
      </c>
      <c r="F1350" s="76"/>
      <c r="G1350" s="77">
        <f t="shared" si="415"/>
        <v>0</v>
      </c>
      <c r="H1350" s="77"/>
      <c r="I1350" s="28">
        <f t="shared" si="405"/>
        <v>0</v>
      </c>
      <c r="J1350" s="77">
        <f t="shared" si="415"/>
        <v>0</v>
      </c>
      <c r="K1350" s="54"/>
      <c r="L1350" s="132"/>
      <c r="M1350" s="132"/>
      <c r="N1350" s="132"/>
      <c r="O1350" s="132"/>
      <c r="P1350" s="141"/>
      <c r="Q1350" s="141"/>
    </row>
    <row r="1351" spans="1:17" s="11" customFormat="1" hidden="1">
      <c r="A1351" s="26" t="s">
        <v>15</v>
      </c>
      <c r="B1351" s="25" t="s">
        <v>480</v>
      </c>
      <c r="C1351" s="19" t="s">
        <v>495</v>
      </c>
      <c r="D1351" s="32" t="s">
        <v>83</v>
      </c>
      <c r="E1351" s="76" t="s">
        <v>161</v>
      </c>
      <c r="F1351" s="76" t="s">
        <v>16</v>
      </c>
      <c r="G1351" s="53"/>
      <c r="H1351" s="53"/>
      <c r="I1351" s="28">
        <f t="shared" si="405"/>
        <v>0</v>
      </c>
      <c r="J1351" s="54"/>
      <c r="K1351" s="54"/>
      <c r="L1351" s="132"/>
      <c r="M1351" s="132"/>
      <c r="N1351" s="132"/>
      <c r="O1351" s="132"/>
      <c r="P1351" s="141"/>
      <c r="Q1351" s="141"/>
    </row>
    <row r="1352" spans="1:17" s="11" customFormat="1" hidden="1">
      <c r="A1352" s="71" t="s">
        <v>496</v>
      </c>
      <c r="B1352" s="25" t="s">
        <v>480</v>
      </c>
      <c r="C1352" s="19" t="s">
        <v>495</v>
      </c>
      <c r="D1352" s="32" t="s">
        <v>497</v>
      </c>
      <c r="E1352" s="76"/>
      <c r="F1352" s="76"/>
      <c r="G1352" s="77">
        <f t="shared" ref="G1352:K1353" si="416">G1353</f>
        <v>0</v>
      </c>
      <c r="H1352" s="77"/>
      <c r="I1352" s="28">
        <f t="shared" si="405"/>
        <v>0</v>
      </c>
      <c r="J1352" s="77">
        <f t="shared" si="416"/>
        <v>0</v>
      </c>
      <c r="K1352" s="77">
        <f t="shared" si="416"/>
        <v>0</v>
      </c>
      <c r="L1352" s="132"/>
      <c r="M1352" s="132"/>
      <c r="N1352" s="132"/>
      <c r="O1352" s="132"/>
      <c r="P1352" s="141"/>
      <c r="Q1352" s="141"/>
    </row>
    <row r="1353" spans="1:17" s="11" customFormat="1" hidden="1">
      <c r="A1353" s="75" t="s">
        <v>121</v>
      </c>
      <c r="B1353" s="25" t="s">
        <v>480</v>
      </c>
      <c r="C1353" s="19" t="s">
        <v>495</v>
      </c>
      <c r="D1353" s="32" t="s">
        <v>497</v>
      </c>
      <c r="E1353" s="76" t="s">
        <v>122</v>
      </c>
      <c r="F1353" s="76"/>
      <c r="G1353" s="77">
        <f t="shared" si="416"/>
        <v>0</v>
      </c>
      <c r="H1353" s="77"/>
      <c r="I1353" s="28">
        <f t="shared" si="405"/>
        <v>0</v>
      </c>
      <c r="J1353" s="77">
        <f t="shared" si="416"/>
        <v>0</v>
      </c>
      <c r="K1353" s="77">
        <f t="shared" si="416"/>
        <v>0</v>
      </c>
      <c r="L1353" s="132"/>
      <c r="M1353" s="132"/>
      <c r="N1353" s="132"/>
      <c r="O1353" s="132"/>
      <c r="P1353" s="141"/>
      <c r="Q1353" s="141"/>
    </row>
    <row r="1354" spans="1:17" s="11" customFormat="1" hidden="1">
      <c r="A1354" s="75" t="s">
        <v>160</v>
      </c>
      <c r="B1354" s="25" t="s">
        <v>480</v>
      </c>
      <c r="C1354" s="19" t="s">
        <v>495</v>
      </c>
      <c r="D1354" s="32" t="s">
        <v>497</v>
      </c>
      <c r="E1354" s="76" t="s">
        <v>161</v>
      </c>
      <c r="F1354" s="76"/>
      <c r="G1354" s="77">
        <f t="shared" ref="G1354:K1354" si="417">G1355+G1356</f>
        <v>0</v>
      </c>
      <c r="H1354" s="77"/>
      <c r="I1354" s="28">
        <f t="shared" si="405"/>
        <v>0</v>
      </c>
      <c r="J1354" s="77">
        <f t="shared" si="417"/>
        <v>0</v>
      </c>
      <c r="K1354" s="77">
        <f t="shared" si="417"/>
        <v>0</v>
      </c>
      <c r="L1354" s="132"/>
      <c r="M1354" s="132"/>
      <c r="N1354" s="132"/>
      <c r="O1354" s="132"/>
      <c r="P1354" s="141"/>
      <c r="Q1354" s="141"/>
    </row>
    <row r="1355" spans="1:17" s="11" customFormat="1" hidden="1">
      <c r="A1355" s="26" t="s">
        <v>15</v>
      </c>
      <c r="B1355" s="25" t="s">
        <v>480</v>
      </c>
      <c r="C1355" s="19" t="s">
        <v>495</v>
      </c>
      <c r="D1355" s="32" t="s">
        <v>497</v>
      </c>
      <c r="E1355" s="76" t="s">
        <v>161</v>
      </c>
      <c r="F1355" s="76" t="s">
        <v>16</v>
      </c>
      <c r="G1355" s="53"/>
      <c r="H1355" s="53"/>
      <c r="I1355" s="28">
        <f t="shared" si="405"/>
        <v>0</v>
      </c>
      <c r="J1355" s="53"/>
      <c r="K1355" s="54"/>
      <c r="L1355" s="132"/>
      <c r="M1355" s="132"/>
      <c r="N1355" s="132"/>
      <c r="O1355" s="132"/>
      <c r="P1355" s="141"/>
      <c r="Q1355" s="141"/>
    </row>
    <row r="1356" spans="1:17" s="11" customFormat="1" hidden="1">
      <c r="A1356" s="26" t="s">
        <v>17</v>
      </c>
      <c r="B1356" s="25" t="s">
        <v>480</v>
      </c>
      <c r="C1356" s="19" t="s">
        <v>495</v>
      </c>
      <c r="D1356" s="32" t="s">
        <v>497</v>
      </c>
      <c r="E1356" s="76" t="s">
        <v>161</v>
      </c>
      <c r="F1356" s="76" t="s">
        <v>9</v>
      </c>
      <c r="G1356" s="54"/>
      <c r="H1356" s="54"/>
      <c r="I1356" s="28">
        <f t="shared" si="405"/>
        <v>0</v>
      </c>
      <c r="J1356" s="54"/>
      <c r="K1356" s="54"/>
      <c r="L1356" s="132"/>
      <c r="M1356" s="132"/>
      <c r="N1356" s="132"/>
      <c r="O1356" s="132"/>
      <c r="P1356" s="141"/>
      <c r="Q1356" s="141"/>
    </row>
    <row r="1357" spans="1:17" ht="14.25" customHeight="1">
      <c r="A1357" s="106" t="s">
        <v>498</v>
      </c>
      <c r="B1357" s="74" t="s">
        <v>499</v>
      </c>
      <c r="C1357" s="76" t="s">
        <v>500</v>
      </c>
      <c r="D1357" s="42"/>
      <c r="E1357" s="76"/>
      <c r="F1357" s="76"/>
      <c r="G1357" s="77">
        <f t="shared" ref="G1357:K1363" si="418">G1358</f>
        <v>0</v>
      </c>
      <c r="H1357" s="77">
        <f t="shared" si="418"/>
        <v>0</v>
      </c>
      <c r="I1357" s="28">
        <f t="shared" si="405"/>
        <v>0</v>
      </c>
      <c r="J1357" s="77">
        <f t="shared" si="418"/>
        <v>7800</v>
      </c>
      <c r="K1357" s="77">
        <f t="shared" si="418"/>
        <v>15896.7</v>
      </c>
      <c r="L1357" s="132"/>
      <c r="M1357" s="132"/>
      <c r="N1357" s="132"/>
      <c r="O1357" s="132"/>
    </row>
    <row r="1358" spans="1:17">
      <c r="A1358" s="50" t="s">
        <v>275</v>
      </c>
      <c r="B1358" s="74" t="s">
        <v>499</v>
      </c>
      <c r="C1358" s="76" t="s">
        <v>500</v>
      </c>
      <c r="D1358" s="42"/>
      <c r="E1358" s="76"/>
      <c r="F1358" s="76" t="s">
        <v>16</v>
      </c>
      <c r="G1358" s="77">
        <f t="shared" si="418"/>
        <v>0</v>
      </c>
      <c r="H1358" s="77"/>
      <c r="I1358" s="28">
        <f t="shared" si="405"/>
        <v>0</v>
      </c>
      <c r="J1358" s="77">
        <f t="shared" si="418"/>
        <v>7800</v>
      </c>
      <c r="K1358" s="77">
        <f t="shared" si="418"/>
        <v>15896.7</v>
      </c>
      <c r="L1358" s="132"/>
      <c r="M1358" s="132"/>
      <c r="N1358" s="132"/>
      <c r="O1358" s="132"/>
    </row>
    <row r="1359" spans="1:17">
      <c r="A1359" s="128" t="s">
        <v>501</v>
      </c>
      <c r="B1359" s="74" t="s">
        <v>499</v>
      </c>
      <c r="C1359" s="76" t="s">
        <v>500</v>
      </c>
      <c r="D1359" s="42"/>
      <c r="E1359" s="76"/>
      <c r="F1359" s="76"/>
      <c r="G1359" s="77">
        <f t="shared" si="418"/>
        <v>0</v>
      </c>
      <c r="H1359" s="77">
        <f t="shared" si="418"/>
        <v>0</v>
      </c>
      <c r="I1359" s="28">
        <f t="shared" si="405"/>
        <v>0</v>
      </c>
      <c r="J1359" s="77">
        <f t="shared" si="418"/>
        <v>7800</v>
      </c>
      <c r="K1359" s="77">
        <f t="shared" si="418"/>
        <v>15896.7</v>
      </c>
      <c r="L1359" s="132"/>
      <c r="M1359" s="132"/>
      <c r="N1359" s="132"/>
      <c r="O1359" s="132"/>
    </row>
    <row r="1360" spans="1:17" ht="26.25" customHeight="1">
      <c r="A1360" s="52" t="s">
        <v>24</v>
      </c>
      <c r="B1360" s="74" t="s">
        <v>499</v>
      </c>
      <c r="C1360" s="76" t="s">
        <v>500</v>
      </c>
      <c r="D1360" s="42" t="s">
        <v>25</v>
      </c>
      <c r="E1360" s="76"/>
      <c r="F1360" s="76"/>
      <c r="G1360" s="77">
        <f t="shared" si="418"/>
        <v>0</v>
      </c>
      <c r="H1360" s="77">
        <f t="shared" si="418"/>
        <v>0</v>
      </c>
      <c r="I1360" s="28">
        <f t="shared" si="405"/>
        <v>0</v>
      </c>
      <c r="J1360" s="77">
        <f t="shared" si="418"/>
        <v>7800</v>
      </c>
      <c r="K1360" s="77">
        <f t="shared" si="418"/>
        <v>15896.7</v>
      </c>
      <c r="L1360" s="132"/>
      <c r="M1360" s="132"/>
      <c r="N1360" s="132"/>
      <c r="O1360" s="132"/>
    </row>
    <row r="1361" spans="1:15">
      <c r="A1361" s="128" t="s">
        <v>501</v>
      </c>
      <c r="B1361" s="74" t="s">
        <v>499</v>
      </c>
      <c r="C1361" s="76" t="s">
        <v>500</v>
      </c>
      <c r="D1361" s="79">
        <v>6500099990</v>
      </c>
      <c r="E1361" s="76"/>
      <c r="F1361" s="76"/>
      <c r="G1361" s="77">
        <f t="shared" si="418"/>
        <v>0</v>
      </c>
      <c r="H1361" s="77">
        <f t="shared" si="418"/>
        <v>0</v>
      </c>
      <c r="I1361" s="28">
        <f t="shared" si="405"/>
        <v>0</v>
      </c>
      <c r="J1361" s="77">
        <f t="shared" si="418"/>
        <v>7800</v>
      </c>
      <c r="K1361" s="77">
        <f t="shared" si="418"/>
        <v>15896.7</v>
      </c>
      <c r="L1361" s="132"/>
      <c r="M1361" s="132"/>
      <c r="N1361" s="132"/>
      <c r="O1361" s="132"/>
    </row>
    <row r="1362" spans="1:15">
      <c r="A1362" s="128" t="s">
        <v>55</v>
      </c>
      <c r="B1362" s="74" t="s">
        <v>499</v>
      </c>
      <c r="C1362" s="76" t="s">
        <v>500</v>
      </c>
      <c r="D1362" s="79">
        <v>6500099990</v>
      </c>
      <c r="E1362" s="76" t="s">
        <v>56</v>
      </c>
      <c r="F1362" s="76"/>
      <c r="G1362" s="77">
        <f t="shared" si="418"/>
        <v>0</v>
      </c>
      <c r="H1362" s="77">
        <f t="shared" si="418"/>
        <v>0</v>
      </c>
      <c r="I1362" s="28">
        <f t="shared" si="405"/>
        <v>0</v>
      </c>
      <c r="J1362" s="77">
        <f t="shared" si="418"/>
        <v>7800</v>
      </c>
      <c r="K1362" s="77">
        <f t="shared" si="418"/>
        <v>15896.7</v>
      </c>
      <c r="L1362" s="132"/>
      <c r="M1362" s="132"/>
      <c r="N1362" s="132"/>
      <c r="O1362" s="132"/>
    </row>
    <row r="1363" spans="1:15">
      <c r="A1363" s="74" t="s">
        <v>64</v>
      </c>
      <c r="B1363" s="74" t="s">
        <v>499</v>
      </c>
      <c r="C1363" s="76" t="s">
        <v>500</v>
      </c>
      <c r="D1363" s="79">
        <v>6500099990</v>
      </c>
      <c r="E1363" s="76" t="s">
        <v>65</v>
      </c>
      <c r="F1363" s="76"/>
      <c r="G1363" s="77">
        <f t="shared" si="418"/>
        <v>0</v>
      </c>
      <c r="H1363" s="77">
        <f t="shared" si="418"/>
        <v>0</v>
      </c>
      <c r="I1363" s="28">
        <f t="shared" si="405"/>
        <v>0</v>
      </c>
      <c r="J1363" s="77">
        <f t="shared" si="418"/>
        <v>7800</v>
      </c>
      <c r="K1363" s="77">
        <f t="shared" si="418"/>
        <v>15896.7</v>
      </c>
      <c r="L1363" s="132"/>
      <c r="M1363" s="132"/>
      <c r="N1363" s="132"/>
      <c r="O1363" s="132"/>
    </row>
    <row r="1364" spans="1:15">
      <c r="A1364" s="74" t="s">
        <v>275</v>
      </c>
      <c r="B1364" s="74" t="s">
        <v>499</v>
      </c>
      <c r="C1364" s="76" t="s">
        <v>500</v>
      </c>
      <c r="D1364" s="79">
        <v>6500099990</v>
      </c>
      <c r="E1364" s="76" t="s">
        <v>65</v>
      </c>
      <c r="F1364" s="76" t="s">
        <v>16</v>
      </c>
      <c r="G1364" s="53">
        <f>'[1]Бюджет 2026 г 1 чт расчет (2)'!$H$712</f>
        <v>0</v>
      </c>
      <c r="H1364" s="53"/>
      <c r="I1364" s="28">
        <f>G1364+H1364</f>
        <v>0</v>
      </c>
      <c r="J1364" s="53">
        <f>'[1]Бюджет 2026 г 1 чт расчет (2)'!$I$712</f>
        <v>7800</v>
      </c>
      <c r="K1364" s="53">
        <f>'[1]Бюджет 2026 г 1 чт расчет (2)'!$K$712</f>
        <v>15896.7</v>
      </c>
      <c r="L1364" s="132"/>
      <c r="M1364" s="132"/>
      <c r="N1364" s="132"/>
      <c r="O1364" s="132"/>
    </row>
    <row r="1365" spans="1:15" ht="15" hidden="1" customHeight="1">
      <c r="A1365" s="74" t="s">
        <v>502</v>
      </c>
      <c r="B1365" s="144" t="s">
        <v>503</v>
      </c>
      <c r="C1365" s="145" t="s">
        <v>503</v>
      </c>
      <c r="D1365" s="42" t="s">
        <v>504</v>
      </c>
      <c r="E1365" s="145" t="s">
        <v>63</v>
      </c>
      <c r="F1365" s="145" t="s">
        <v>505</v>
      </c>
      <c r="G1365" s="53"/>
      <c r="H1365" s="53"/>
      <c r="I1365" s="53"/>
      <c r="J1365" s="53"/>
      <c r="K1365" s="53">
        <v>-3612</v>
      </c>
      <c r="L1365" s="132"/>
      <c r="M1365" s="132"/>
      <c r="N1365" s="132"/>
      <c r="O1365" s="132"/>
    </row>
    <row r="1366" spans="1:15">
      <c r="G1366" s="132"/>
      <c r="H1366" s="132"/>
      <c r="I1366" s="132"/>
      <c r="J1366" s="132"/>
      <c r="K1366" s="132"/>
      <c r="L1366" s="132"/>
      <c r="M1366" s="132"/>
      <c r="N1366" s="132"/>
      <c r="O1366" s="132"/>
    </row>
  </sheetData>
  <mergeCells count="18">
    <mergeCell ref="J12:J14"/>
    <mergeCell ref="K12:K14"/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G12:I12"/>
    <mergeCell ref="D6:K6"/>
    <mergeCell ref="A1:K1"/>
    <mergeCell ref="A2:K2"/>
    <mergeCell ref="A3:K3"/>
    <mergeCell ref="A4:K4"/>
    <mergeCell ref="A5:K5"/>
  </mergeCells>
  <pageMargins left="0" right="0" top="0" bottom="0" header="0.51181102362204722" footer="0.51181102362204722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59"/>
  <sheetViews>
    <sheetView topLeftCell="A7" zoomScale="110" zoomScaleNormal="110" workbookViewId="0">
      <selection activeCell="U11" sqref="U11"/>
    </sheetView>
  </sheetViews>
  <sheetFormatPr defaultColWidth="8.7109375" defaultRowHeight="12.75"/>
  <cols>
    <col min="1" max="1" width="34.85546875" style="146" customWidth="1"/>
    <col min="2" max="2" width="5" style="147" customWidth="1"/>
    <col min="3" max="3" width="5.7109375" style="148" customWidth="1"/>
    <col min="4" max="4" width="11.7109375" style="138" customWidth="1"/>
    <col min="5" max="5" width="4.5703125" style="148" customWidth="1"/>
    <col min="6" max="6" width="3.7109375" style="148" customWidth="1"/>
    <col min="7" max="9" width="9.42578125" style="29" customWidth="1"/>
    <col min="10" max="10" width="13.42578125" style="29" customWidth="1"/>
    <col min="11" max="11" width="10" style="30" customWidth="1"/>
    <col min="12" max="12" width="8.7109375" style="30" hidden="1" customWidth="1"/>
    <col min="13" max="14" width="0" style="30" hidden="1" customWidth="1"/>
    <col min="15" max="15" width="8.7109375" style="30"/>
    <col min="16" max="16" width="12" style="30" customWidth="1"/>
    <col min="17" max="17" width="9.28515625" style="30" bestFit="1" customWidth="1"/>
    <col min="18" max="18" width="9.28515625" bestFit="1" customWidth="1"/>
  </cols>
  <sheetData>
    <row r="1" spans="1:17">
      <c r="A1" s="156" t="s">
        <v>686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7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7">
      <c r="A3" s="156" t="s">
        <v>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7">
      <c r="A4" s="156" t="s">
        <v>696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</row>
    <row r="5" spans="1:17">
      <c r="A5" s="156" t="s">
        <v>507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</row>
    <row r="6" spans="1:17">
      <c r="A6" s="134"/>
      <c r="B6" s="134"/>
      <c r="C6" s="134"/>
      <c r="D6" s="156" t="s">
        <v>508</v>
      </c>
      <c r="E6" s="156"/>
      <c r="F6" s="156"/>
      <c r="G6" s="156"/>
      <c r="H6" s="156"/>
      <c r="I6" s="156"/>
      <c r="J6" s="156"/>
      <c r="K6" s="156"/>
    </row>
    <row r="7" spans="1:17" ht="12.75" customHeight="1">
      <c r="A7" s="156" t="s">
        <v>665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</row>
    <row r="8" spans="1:17" ht="10.5" customHeight="1">
      <c r="A8" s="129"/>
      <c r="B8" s="129"/>
      <c r="C8" s="129"/>
      <c r="D8" s="135"/>
      <c r="E8" s="129"/>
      <c r="F8" s="129"/>
      <c r="G8" s="129"/>
      <c r="H8" s="129"/>
      <c r="I8" s="129"/>
      <c r="J8" s="129"/>
    </row>
    <row r="9" spans="1:17" ht="56.25" customHeight="1">
      <c r="A9" s="157" t="s">
        <v>666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</row>
    <row r="10" spans="1:17" ht="15">
      <c r="A10" s="136"/>
      <c r="B10" s="136"/>
      <c r="C10" s="137"/>
      <c r="E10" s="137"/>
      <c r="F10" s="137"/>
      <c r="G10" s="130"/>
      <c r="H10" s="130"/>
      <c r="I10" s="130"/>
      <c r="J10" s="130"/>
    </row>
    <row r="11" spans="1:17" ht="12.75" customHeight="1">
      <c r="A11" s="158" t="s">
        <v>2</v>
      </c>
      <c r="B11" s="159" t="s">
        <v>3</v>
      </c>
      <c r="C11" s="159" t="s">
        <v>4</v>
      </c>
      <c r="D11" s="159" t="s">
        <v>5</v>
      </c>
      <c r="E11" s="159" t="s">
        <v>6</v>
      </c>
      <c r="F11" s="159" t="s">
        <v>7</v>
      </c>
      <c r="G11" s="154" t="s">
        <v>8</v>
      </c>
      <c r="H11" s="154"/>
      <c r="I11" s="154"/>
      <c r="J11" s="154"/>
      <c r="K11" s="154"/>
    </row>
    <row r="12" spans="1:17" ht="15" customHeight="1">
      <c r="A12" s="158"/>
      <c r="B12" s="159"/>
      <c r="C12" s="159"/>
      <c r="D12" s="159"/>
      <c r="E12" s="159"/>
      <c r="F12" s="159"/>
      <c r="G12" s="154" t="s">
        <v>650</v>
      </c>
      <c r="H12" s="154"/>
      <c r="I12" s="154"/>
      <c r="J12" s="154" t="s">
        <v>652</v>
      </c>
      <c r="K12" s="155" t="s">
        <v>667</v>
      </c>
    </row>
    <row r="13" spans="1:17" ht="18.75" hidden="1" customHeight="1">
      <c r="A13" s="158"/>
      <c r="B13" s="159"/>
      <c r="C13" s="159"/>
      <c r="D13" s="159"/>
      <c r="E13" s="159"/>
      <c r="F13" s="159"/>
      <c r="G13" s="84"/>
      <c r="H13" s="84"/>
      <c r="I13" s="84"/>
      <c r="J13" s="154"/>
      <c r="K13" s="155"/>
    </row>
    <row r="14" spans="1:17" ht="27" customHeight="1">
      <c r="A14" s="158"/>
      <c r="B14" s="159"/>
      <c r="C14" s="159"/>
      <c r="D14" s="159"/>
      <c r="E14" s="159"/>
      <c r="F14" s="159"/>
      <c r="G14" s="131" t="s">
        <v>695</v>
      </c>
      <c r="H14" s="131" t="s">
        <v>693</v>
      </c>
      <c r="I14" s="131" t="s">
        <v>694</v>
      </c>
      <c r="J14" s="154"/>
      <c r="K14" s="155"/>
    </row>
    <row r="15" spans="1:17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>
      <c r="A16" s="49" t="s">
        <v>14</v>
      </c>
      <c r="B16" s="41"/>
      <c r="C16" s="41"/>
      <c r="D16" s="41"/>
      <c r="E16" s="41"/>
      <c r="F16" s="41"/>
      <c r="G16" s="28">
        <f>G17+G18+G19+G20</f>
        <v>323187.51666666672</v>
      </c>
      <c r="H16" s="28">
        <f>H17+H18+H19+H20</f>
        <v>17589.099999999999</v>
      </c>
      <c r="I16" s="28">
        <f>G16+H16</f>
        <v>340776.6166666667</v>
      </c>
      <c r="J16" s="28">
        <f>J17+J18+J19+J20</f>
        <v>310248.69999999995</v>
      </c>
      <c r="K16" s="28">
        <f>K17+K18+K19+K20</f>
        <v>320116.93</v>
      </c>
      <c r="L16" s="139">
        <f>G21+G296+G336+G454+G564+G1001+G1127+G1247+G1324+G1350+G282</f>
        <v>323187.51666666672</v>
      </c>
      <c r="M16" s="139">
        <f>J21+J296+J336+J454+J564+J1001+J1127+J1247+J1324+J1350</f>
        <v>307936.70000000007</v>
      </c>
      <c r="N16" s="139">
        <f>K21+K296+K336+K454+K564+K1001+K1127+K1247+K1324+K1350</f>
        <v>317171.43000000005</v>
      </c>
      <c r="O16" s="132"/>
      <c r="P16" s="140"/>
      <c r="Q16" s="140"/>
    </row>
    <row r="17" spans="1:17">
      <c r="A17" s="49" t="s">
        <v>15</v>
      </c>
      <c r="B17" s="41"/>
      <c r="C17" s="41"/>
      <c r="D17" s="41"/>
      <c r="E17" s="41"/>
      <c r="F17" s="41" t="s">
        <v>16</v>
      </c>
      <c r="G17" s="28">
        <f>G22+G337+G455+G565+G1002+G1128+G1248+G1325+G297+G1351</f>
        <v>165326.61666666667</v>
      </c>
      <c r="H17" s="28">
        <f>H22+H337+H455+H565+H1002+H1128+H1248+H1325+H297+H1351</f>
        <v>7642.8</v>
      </c>
      <c r="I17" s="28">
        <f t="shared" ref="I17:I80" si="0">G17+H17</f>
        <v>172969.41666666666</v>
      </c>
      <c r="J17" s="28">
        <f>J22+J337+J455+J565+J1002+J1128+J1248+J1325+J297+J1351</f>
        <v>158627.69999999998</v>
      </c>
      <c r="K17" s="28">
        <f>K22+K337+K455+K565+K1002+K1128+K1248+K1325+K297+K1351</f>
        <v>167953.72999999998</v>
      </c>
      <c r="L17" s="139">
        <f>G22+G297+G337+G455+G565+G1002+G1128+G1248+G1351</f>
        <v>165326.61666666667</v>
      </c>
      <c r="M17" s="139">
        <f>J22+J297+J337+J455+J565+J1002+J1128+J1248+J1351</f>
        <v>158627.69999999998</v>
      </c>
      <c r="N17" s="139">
        <f>K22+K297+K337+K455+K565+K1002+K1128+K1248+K1351</f>
        <v>167953.72999999998</v>
      </c>
      <c r="O17" s="132"/>
      <c r="P17" s="140"/>
      <c r="Q17" s="140"/>
    </row>
    <row r="18" spans="1:17">
      <c r="A18" s="49" t="s">
        <v>17</v>
      </c>
      <c r="B18" s="41"/>
      <c r="C18" s="41"/>
      <c r="D18" s="41"/>
      <c r="E18" s="41"/>
      <c r="F18" s="41" t="s">
        <v>9</v>
      </c>
      <c r="G18" s="28">
        <f>G23+G338+G456+G566+G1003+G1129+G1249+G1326</f>
        <v>137914.40000000002</v>
      </c>
      <c r="H18" s="28">
        <f>H23+H338+H456+H566+H1003+H1129+H1249+H1326</f>
        <v>9946.2999999999993</v>
      </c>
      <c r="I18" s="28">
        <f t="shared" si="0"/>
        <v>147860.70000000001</v>
      </c>
      <c r="J18" s="28">
        <f>J23+J338+J456+J566+J1003+J1129+J1249+J1326</f>
        <v>130435.2</v>
      </c>
      <c r="K18" s="28">
        <f>K23+K338+K456+K566+K1003+K1129+K1249+K1326</f>
        <v>130445.2</v>
      </c>
      <c r="L18" s="139">
        <f>G338+G456+G566+G1003+G1129+G1249+G1326+G23</f>
        <v>137914.40000000002</v>
      </c>
      <c r="M18" s="139">
        <f>J338+J456+J566+J1003+J1129+J1249+J1326+J23</f>
        <v>130435.20000000001</v>
      </c>
      <c r="N18" s="139">
        <f>K338+K456+K566+K1003+K1129+K1249+K1326+K23</f>
        <v>130445.20000000001</v>
      </c>
      <c r="O18" s="132"/>
      <c r="P18" s="140"/>
      <c r="Q18" s="140"/>
    </row>
    <row r="19" spans="1:17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G24+G283+G339+G457+G567+G1004+G1130</f>
        <v>19946.5</v>
      </c>
      <c r="H19" s="28">
        <f>H24+H283+H339+H457+H567+H1004+H1130</f>
        <v>0</v>
      </c>
      <c r="I19" s="28">
        <f t="shared" si="0"/>
        <v>19946.5</v>
      </c>
      <c r="J19" s="28">
        <f>J24+J283+J339+J457+J567+J1004+J1130</f>
        <v>21185.8</v>
      </c>
      <c r="K19" s="28">
        <f>K24+K283+K339+K457+K567+K1004+K1130</f>
        <v>21718</v>
      </c>
      <c r="L19" s="139">
        <f>G24+G339+G457+G567+G1004+G1130+G283</f>
        <v>19946.5</v>
      </c>
      <c r="M19" s="139">
        <f>J24+J339+J457+J567+J1004+J1130+J283</f>
        <v>21185.8</v>
      </c>
      <c r="N19" s="139">
        <f>K24+K339+K457+K567+K1004+K1130+K283</f>
        <v>21718</v>
      </c>
      <c r="O19" s="132"/>
      <c r="P19" s="140"/>
      <c r="Q19" s="140"/>
    </row>
    <row r="20" spans="1:17">
      <c r="A20" s="49" t="s">
        <v>19</v>
      </c>
      <c r="B20" s="41"/>
      <c r="C20" s="41"/>
      <c r="D20" s="41"/>
      <c r="E20" s="41"/>
      <c r="F20" s="41" t="s">
        <v>11</v>
      </c>
      <c r="G20" s="28">
        <f>G458+G568+G1005</f>
        <v>0</v>
      </c>
      <c r="H20" s="28">
        <f>H458+H568+H1005</f>
        <v>0</v>
      </c>
      <c r="I20" s="28">
        <f t="shared" si="0"/>
        <v>0</v>
      </c>
      <c r="J20" s="28">
        <f>J458+J568+J1005</f>
        <v>0</v>
      </c>
      <c r="K20" s="28">
        <f>K458+K568+K1005</f>
        <v>0</v>
      </c>
      <c r="L20" s="132"/>
      <c r="M20" s="132"/>
      <c r="N20" s="132"/>
      <c r="O20" s="132"/>
    </row>
    <row r="21" spans="1:17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41701.525000000001</v>
      </c>
      <c r="H21" s="28">
        <f>H22+H23+H24</f>
        <v>152</v>
      </c>
      <c r="I21" s="28">
        <f t="shared" si="0"/>
        <v>41853.525000000001</v>
      </c>
      <c r="J21" s="28">
        <f t="shared" ref="J21:K21" si="1">J22+J23+J24</f>
        <v>34421.800000000003</v>
      </c>
      <c r="K21" s="28">
        <f t="shared" si="1"/>
        <v>34406.33</v>
      </c>
      <c r="L21" s="139">
        <f>G25+G41+G51+G61+G91+G97</f>
        <v>41701.525000000001</v>
      </c>
      <c r="M21" s="139">
        <f t="shared" ref="M21:N21" si="2">J25+J41+J51+J61+J91+J97</f>
        <v>34421.800000000003</v>
      </c>
      <c r="N21" s="139">
        <f t="shared" si="2"/>
        <v>34406.33</v>
      </c>
      <c r="O21" s="132"/>
    </row>
    <row r="22" spans="1:17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39534.425000000003</v>
      </c>
      <c r="H22" s="28">
        <f>H30+H40+H46+H66+H96+H114+H117+H130+H138+H149+H155+H158+H164+H167+H171+H174+H184+H188+H191+H194+H198+H202+H206+H122+H70+H119+H160+H81+H84+H213+H90+H141+H89+H249+H209+H110+H255+H261+H266+H271+H276+H281+H239+H244</f>
        <v>152</v>
      </c>
      <c r="I22" s="28">
        <f t="shared" si="0"/>
        <v>39686.425000000003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132"/>
      <c r="M22" s="132"/>
      <c r="N22" s="132"/>
      <c r="O22" s="132"/>
    </row>
    <row r="23" spans="1:17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132"/>
      <c r="M23" s="132"/>
      <c r="N23" s="132"/>
      <c r="O23" s="132"/>
    </row>
    <row r="24" spans="1:17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132"/>
      <c r="M24" s="132"/>
      <c r="N24" s="132"/>
      <c r="O24" s="132"/>
    </row>
    <row r="25" spans="1:17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1524.2666666666667</v>
      </c>
      <c r="H25" s="28">
        <f t="shared" si="4"/>
        <v>0</v>
      </c>
      <c r="I25" s="28">
        <f t="shared" si="0"/>
        <v>1524.2666666666667</v>
      </c>
      <c r="J25" s="28">
        <f t="shared" si="4"/>
        <v>1562</v>
      </c>
      <c r="K25" s="28">
        <f t="shared" si="4"/>
        <v>1562</v>
      </c>
      <c r="L25" s="139"/>
      <c r="M25" s="132"/>
      <c r="N25" s="132"/>
      <c r="O25" s="132"/>
    </row>
    <row r="26" spans="1:17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1524.2666666666667</v>
      </c>
      <c r="H26" s="38">
        <f t="shared" si="5"/>
        <v>0</v>
      </c>
      <c r="I26" s="28">
        <f t="shared" si="0"/>
        <v>1524.2666666666667</v>
      </c>
      <c r="J26" s="38">
        <f t="shared" si="5"/>
        <v>1562</v>
      </c>
      <c r="K26" s="38">
        <f t="shared" si="5"/>
        <v>1562</v>
      </c>
      <c r="L26" s="132"/>
      <c r="M26" s="132"/>
      <c r="N26" s="132"/>
      <c r="O26" s="132"/>
      <c r="Q26" s="140"/>
    </row>
    <row r="27" spans="1:17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1524.2666666666667</v>
      </c>
      <c r="H27" s="38">
        <f t="shared" si="6"/>
        <v>0</v>
      </c>
      <c r="I27" s="28">
        <f t="shared" si="0"/>
        <v>1524.2666666666667</v>
      </c>
      <c r="J27" s="38">
        <f t="shared" si="6"/>
        <v>1562</v>
      </c>
      <c r="K27" s="38">
        <f t="shared" si="6"/>
        <v>1562</v>
      </c>
      <c r="L27" s="132"/>
      <c r="M27" s="132"/>
      <c r="N27" s="132"/>
      <c r="O27" s="132"/>
    </row>
    <row r="28" spans="1:17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1524.2666666666667</v>
      </c>
      <c r="H28" s="38">
        <f t="shared" si="6"/>
        <v>0</v>
      </c>
      <c r="I28" s="28">
        <f t="shared" si="0"/>
        <v>1524.2666666666667</v>
      </c>
      <c r="J28" s="38">
        <f t="shared" si="6"/>
        <v>1562</v>
      </c>
      <c r="K28" s="38">
        <f t="shared" si="6"/>
        <v>1562</v>
      </c>
      <c r="L28" s="132"/>
      <c r="M28" s="132"/>
      <c r="N28" s="132"/>
      <c r="O28" s="132"/>
    </row>
    <row r="29" spans="1:17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1524.2666666666667</v>
      </c>
      <c r="H29" s="38">
        <f t="shared" si="6"/>
        <v>0</v>
      </c>
      <c r="I29" s="28">
        <f t="shared" si="0"/>
        <v>1524.2666666666667</v>
      </c>
      <c r="J29" s="38">
        <f t="shared" si="6"/>
        <v>1562</v>
      </c>
      <c r="K29" s="38">
        <f t="shared" si="6"/>
        <v>1562</v>
      </c>
      <c r="L29" s="132"/>
      <c r="M29" s="132"/>
      <c r="N29" s="132"/>
      <c r="O29" s="132"/>
    </row>
    <row r="30" spans="1:17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f>'[1]Бюджет 2026 г 1 чт расчет (2)'!$H$32</f>
        <v>1524.2666666666667</v>
      </c>
      <c r="H30" s="38"/>
      <c r="I30" s="28">
        <f t="shared" si="0"/>
        <v>1524.2666666666667</v>
      </c>
      <c r="J30" s="53">
        <f>'[1]Бюджет 2026 г 1 чт расчет (2)'!$I$32</f>
        <v>1562</v>
      </c>
      <c r="K30" s="53">
        <f>'[1]Бюджет 2026 г 1 чт расчет (2)'!$K$32</f>
        <v>1562</v>
      </c>
      <c r="L30" s="132"/>
      <c r="M30" s="132"/>
      <c r="N30" s="132"/>
      <c r="O30" s="132"/>
    </row>
    <row r="31" spans="1:17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132"/>
      <c r="M31" s="132"/>
      <c r="N31" s="132"/>
      <c r="O31" s="132"/>
    </row>
    <row r="32" spans="1:17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132"/>
      <c r="M32" s="132"/>
      <c r="N32" s="132"/>
      <c r="O32" s="132"/>
    </row>
    <row r="33" spans="1:15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132"/>
      <c r="M33" s="132"/>
      <c r="N33" s="132"/>
      <c r="O33" s="132"/>
    </row>
    <row r="34" spans="1:15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132"/>
      <c r="M34" s="132"/>
      <c r="N34" s="132"/>
      <c r="O34" s="132"/>
    </row>
    <row r="35" spans="1:15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132"/>
      <c r="M35" s="132"/>
      <c r="N35" s="132"/>
      <c r="O35" s="132"/>
    </row>
    <row r="36" spans="1:15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132"/>
      <c r="M36" s="132"/>
      <c r="N36" s="132"/>
      <c r="O36" s="132"/>
    </row>
    <row r="37" spans="1:15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132"/>
      <c r="M37" s="132"/>
      <c r="N37" s="132"/>
      <c r="O37" s="132"/>
    </row>
    <row r="38" spans="1:15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132"/>
      <c r="M38" s="132"/>
      <c r="N38" s="132"/>
      <c r="O38" s="132"/>
    </row>
    <row r="39" spans="1:15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132"/>
      <c r="M39" s="132"/>
      <c r="N39" s="132"/>
      <c r="O39" s="132"/>
    </row>
    <row r="40" spans="1:15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132"/>
      <c r="M40" s="132"/>
      <c r="N40" s="132"/>
      <c r="O40" s="132"/>
    </row>
    <row r="41" spans="1:15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139">
        <f>G46+G66+G989+G1126</f>
        <v>25881.133333333335</v>
      </c>
      <c r="M41" s="139">
        <f>J46+J66+J989+J1126</f>
        <v>22547.300000000003</v>
      </c>
      <c r="N41" s="139">
        <f>K46+K66+K989+K1126</f>
        <v>21877.9</v>
      </c>
      <c r="O41" s="132"/>
    </row>
    <row r="42" spans="1:15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132"/>
      <c r="M42" s="132"/>
      <c r="N42" s="132"/>
      <c r="O42" s="132"/>
    </row>
    <row r="43" spans="1:15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132"/>
      <c r="M43" s="132"/>
      <c r="N43" s="132"/>
      <c r="O43" s="132"/>
    </row>
    <row r="44" spans="1:15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132"/>
      <c r="M44" s="132"/>
      <c r="N44" s="132"/>
      <c r="O44" s="132"/>
    </row>
    <row r="45" spans="1:15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132"/>
      <c r="M45" s="132"/>
      <c r="N45" s="132"/>
      <c r="O45" s="132"/>
    </row>
    <row r="46" spans="1:15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'[1]Бюджет 2026 г 1 чт расчет (2)'!$H$48</f>
        <v>15724.266666666668</v>
      </c>
      <c r="H46" s="38"/>
      <c r="I46" s="28">
        <f t="shared" si="0"/>
        <v>15724.266666666668</v>
      </c>
      <c r="J46" s="53">
        <f>'[1]Бюджет 2026 г 1 чт расчет (2)'!$I$48</f>
        <v>12800</v>
      </c>
      <c r="K46" s="53">
        <f>'[1]Бюджет 2026 г 1 чт расчет (2)'!$K$48</f>
        <v>12800</v>
      </c>
      <c r="L46" s="132"/>
      <c r="M46" s="132"/>
      <c r="N46" s="132"/>
      <c r="O46" s="132"/>
    </row>
    <row r="47" spans="1:15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132"/>
      <c r="M47" s="132"/>
      <c r="N47" s="132"/>
      <c r="O47" s="132"/>
    </row>
    <row r="48" spans="1:15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132"/>
      <c r="M48" s="132"/>
      <c r="N48" s="132"/>
      <c r="O48" s="132"/>
    </row>
    <row r="49" spans="1:15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132"/>
      <c r="M49" s="132"/>
      <c r="N49" s="132"/>
      <c r="O49" s="132"/>
    </row>
    <row r="50" spans="1:15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132"/>
      <c r="M50" s="132"/>
      <c r="N50" s="132"/>
      <c r="O50" s="132"/>
    </row>
    <row r="51" spans="1:15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132"/>
      <c r="M51" s="132"/>
      <c r="N51" s="132"/>
      <c r="O51" s="132"/>
    </row>
    <row r="52" spans="1:15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132"/>
      <c r="M52" s="132"/>
      <c r="N52" s="132"/>
      <c r="O52" s="132"/>
    </row>
    <row r="53" spans="1:15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132"/>
      <c r="M53" s="132"/>
      <c r="N53" s="132"/>
      <c r="O53" s="132"/>
    </row>
    <row r="54" spans="1:15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132"/>
      <c r="M54" s="132"/>
      <c r="N54" s="132"/>
      <c r="O54" s="132"/>
    </row>
    <row r="55" spans="1:15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132"/>
      <c r="M55" s="132"/>
      <c r="N55" s="132"/>
      <c r="O55" s="132"/>
    </row>
    <row r="56" spans="1:15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132"/>
      <c r="M56" s="132"/>
      <c r="N56" s="132"/>
      <c r="O56" s="132"/>
    </row>
    <row r="57" spans="1:15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132"/>
      <c r="M57" s="132"/>
      <c r="N57" s="132"/>
      <c r="O57" s="132"/>
    </row>
    <row r="58" spans="1:15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132"/>
      <c r="M58" s="132"/>
      <c r="N58" s="132"/>
      <c r="O58" s="132"/>
    </row>
    <row r="59" spans="1:15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132"/>
      <c r="M59" s="132"/>
      <c r="N59" s="132"/>
      <c r="O59" s="132"/>
    </row>
    <row r="60" spans="1:15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'[1]Бюджет 2026 г 1 чт расчет (2)'!$H$64</f>
        <v>50.5</v>
      </c>
      <c r="H60" s="38"/>
      <c r="I60" s="28">
        <f t="shared" si="0"/>
        <v>50.5</v>
      </c>
      <c r="J60" s="54">
        <f>'[1]Бюджет 2026 г 1 чт расчет (2)'!$I$64</f>
        <v>1.5</v>
      </c>
      <c r="K60" s="53">
        <f>'[1]Бюджет 2026 г 1 чт расчет (2)'!$K$64</f>
        <v>2</v>
      </c>
      <c r="L60" s="132"/>
      <c r="M60" s="132"/>
      <c r="N60" s="132"/>
      <c r="O60" s="132"/>
    </row>
    <row r="61" spans="1:15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132"/>
      <c r="M61" s="132"/>
      <c r="N61" s="132"/>
      <c r="O61" s="132"/>
    </row>
    <row r="62" spans="1:15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132"/>
      <c r="M62" s="132"/>
      <c r="N62" s="132"/>
      <c r="O62" s="132"/>
    </row>
    <row r="63" spans="1:15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132"/>
      <c r="M63" s="132"/>
      <c r="N63" s="132"/>
      <c r="O63" s="132"/>
    </row>
    <row r="64" spans="1:15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132"/>
      <c r="M64" s="132"/>
      <c r="N64" s="132"/>
      <c r="O64" s="132"/>
    </row>
    <row r="65" spans="1:15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132"/>
      <c r="M65" s="132"/>
      <c r="N65" s="132"/>
      <c r="O65" s="132"/>
    </row>
    <row r="66" spans="1:15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'[1]Бюджет 2026 г 1 чт расчет (2)'!$H$557+'[1]Бюджет 2026 г 1 чт расчет (2)'!$H$1590</f>
        <v>5091.3999999999996</v>
      </c>
      <c r="H66" s="38"/>
      <c r="I66" s="28">
        <f t="shared" si="0"/>
        <v>5091.3999999999996</v>
      </c>
      <c r="J66" s="38">
        <f>'[1]Бюджет 2026 г 1 чт расчет (2)'!$I$1590+'[1]Бюджет 2026 г 1 чт расчет (2)'!$I$557</f>
        <v>4847.8999999999996</v>
      </c>
      <c r="K66" s="38">
        <f>'[1]Бюджет 2026 г 1 чт расчет (2)'!$K$557+'[1]Бюджет 2026 г 1 чт расчет (2)'!$K$1590</f>
        <v>5147.8999999999996</v>
      </c>
      <c r="L66" s="132"/>
      <c r="M66" s="132"/>
      <c r="N66" s="132"/>
      <c r="O66" s="132"/>
    </row>
    <row r="67" spans="1:15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132"/>
      <c r="M67" s="132"/>
      <c r="N67" s="132"/>
      <c r="O67" s="132"/>
    </row>
    <row r="68" spans="1:15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132"/>
      <c r="M68" s="132"/>
      <c r="N68" s="132"/>
      <c r="O68" s="132"/>
    </row>
    <row r="69" spans="1:15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132"/>
      <c r="M69" s="132"/>
      <c r="N69" s="132"/>
      <c r="O69" s="132"/>
    </row>
    <row r="70" spans="1:15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132"/>
      <c r="M70" s="132"/>
      <c r="N70" s="132"/>
      <c r="O70" s="132"/>
    </row>
    <row r="71" spans="1:15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132"/>
      <c r="M71" s="132"/>
      <c r="N71" s="132"/>
      <c r="O71" s="132"/>
    </row>
    <row r="72" spans="1:15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132"/>
      <c r="M72" s="132"/>
      <c r="N72" s="132"/>
      <c r="O72" s="132"/>
    </row>
    <row r="73" spans="1:15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132"/>
      <c r="M73" s="132"/>
      <c r="N73" s="132"/>
      <c r="O73" s="132"/>
    </row>
    <row r="74" spans="1:15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132"/>
      <c r="M74" s="132"/>
      <c r="N74" s="132"/>
      <c r="O74" s="132"/>
    </row>
    <row r="75" spans="1:15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132"/>
      <c r="M75" s="132"/>
      <c r="N75" s="132"/>
      <c r="O75" s="132"/>
    </row>
    <row r="76" spans="1:15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132"/>
      <c r="M76" s="132"/>
      <c r="N76" s="132"/>
      <c r="O76" s="132"/>
    </row>
    <row r="77" spans="1:15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132"/>
      <c r="M77" s="132"/>
      <c r="N77" s="132"/>
      <c r="O77" s="132"/>
    </row>
    <row r="78" spans="1:15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132"/>
      <c r="M78" s="132"/>
      <c r="N78" s="132"/>
      <c r="O78" s="132"/>
    </row>
    <row r="79" spans="1:15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132"/>
      <c r="M79" s="132"/>
      <c r="N79" s="132"/>
      <c r="O79" s="132"/>
    </row>
    <row r="80" spans="1:15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132"/>
      <c r="M80" s="132"/>
      <c r="N80" s="132"/>
      <c r="O80" s="132"/>
    </row>
    <row r="81" spans="1:15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132"/>
      <c r="M81" s="132"/>
      <c r="N81" s="132"/>
      <c r="O81" s="132"/>
    </row>
    <row r="82" spans="1:15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132"/>
      <c r="M82" s="132"/>
      <c r="N82" s="132"/>
      <c r="O82" s="132"/>
    </row>
    <row r="83" spans="1:15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132"/>
      <c r="M83" s="132"/>
      <c r="N83" s="132"/>
      <c r="O83" s="132"/>
    </row>
    <row r="84" spans="1:15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132"/>
      <c r="M84" s="132"/>
      <c r="N84" s="132"/>
      <c r="O84" s="132"/>
    </row>
    <row r="85" spans="1:15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132"/>
      <c r="M85" s="132"/>
      <c r="N85" s="132"/>
      <c r="O85" s="132"/>
    </row>
    <row r="86" spans="1:15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132"/>
      <c r="M86" s="132"/>
      <c r="N86" s="132"/>
      <c r="O86" s="132"/>
    </row>
    <row r="87" spans="1:15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132"/>
      <c r="M87" s="132"/>
      <c r="N87" s="132"/>
      <c r="O87" s="132"/>
    </row>
    <row r="88" spans="1:15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132"/>
      <c r="M88" s="132"/>
      <c r="N88" s="132"/>
      <c r="O88" s="132"/>
    </row>
    <row r="89" spans="1:15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'[1]Бюджет 2026 г 1 чт расчет (2)'!$H$1593</f>
        <v>33</v>
      </c>
      <c r="H89" s="38"/>
      <c r="I89" s="28">
        <f t="shared" si="22"/>
        <v>33</v>
      </c>
      <c r="J89" s="38">
        <f>'[1]Бюджет 2026 г 1 чт расчет (2)'!$I$1593</f>
        <v>13</v>
      </c>
      <c r="K89" s="53">
        <f>'[1]Бюджет 2026 г 1 чт расчет (2)'!$K$1593</f>
        <v>13</v>
      </c>
      <c r="L89" s="132"/>
      <c r="M89" s="132"/>
      <c r="N89" s="132"/>
      <c r="O89" s="132"/>
    </row>
    <row r="90" spans="1:15" ht="29.25" hidden="1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132"/>
      <c r="M90" s="132"/>
      <c r="N90" s="132"/>
      <c r="O90" s="132"/>
    </row>
    <row r="91" spans="1:15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132"/>
      <c r="M91" s="132"/>
      <c r="N91" s="132"/>
      <c r="O91" s="132"/>
    </row>
    <row r="92" spans="1:15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132"/>
      <c r="M92" s="132"/>
      <c r="N92" s="132"/>
      <c r="O92" s="132"/>
    </row>
    <row r="93" spans="1:15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132"/>
      <c r="M93" s="132"/>
      <c r="N93" s="132"/>
      <c r="O93" s="132"/>
    </row>
    <row r="94" spans="1:15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132"/>
      <c r="M94" s="132"/>
      <c r="N94" s="132"/>
      <c r="O94" s="132"/>
    </row>
    <row r="95" spans="1:15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132"/>
      <c r="M95" s="132"/>
      <c r="N95" s="132"/>
      <c r="O95" s="132"/>
    </row>
    <row r="96" spans="1:15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'[1]Бюджет 2026 г 1 чт расчет (2)'!$H$572</f>
        <v>400</v>
      </c>
      <c r="H96" s="53"/>
      <c r="I96" s="28">
        <f t="shared" si="22"/>
        <v>400</v>
      </c>
      <c r="J96" s="38">
        <f>'[1]Бюджет 2026 г 1 чт расчет (2)'!$I$572</f>
        <v>400</v>
      </c>
      <c r="K96" s="53">
        <f>'[1]Бюджет 2026 г 1 чт расчет (2)'!$K$572</f>
        <v>400</v>
      </c>
      <c r="L96" s="132"/>
      <c r="M96" s="132"/>
      <c r="N96" s="132"/>
      <c r="O96" s="132"/>
    </row>
    <row r="97" spans="1:15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18878.091666666667</v>
      </c>
      <c r="H97" s="28">
        <f>H98+H245+H250+H256+H235+H240</f>
        <v>152</v>
      </c>
      <c r="I97" s="28">
        <f t="shared" si="22"/>
        <v>19030.091666666667</v>
      </c>
      <c r="J97" s="28">
        <f>J98+J245+J250+J256+J235+J240</f>
        <v>14797.400000000001</v>
      </c>
      <c r="K97" s="28">
        <f>K98+K245+K250+K256+K235+K240</f>
        <v>14481.430000000002</v>
      </c>
      <c r="L97" s="132"/>
      <c r="M97" s="132"/>
      <c r="N97" s="132"/>
      <c r="O97" s="132"/>
    </row>
    <row r="98" spans="1:15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18485.591666666667</v>
      </c>
      <c r="H98" s="28">
        <f>H99+H111+H127+H135+H146+H161+H168+H185+H195+H199+H203+H214+H221+H228+H210+H142+H103+H107</f>
        <v>152</v>
      </c>
      <c r="I98" s="28">
        <f t="shared" si="22"/>
        <v>18637.591666666667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132"/>
      <c r="M98" s="132"/>
      <c r="N98" s="132"/>
      <c r="O98" s="132"/>
    </row>
    <row r="99" spans="1:15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132"/>
      <c r="M99" s="132"/>
      <c r="N99" s="132"/>
      <c r="O99" s="132"/>
    </row>
    <row r="100" spans="1:15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132"/>
      <c r="M100" s="132"/>
      <c r="N100" s="132"/>
      <c r="O100" s="132"/>
    </row>
    <row r="101" spans="1:15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132"/>
      <c r="M101" s="132"/>
      <c r="N101" s="132"/>
      <c r="O101" s="132"/>
    </row>
    <row r="102" spans="1:15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132"/>
      <c r="M102" s="132"/>
      <c r="N102" s="132"/>
      <c r="O102" s="132"/>
    </row>
    <row r="103" spans="1:15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132"/>
      <c r="M103" s="132"/>
      <c r="N103" s="132"/>
      <c r="O103" s="132"/>
    </row>
    <row r="104" spans="1:15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132"/>
      <c r="M104" s="132"/>
      <c r="N104" s="132"/>
      <c r="O104" s="132"/>
    </row>
    <row r="105" spans="1:15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132"/>
      <c r="M105" s="132"/>
      <c r="N105" s="132"/>
      <c r="O105" s="132"/>
    </row>
    <row r="106" spans="1:15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132"/>
      <c r="M106" s="132"/>
      <c r="N106" s="132"/>
      <c r="O106" s="132"/>
    </row>
    <row r="107" spans="1:15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1553</v>
      </c>
      <c r="H107" s="38">
        <f t="shared" si="29"/>
        <v>0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132"/>
      <c r="M107" s="132"/>
      <c r="N107" s="132"/>
      <c r="O107" s="132"/>
    </row>
    <row r="108" spans="1:15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1553</v>
      </c>
      <c r="H108" s="38">
        <f t="shared" si="29"/>
        <v>0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132"/>
      <c r="M108" s="132"/>
      <c r="N108" s="132"/>
      <c r="O108" s="132"/>
    </row>
    <row r="109" spans="1:15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1553</v>
      </c>
      <c r="H109" s="38">
        <f t="shared" si="29"/>
        <v>0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132"/>
      <c r="M109" s="132"/>
      <c r="N109" s="132"/>
      <c r="O109" s="132"/>
    </row>
    <row r="110" spans="1:15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v>1553</v>
      </c>
      <c r="H110" s="38">
        <v>0</v>
      </c>
      <c r="I110" s="28">
        <f t="shared" si="22"/>
        <v>1553</v>
      </c>
      <c r="J110" s="38">
        <f>'[3]Бюджет 2025 г 1 чтение'!$I$732</f>
        <v>0</v>
      </c>
      <c r="K110" s="54">
        <f>'[3]Бюджет 2025 г 1 чтение'!$J$732</f>
        <v>0</v>
      </c>
      <c r="L110" s="132"/>
      <c r="M110" s="132"/>
      <c r="N110" s="132"/>
      <c r="O110" s="132"/>
    </row>
    <row r="111" spans="1:15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544.42500000000007</v>
      </c>
      <c r="H111" s="38">
        <f t="shared" si="31"/>
        <v>62</v>
      </c>
      <c r="I111" s="28">
        <f t="shared" si="22"/>
        <v>606.42500000000007</v>
      </c>
      <c r="J111" s="38">
        <f t="shared" si="31"/>
        <v>544.4</v>
      </c>
      <c r="K111" s="38">
        <f t="shared" si="31"/>
        <v>544.4</v>
      </c>
      <c r="L111" s="132"/>
      <c r="M111" s="132"/>
      <c r="N111" s="132"/>
      <c r="O111" s="132"/>
    </row>
    <row r="112" spans="1:15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544.42500000000007</v>
      </c>
      <c r="H112" s="38">
        <f t="shared" si="32"/>
        <v>25</v>
      </c>
      <c r="I112" s="28">
        <f t="shared" si="22"/>
        <v>569.42500000000007</v>
      </c>
      <c r="J112" s="38">
        <f t="shared" si="32"/>
        <v>544.4</v>
      </c>
      <c r="K112" s="38">
        <f t="shared" si="32"/>
        <v>544.4</v>
      </c>
      <c r="L112" s="132"/>
      <c r="M112" s="132"/>
      <c r="N112" s="132"/>
      <c r="O112" s="132"/>
    </row>
    <row r="113" spans="1:15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544.42500000000007</v>
      </c>
      <c r="H113" s="38">
        <f>H114</f>
        <v>25</v>
      </c>
      <c r="I113" s="28">
        <f t="shared" si="22"/>
        <v>569.42500000000007</v>
      </c>
      <c r="J113" s="38">
        <f t="shared" si="32"/>
        <v>544.4</v>
      </c>
      <c r="K113" s="38">
        <f t="shared" si="32"/>
        <v>544.4</v>
      </c>
      <c r="L113" s="132"/>
      <c r="M113" s="132"/>
      <c r="N113" s="132"/>
      <c r="O113" s="132"/>
    </row>
    <row r="114" spans="1:15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f>'[1]Бюджет 2026 г 1 чт расчет (2)'!$H$1513</f>
        <v>544.42500000000007</v>
      </c>
      <c r="H114" s="38">
        <f>'[6]Поправки март'!$I$121+'[6]Поправки март'!$I$1514</f>
        <v>25</v>
      </c>
      <c r="I114" s="28">
        <f t="shared" si="22"/>
        <v>569.42500000000007</v>
      </c>
      <c r="J114" s="53">
        <f>'[1]Бюджет 2026 г 1 чт расчет (2)'!$I$1513</f>
        <v>544.4</v>
      </c>
      <c r="K114" s="53">
        <f>'[1]Бюджет 2026 г 1 чт расчет (2)'!$K$1513</f>
        <v>544.4</v>
      </c>
      <c r="L114" s="132"/>
      <c r="M114" s="132"/>
      <c r="N114" s="132"/>
      <c r="O114" s="132"/>
    </row>
    <row r="115" spans="1:15" ht="24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>
        <f t="shared" si="33"/>
        <v>0</v>
      </c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132"/>
      <c r="M115" s="132"/>
      <c r="N115" s="132"/>
      <c r="O115" s="132"/>
    </row>
    <row r="116" spans="1:15" ht="25.5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>
        <f t="shared" si="34"/>
        <v>0</v>
      </c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132"/>
      <c r="M116" s="132"/>
      <c r="N116" s="132"/>
      <c r="O116" s="132"/>
    </row>
    <row r="117" spans="1:15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132"/>
      <c r="M117" s="132"/>
      <c r="N117" s="132"/>
      <c r="O117" s="132"/>
    </row>
    <row r="118" spans="1:15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>
        <f t="shared" si="35"/>
        <v>0</v>
      </c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132"/>
      <c r="M118" s="132"/>
      <c r="N118" s="132"/>
      <c r="O118" s="132"/>
    </row>
    <row r="119" spans="1:15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132"/>
      <c r="M119" s="132"/>
      <c r="N119" s="132"/>
      <c r="O119" s="132"/>
    </row>
    <row r="120" spans="1:15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0</v>
      </c>
      <c r="H120" s="38">
        <f t="shared" si="36"/>
        <v>37</v>
      </c>
      <c r="I120" s="28">
        <f t="shared" si="22"/>
        <v>37</v>
      </c>
      <c r="J120" s="38">
        <f t="shared" si="36"/>
        <v>0</v>
      </c>
      <c r="K120" s="38">
        <f t="shared" si="36"/>
        <v>0</v>
      </c>
      <c r="L120" s="132"/>
      <c r="M120" s="132"/>
      <c r="N120" s="132"/>
      <c r="O120" s="132"/>
    </row>
    <row r="121" spans="1:15" ht="12.75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0</v>
      </c>
      <c r="H121" s="38">
        <f t="shared" si="36"/>
        <v>37</v>
      </c>
      <c r="I121" s="28">
        <f t="shared" si="22"/>
        <v>37</v>
      </c>
      <c r="J121" s="38">
        <f t="shared" si="36"/>
        <v>0</v>
      </c>
      <c r="K121" s="38">
        <f t="shared" si="36"/>
        <v>0</v>
      </c>
      <c r="L121" s="132"/>
      <c r="M121" s="132"/>
      <c r="N121" s="132"/>
      <c r="O121" s="132"/>
    </row>
    <row r="122" spans="1:15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/>
      <c r="H122" s="53">
        <f>'[6]Поправки март'!$I$129</f>
        <v>37</v>
      </c>
      <c r="I122" s="28">
        <f t="shared" si="22"/>
        <v>37</v>
      </c>
      <c r="J122" s="38"/>
      <c r="K122" s="53"/>
      <c r="L122" s="132"/>
      <c r="M122" s="132"/>
      <c r="N122" s="132"/>
      <c r="O122" s="132"/>
    </row>
    <row r="123" spans="1:15" ht="36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132"/>
      <c r="M123" s="132"/>
      <c r="N123" s="132"/>
      <c r="O123" s="132"/>
    </row>
    <row r="124" spans="1:15" ht="28.5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132"/>
      <c r="M124" s="132"/>
      <c r="N124" s="132"/>
      <c r="O124" s="132"/>
    </row>
    <row r="125" spans="1:15" ht="36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132"/>
      <c r="M125" s="132"/>
      <c r="N125" s="132"/>
      <c r="O125" s="132"/>
    </row>
    <row r="126" spans="1:15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132"/>
      <c r="M126" s="132"/>
      <c r="N126" s="132"/>
      <c r="O126" s="132"/>
    </row>
    <row r="127" spans="1:15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160</v>
      </c>
      <c r="H127" s="38">
        <f t="shared" si="38"/>
        <v>0</v>
      </c>
      <c r="I127" s="28">
        <f t="shared" si="22"/>
        <v>160</v>
      </c>
      <c r="J127" s="38">
        <f t="shared" si="38"/>
        <v>160</v>
      </c>
      <c r="K127" s="38">
        <f t="shared" si="38"/>
        <v>160</v>
      </c>
      <c r="L127" s="132"/>
      <c r="M127" s="132"/>
      <c r="N127" s="132"/>
      <c r="O127" s="132"/>
    </row>
    <row r="128" spans="1:15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160</v>
      </c>
      <c r="H128" s="38">
        <f t="shared" si="38"/>
        <v>0</v>
      </c>
      <c r="I128" s="28">
        <f t="shared" si="22"/>
        <v>160</v>
      </c>
      <c r="J128" s="38">
        <f t="shared" si="38"/>
        <v>160</v>
      </c>
      <c r="K128" s="38">
        <f t="shared" si="38"/>
        <v>160</v>
      </c>
      <c r="L128" s="132"/>
      <c r="M128" s="132"/>
      <c r="N128" s="132"/>
      <c r="O128" s="132"/>
    </row>
    <row r="129" spans="1:15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160</v>
      </c>
      <c r="H129" s="38">
        <f t="shared" si="38"/>
        <v>0</v>
      </c>
      <c r="I129" s="28">
        <f t="shared" si="22"/>
        <v>160</v>
      </c>
      <c r="J129" s="38">
        <f t="shared" si="38"/>
        <v>160</v>
      </c>
      <c r="K129" s="38">
        <f t="shared" si="38"/>
        <v>160</v>
      </c>
      <c r="L129" s="132"/>
      <c r="M129" s="132"/>
      <c r="N129" s="132"/>
      <c r="O129" s="132"/>
    </row>
    <row r="130" spans="1:15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f>'[1]Бюджет 2026 г 1 чт расчет (2)'!$H$582</f>
        <v>160</v>
      </c>
      <c r="H130" s="53"/>
      <c r="I130" s="28">
        <f t="shared" si="22"/>
        <v>160</v>
      </c>
      <c r="J130" s="38">
        <f>'[1]Бюджет 2026 г 1 чт расчет (2)'!$I$582</f>
        <v>160</v>
      </c>
      <c r="K130" s="53">
        <f>'[1]Бюджет 2026 г 1 чт расчет (2)'!$K$582</f>
        <v>160</v>
      </c>
      <c r="L130" s="132"/>
      <c r="M130" s="132"/>
      <c r="N130" s="132"/>
      <c r="O130" s="132"/>
    </row>
    <row r="131" spans="1:15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132"/>
      <c r="M131" s="132"/>
      <c r="N131" s="132"/>
      <c r="O131" s="132"/>
    </row>
    <row r="132" spans="1:15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132"/>
      <c r="M132" s="132"/>
      <c r="N132" s="132"/>
      <c r="O132" s="132"/>
    </row>
    <row r="133" spans="1:15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132"/>
      <c r="M133" s="132"/>
      <c r="N133" s="132"/>
      <c r="O133" s="132"/>
    </row>
    <row r="134" spans="1:15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132"/>
      <c r="M134" s="132"/>
      <c r="N134" s="132"/>
      <c r="O134" s="132"/>
    </row>
    <row r="135" spans="1:15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333.3</v>
      </c>
      <c r="H135" s="38">
        <f t="shared" si="40"/>
        <v>6</v>
      </c>
      <c r="I135" s="28">
        <f t="shared" si="22"/>
        <v>339.3</v>
      </c>
      <c r="J135" s="38">
        <f t="shared" si="40"/>
        <v>322.8</v>
      </c>
      <c r="K135" s="38">
        <f t="shared" si="40"/>
        <v>322.8</v>
      </c>
      <c r="L135" s="132"/>
      <c r="M135" s="132"/>
      <c r="N135" s="132"/>
      <c r="O135" s="132"/>
    </row>
    <row r="136" spans="1:15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333.3</v>
      </c>
      <c r="H136" s="38">
        <f t="shared" si="41"/>
        <v>6</v>
      </c>
      <c r="I136" s="28">
        <f t="shared" si="22"/>
        <v>339.3</v>
      </c>
      <c r="J136" s="38">
        <f t="shared" si="41"/>
        <v>322.8</v>
      </c>
      <c r="K136" s="38">
        <f t="shared" si="41"/>
        <v>322.8</v>
      </c>
      <c r="L136" s="132"/>
      <c r="M136" s="132"/>
      <c r="N136" s="132"/>
      <c r="O136" s="132"/>
    </row>
    <row r="137" spans="1:15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333.3</v>
      </c>
      <c r="H137" s="38">
        <f t="shared" si="41"/>
        <v>6</v>
      </c>
      <c r="I137" s="28">
        <f t="shared" si="22"/>
        <v>339.3</v>
      </c>
      <c r="J137" s="38">
        <f t="shared" si="41"/>
        <v>322.8</v>
      </c>
      <c r="K137" s="38">
        <f t="shared" si="41"/>
        <v>322.8</v>
      </c>
      <c r="L137" s="132"/>
      <c r="M137" s="132"/>
      <c r="N137" s="132"/>
      <c r="O137" s="132"/>
    </row>
    <row r="138" spans="1:15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f>'[1]Бюджет 2026 г 1 чт расчет (2)'!$H$117+'[1]Бюджет 2026 г 1 чт расчет (2)'!$H$1506</f>
        <v>333.3</v>
      </c>
      <c r="H138" s="38">
        <f>'[6]Поправки март'!$I$117+'[6]Поправки март'!$I$1510</f>
        <v>6</v>
      </c>
      <c r="I138" s="28">
        <f t="shared" si="22"/>
        <v>339.3</v>
      </c>
      <c r="J138" s="53">
        <f>'[1]Бюджет 2026 г 1 чт расчет (2)'!$I$1506+'[1]Бюджет 2026 г 1 чт расчет (2)'!$I$117</f>
        <v>322.8</v>
      </c>
      <c r="K138" s="53">
        <f>'[1]Бюджет 2026 г 1 чт расчет (2)'!$K$117+'[1]Бюджет 2026 г 1 чт расчет (2)'!$K$1506</f>
        <v>322.8</v>
      </c>
      <c r="L138" s="132"/>
      <c r="M138" s="132"/>
      <c r="N138" s="132"/>
      <c r="O138" s="132"/>
    </row>
    <row r="139" spans="1:15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132"/>
      <c r="M139" s="132"/>
      <c r="N139" s="132"/>
      <c r="O139" s="132"/>
    </row>
    <row r="140" spans="1:15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132"/>
      <c r="M140" s="132"/>
      <c r="N140" s="132"/>
      <c r="O140" s="132"/>
    </row>
    <row r="141" spans="1:15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132"/>
      <c r="M141" s="132"/>
      <c r="N141" s="132"/>
      <c r="O141" s="132"/>
    </row>
    <row r="142" spans="1:15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132"/>
      <c r="M142" s="132"/>
      <c r="N142" s="132"/>
      <c r="O142" s="132"/>
    </row>
    <row r="143" spans="1:15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132"/>
      <c r="M143" s="132"/>
      <c r="N143" s="132"/>
      <c r="O143" s="132"/>
    </row>
    <row r="144" spans="1:15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132"/>
      <c r="M144" s="132"/>
      <c r="N144" s="132"/>
      <c r="O144" s="132"/>
    </row>
    <row r="145" spans="1:15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132"/>
      <c r="M145" s="132"/>
      <c r="N145" s="132"/>
      <c r="O145" s="132"/>
    </row>
    <row r="146" spans="1:15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9886.1333333333332</v>
      </c>
      <c r="H146" s="38">
        <f>H147+H150+H153+H156</f>
        <v>-26</v>
      </c>
      <c r="I146" s="28">
        <f t="shared" si="44"/>
        <v>9860.1333333333332</v>
      </c>
      <c r="J146" s="38">
        <f t="shared" ref="J146:K146" si="45">J147+J150+J153+J156</f>
        <v>7130</v>
      </c>
      <c r="K146" s="38">
        <f t="shared" si="45"/>
        <v>7360</v>
      </c>
      <c r="L146" s="132"/>
      <c r="M146" s="132"/>
      <c r="N146" s="132"/>
      <c r="O146" s="132"/>
    </row>
    <row r="147" spans="1:15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132"/>
      <c r="M147" s="132"/>
      <c r="N147" s="132"/>
      <c r="O147" s="132"/>
    </row>
    <row r="148" spans="1:15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132"/>
      <c r="M148" s="132"/>
      <c r="N148" s="132"/>
      <c r="O148" s="132"/>
    </row>
    <row r="149" spans="1:15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'[1]Бюджет 2026 г 1 чт расчет (2)'!$H$133</f>
        <v>3484.5333333333333</v>
      </c>
      <c r="H149" s="38"/>
      <c r="I149" s="28">
        <f t="shared" si="44"/>
        <v>3484.5333333333333</v>
      </c>
      <c r="J149" s="53">
        <f>'[1]Бюджет 2026 г 1 чт расчет (2)'!$I$133</f>
        <v>2830</v>
      </c>
      <c r="K149" s="53">
        <f>'[1]Бюджет 2026 г 1 чт расчет (2)'!$K$133</f>
        <v>3060</v>
      </c>
      <c r="L149" s="132"/>
      <c r="M149" s="132"/>
      <c r="N149" s="132"/>
      <c r="O149" s="132"/>
    </row>
    <row r="150" spans="1:15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132"/>
      <c r="M150" s="132"/>
      <c r="N150" s="132"/>
      <c r="O150" s="132"/>
    </row>
    <row r="151" spans="1:15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132"/>
      <c r="M151" s="132"/>
      <c r="N151" s="132"/>
      <c r="O151" s="132"/>
    </row>
    <row r="152" spans="1:15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132"/>
      <c r="M152" s="132"/>
      <c r="N152" s="132"/>
      <c r="O152" s="132"/>
    </row>
    <row r="153" spans="1:15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6301.6</v>
      </c>
      <c r="H153" s="38">
        <f t="shared" si="47"/>
        <v>-30.5</v>
      </c>
      <c r="I153" s="28">
        <f t="shared" si="44"/>
        <v>6271.1</v>
      </c>
      <c r="J153" s="38">
        <f t="shared" si="47"/>
        <v>4300</v>
      </c>
      <c r="K153" s="38">
        <f t="shared" si="47"/>
        <v>4300</v>
      </c>
      <c r="L153" s="132"/>
      <c r="M153" s="132"/>
      <c r="N153" s="132"/>
      <c r="O153" s="132"/>
    </row>
    <row r="154" spans="1:15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6301.6</v>
      </c>
      <c r="H154" s="38">
        <f t="shared" si="47"/>
        <v>-30.5</v>
      </c>
      <c r="I154" s="28">
        <f t="shared" si="44"/>
        <v>6271.1</v>
      </c>
      <c r="J154" s="38">
        <f t="shared" si="47"/>
        <v>4300</v>
      </c>
      <c r="K154" s="38">
        <f t="shared" si="47"/>
        <v>4300</v>
      </c>
      <c r="L154" s="132"/>
      <c r="M154" s="132"/>
      <c r="N154" s="132"/>
      <c r="O154" s="132"/>
    </row>
    <row r="155" spans="1:15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v>6301.6</v>
      </c>
      <c r="H155" s="38">
        <f>'[6]Поправки март'!$I$136</f>
        <v>-30.5</v>
      </c>
      <c r="I155" s="28">
        <f t="shared" si="44"/>
        <v>6271.1</v>
      </c>
      <c r="J155" s="53">
        <f>'[1]Бюджет 2026 г 1 чт расчет (2)'!$I$136</f>
        <v>4300</v>
      </c>
      <c r="K155" s="53">
        <f>'[1]Бюджет 2026 г 1 чт расчет (2)'!$K$136</f>
        <v>4300</v>
      </c>
      <c r="L155" s="132"/>
      <c r="M155" s="132"/>
      <c r="N155" s="132"/>
      <c r="O155" s="132"/>
    </row>
    <row r="156" spans="1:15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100</v>
      </c>
      <c r="H156" s="38">
        <f t="shared" si="48"/>
        <v>4.5</v>
      </c>
      <c r="I156" s="28">
        <f t="shared" si="44"/>
        <v>104.5</v>
      </c>
      <c r="J156" s="38">
        <f t="shared" si="48"/>
        <v>0</v>
      </c>
      <c r="K156" s="38">
        <f t="shared" si="48"/>
        <v>0</v>
      </c>
      <c r="L156" s="132"/>
      <c r="M156" s="132"/>
      <c r="N156" s="132"/>
      <c r="O156" s="132"/>
    </row>
    <row r="157" spans="1:15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50</v>
      </c>
      <c r="H157" s="38">
        <f t="shared" si="49"/>
        <v>4.5</v>
      </c>
      <c r="I157" s="28">
        <f t="shared" si="44"/>
        <v>54.5</v>
      </c>
      <c r="J157" s="38">
        <f t="shared" si="49"/>
        <v>0</v>
      </c>
      <c r="K157" s="38">
        <f t="shared" si="49"/>
        <v>0</v>
      </c>
      <c r="L157" s="132"/>
      <c r="M157" s="132"/>
      <c r="N157" s="132"/>
      <c r="O157" s="132"/>
    </row>
    <row r="158" spans="1:15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f>'[1]Бюджет 2026 г 1 чт расчет (2)'!$H$139</f>
        <v>50</v>
      </c>
      <c r="H158" s="53">
        <f>'[6]Поправки март'!$I$139</f>
        <v>4.5</v>
      </c>
      <c r="I158" s="28">
        <f t="shared" si="44"/>
        <v>54.5</v>
      </c>
      <c r="J158" s="38">
        <f>'[4]Поправки февраль'!$K$139</f>
        <v>0</v>
      </c>
      <c r="K158" s="53">
        <f>'[4]Поправки февраль'!$M$139</f>
        <v>0</v>
      </c>
      <c r="L158" s="132"/>
      <c r="M158" s="132"/>
      <c r="N158" s="132"/>
      <c r="O158" s="132"/>
    </row>
    <row r="159" spans="1:15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132"/>
      <c r="M159" s="132"/>
      <c r="N159" s="132"/>
      <c r="O159" s="132"/>
    </row>
    <row r="160" spans="1:15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'[1]Бюджет 2026 г 1 чт расчет (2)'!$H$141</f>
        <v>50</v>
      </c>
      <c r="H160" s="53"/>
      <c r="I160" s="28">
        <f t="shared" si="44"/>
        <v>50</v>
      </c>
      <c r="J160" s="38">
        <f>'[4]Поправки февраль'!$K$141</f>
        <v>0</v>
      </c>
      <c r="K160" s="53">
        <f>'[4]Поправки февраль'!$M$141</f>
        <v>0</v>
      </c>
      <c r="L160" s="132"/>
      <c r="M160" s="132"/>
      <c r="N160" s="132"/>
      <c r="O160" s="132"/>
    </row>
    <row r="161" spans="1:15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683</v>
      </c>
      <c r="H161" s="38">
        <f>H162+H165</f>
        <v>0</v>
      </c>
      <c r="I161" s="28">
        <f t="shared" si="44"/>
        <v>683</v>
      </c>
      <c r="J161" s="38">
        <f t="shared" ref="J161:K161" si="51">J162+J165</f>
        <v>683</v>
      </c>
      <c r="K161" s="38">
        <f t="shared" si="51"/>
        <v>683</v>
      </c>
      <c r="L161" s="132"/>
      <c r="M161" s="132"/>
      <c r="N161" s="132"/>
      <c r="O161" s="132"/>
    </row>
    <row r="162" spans="1:15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683</v>
      </c>
      <c r="H162" s="38">
        <f t="shared" si="52"/>
        <v>0</v>
      </c>
      <c r="I162" s="28">
        <f t="shared" si="44"/>
        <v>683</v>
      </c>
      <c r="J162" s="38">
        <f t="shared" si="52"/>
        <v>683</v>
      </c>
      <c r="K162" s="38">
        <f t="shared" si="52"/>
        <v>683</v>
      </c>
      <c r="L162" s="132"/>
      <c r="M162" s="132"/>
      <c r="N162" s="132"/>
      <c r="O162" s="132"/>
    </row>
    <row r="163" spans="1:15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683</v>
      </c>
      <c r="H163" s="38">
        <f t="shared" si="52"/>
        <v>0</v>
      </c>
      <c r="I163" s="28">
        <f t="shared" si="44"/>
        <v>683</v>
      </c>
      <c r="J163" s="38">
        <f t="shared" si="52"/>
        <v>683</v>
      </c>
      <c r="K163" s="38">
        <f t="shared" si="52"/>
        <v>683</v>
      </c>
      <c r="L163" s="132"/>
      <c r="M163" s="132"/>
      <c r="N163" s="132"/>
      <c r="O163" s="132"/>
    </row>
    <row r="164" spans="1:15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f>'[1]Бюджет 2026 г 1 чт расчет (2)'!$H$586</f>
        <v>683</v>
      </c>
      <c r="H164" s="38"/>
      <c r="I164" s="28">
        <f t="shared" si="44"/>
        <v>683</v>
      </c>
      <c r="J164" s="53">
        <f>'[1]Бюджет 2026 г 1 чт расчет (2)'!$I$586</f>
        <v>683</v>
      </c>
      <c r="K164" s="53">
        <f>'[1]Бюджет 2026 г 1 чт расчет (2)'!$K$586</f>
        <v>683</v>
      </c>
      <c r="L164" s="132"/>
      <c r="M164" s="132"/>
      <c r="N164" s="132"/>
      <c r="O164" s="132"/>
    </row>
    <row r="165" spans="1:15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132"/>
      <c r="M165" s="132"/>
      <c r="N165" s="132"/>
      <c r="O165" s="132"/>
    </row>
    <row r="166" spans="1:15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132"/>
      <c r="M166" s="132"/>
      <c r="N166" s="132"/>
      <c r="O166" s="132"/>
    </row>
    <row r="167" spans="1:15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'[3]Бюджет 2025 г 1 чтение'!$I$588</f>
        <v>0</v>
      </c>
      <c r="K167" s="53">
        <f>'[3]Бюджет 2025 г 1 чтение'!$J$588</f>
        <v>0</v>
      </c>
      <c r="L167" s="132"/>
      <c r="M167" s="132"/>
      <c r="N167" s="132"/>
      <c r="O167" s="132"/>
    </row>
    <row r="168" spans="1:15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1303.5333333333333</v>
      </c>
      <c r="H168" s="38">
        <f>H169+H172+H182</f>
        <v>0</v>
      </c>
      <c r="I168" s="28">
        <f t="shared" si="44"/>
        <v>1303.5333333333333</v>
      </c>
      <c r="J168" s="38">
        <f>J169+J172+J182</f>
        <v>1376.6</v>
      </c>
      <c r="K168" s="38">
        <f>K169+K172+K182</f>
        <v>1376.6</v>
      </c>
      <c r="L168" s="132"/>
      <c r="M168" s="132"/>
      <c r="N168" s="132"/>
      <c r="O168" s="132"/>
    </row>
    <row r="169" spans="1:15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1150.5333333333333</v>
      </c>
      <c r="H169" s="38">
        <f t="shared" si="54"/>
        <v>0</v>
      </c>
      <c r="I169" s="28">
        <f t="shared" si="44"/>
        <v>1150.5333333333333</v>
      </c>
      <c r="J169" s="38">
        <f t="shared" si="54"/>
        <v>1330.6</v>
      </c>
      <c r="K169" s="38">
        <f t="shared" si="54"/>
        <v>1330.6</v>
      </c>
      <c r="L169" s="132"/>
      <c r="M169" s="132"/>
      <c r="N169" s="132"/>
      <c r="O169" s="132"/>
    </row>
    <row r="170" spans="1:15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1150.5333333333333</v>
      </c>
      <c r="H170" s="38">
        <f t="shared" si="54"/>
        <v>0</v>
      </c>
      <c r="I170" s="28">
        <f t="shared" si="44"/>
        <v>1150.5333333333333</v>
      </c>
      <c r="J170" s="38">
        <f t="shared" si="54"/>
        <v>1330.6</v>
      </c>
      <c r="K170" s="38">
        <f t="shared" si="54"/>
        <v>1330.6</v>
      </c>
      <c r="L170" s="132"/>
      <c r="M170" s="132"/>
      <c r="N170" s="132"/>
      <c r="O170" s="132"/>
    </row>
    <row r="171" spans="1:15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f>'[1]Бюджет 2026 г 1 чт расчет (2)'!$H$744</f>
        <v>1150.5333333333333</v>
      </c>
      <c r="H171" s="38"/>
      <c r="I171" s="28">
        <f t="shared" si="44"/>
        <v>1150.5333333333333</v>
      </c>
      <c r="J171" s="53">
        <f>'[1]Бюджет 2026 г 1 чт расчет (2)'!$I$744</f>
        <v>1330.6</v>
      </c>
      <c r="K171" s="53">
        <f>'[1]Бюджет 2026 г 1 чт расчет (2)'!$K$744</f>
        <v>1330.6</v>
      </c>
      <c r="L171" s="132"/>
      <c r="M171" s="132"/>
      <c r="N171" s="132"/>
      <c r="O171" s="132"/>
    </row>
    <row r="172" spans="1:15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132"/>
      <c r="M172" s="132"/>
      <c r="N172" s="132"/>
      <c r="O172" s="132"/>
    </row>
    <row r="173" spans="1:15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132"/>
      <c r="M173" s="132"/>
      <c r="N173" s="132"/>
      <c r="O173" s="132"/>
    </row>
    <row r="174" spans="1:15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'[1]Бюджет 2026 г 1 чт расчет (2)'!$H$747</f>
        <v>153</v>
      </c>
      <c r="H174" s="38"/>
      <c r="I174" s="28">
        <f t="shared" si="44"/>
        <v>153</v>
      </c>
      <c r="J174" s="53">
        <f>'[1]Бюджет 2026 г 1 чт расчет (2)'!$I$747</f>
        <v>46</v>
      </c>
      <c r="K174" s="53">
        <f>'[1]Бюджет 2026 г 1 чт расчет (2)'!$K$747</f>
        <v>46</v>
      </c>
      <c r="L174" s="132"/>
      <c r="M174" s="132"/>
      <c r="N174" s="132"/>
      <c r="O174" s="132"/>
    </row>
    <row r="175" spans="1:15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</v>
      </c>
      <c r="H175" s="62"/>
      <c r="I175" s="28">
        <f t="shared" si="44"/>
        <v>0</v>
      </c>
      <c r="J175" s="62">
        <f>J176+J179+J182</f>
        <v>0</v>
      </c>
      <c r="K175" s="54"/>
      <c r="L175" s="132"/>
      <c r="M175" s="132"/>
      <c r="N175" s="132"/>
      <c r="O175" s="132"/>
    </row>
    <row r="176" spans="1:15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132"/>
      <c r="M176" s="132"/>
      <c r="N176" s="132"/>
      <c r="O176" s="132"/>
    </row>
    <row r="177" spans="1:15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132"/>
      <c r="M177" s="132"/>
      <c r="N177" s="132"/>
      <c r="O177" s="132"/>
    </row>
    <row r="178" spans="1:15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132"/>
      <c r="M178" s="132"/>
      <c r="N178" s="132"/>
      <c r="O178" s="132"/>
    </row>
    <row r="179" spans="1:15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132"/>
      <c r="M179" s="132"/>
      <c r="N179" s="132"/>
      <c r="O179" s="132"/>
    </row>
    <row r="180" spans="1:15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132"/>
      <c r="M180" s="132"/>
      <c r="N180" s="132"/>
      <c r="O180" s="132"/>
    </row>
    <row r="181" spans="1:15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132"/>
      <c r="M181" s="132"/>
      <c r="N181" s="132"/>
      <c r="O181" s="132"/>
    </row>
    <row r="182" spans="1:15" hidden="1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</v>
      </c>
      <c r="H182" s="38"/>
      <c r="I182" s="28">
        <f t="shared" si="44"/>
        <v>0</v>
      </c>
      <c r="J182" s="38">
        <f>J183</f>
        <v>0</v>
      </c>
      <c r="K182" s="54"/>
      <c r="L182" s="132"/>
      <c r="M182" s="132"/>
      <c r="N182" s="132"/>
      <c r="O182" s="132"/>
    </row>
    <row r="183" spans="1:15" ht="12.75" hidden="1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</v>
      </c>
      <c r="H183" s="38"/>
      <c r="I183" s="28">
        <f t="shared" si="44"/>
        <v>0</v>
      </c>
      <c r="J183" s="38">
        <f>J184</f>
        <v>0</v>
      </c>
      <c r="K183" s="54"/>
      <c r="L183" s="132"/>
      <c r="M183" s="132"/>
      <c r="N183" s="132"/>
      <c r="O183" s="132"/>
    </row>
    <row r="184" spans="1:15" hidden="1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/>
      <c r="H184" s="53"/>
      <c r="I184" s="28">
        <f t="shared" si="44"/>
        <v>0</v>
      </c>
      <c r="J184" s="38"/>
      <c r="K184" s="54"/>
      <c r="L184" s="132"/>
      <c r="M184" s="132"/>
      <c r="N184" s="132"/>
      <c r="O184" s="132"/>
    </row>
    <row r="185" spans="1:15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1724.1</v>
      </c>
      <c r="H185" s="38">
        <f>H186+H189+H192</f>
        <v>0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132"/>
      <c r="M185" s="132"/>
      <c r="N185" s="132"/>
      <c r="O185" s="132"/>
    </row>
    <row r="186" spans="1:15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132"/>
      <c r="M186" s="132"/>
      <c r="N186" s="132"/>
      <c r="O186" s="132"/>
    </row>
    <row r="187" spans="1:15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132"/>
      <c r="M187" s="132"/>
      <c r="N187" s="132"/>
      <c r="O187" s="132"/>
    </row>
    <row r="188" spans="1:15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'[1]Бюджет 2026 г 1 чт расчет (2)'!$H$1294</f>
        <v>1059.8</v>
      </c>
      <c r="H188" s="38"/>
      <c r="I188" s="28">
        <f t="shared" si="44"/>
        <v>1059.8</v>
      </c>
      <c r="J188" s="53">
        <f>'[1]Бюджет 2026 г 1 чт расчет (2)'!$I$1294</f>
        <v>1212</v>
      </c>
      <c r="K188" s="53">
        <f>'[1]Бюджет 2026 г 1 чт расчет (2)'!$K$1294</f>
        <v>886.23</v>
      </c>
      <c r="L188" s="132"/>
      <c r="M188" s="132"/>
      <c r="N188" s="132"/>
      <c r="O188" s="132"/>
    </row>
    <row r="189" spans="1:15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654.29999999999995</v>
      </c>
      <c r="H189" s="38">
        <f t="shared" si="58"/>
        <v>0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132"/>
      <c r="M189" s="132"/>
      <c r="N189" s="132"/>
      <c r="O189" s="132"/>
    </row>
    <row r="190" spans="1:15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654.29999999999995</v>
      </c>
      <c r="H190" s="38">
        <f t="shared" si="58"/>
        <v>0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132"/>
      <c r="M190" s="132"/>
      <c r="N190" s="132"/>
      <c r="O190" s="132"/>
    </row>
    <row r="191" spans="1:15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v>654.29999999999995</v>
      </c>
      <c r="H191" s="38">
        <v>0</v>
      </c>
      <c r="I191" s="28">
        <f t="shared" si="44"/>
        <v>654.29999999999995</v>
      </c>
      <c r="J191" s="53">
        <f>'[1]Бюджет 2026 г 1 чт расчет (2)'!$I$1297</f>
        <v>606.5</v>
      </c>
      <c r="K191" s="53">
        <f>'[1]Бюджет 2026 г 1 чт расчет (2)'!$K$1297</f>
        <v>356.3</v>
      </c>
      <c r="L191" s="132"/>
      <c r="M191" s="132"/>
      <c r="N191" s="132"/>
      <c r="O191" s="132"/>
    </row>
    <row r="192" spans="1:15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132"/>
      <c r="M192" s="132"/>
      <c r="N192" s="132"/>
      <c r="O192" s="132"/>
    </row>
    <row r="193" spans="1:15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132"/>
      <c r="M193" s="132"/>
      <c r="N193" s="132"/>
      <c r="O193" s="132"/>
    </row>
    <row r="194" spans="1:15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'[1]Бюджет 2026 г 1 чт расчет (2)'!$H$1300</f>
        <v>10</v>
      </c>
      <c r="H194" s="53"/>
      <c r="I194" s="28">
        <f t="shared" si="44"/>
        <v>10</v>
      </c>
      <c r="J194" s="38">
        <f>'[1]Бюджет 2026 г 1 чт расчет (2)'!$I$1300</f>
        <v>10</v>
      </c>
      <c r="K194" s="53">
        <f>'[1]Бюджет 2026 г 1 чт расчет (2)'!$K$1300</f>
        <v>10</v>
      </c>
      <c r="L194" s="132"/>
      <c r="M194" s="132"/>
      <c r="N194" s="132"/>
      <c r="O194" s="132"/>
    </row>
    <row r="195" spans="1:15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132"/>
      <c r="M195" s="132"/>
      <c r="N195" s="132"/>
      <c r="O195" s="132"/>
    </row>
    <row r="196" spans="1:15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132"/>
      <c r="M196" s="132"/>
      <c r="N196" s="132"/>
      <c r="O196" s="132"/>
    </row>
    <row r="197" spans="1:15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132"/>
      <c r="M197" s="132"/>
      <c r="N197" s="132"/>
      <c r="O197" s="132"/>
    </row>
    <row r="198" spans="1:15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132"/>
      <c r="M198" s="132"/>
      <c r="N198" s="132"/>
      <c r="O198" s="132"/>
    </row>
    <row r="199" spans="1:15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132"/>
      <c r="M199" s="132"/>
      <c r="N199" s="132"/>
      <c r="O199" s="132"/>
    </row>
    <row r="200" spans="1:15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132"/>
      <c r="M200" s="132"/>
      <c r="N200" s="132"/>
      <c r="O200" s="132"/>
    </row>
    <row r="201" spans="1:15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132"/>
      <c r="M201" s="132"/>
      <c r="N201" s="132"/>
      <c r="O201" s="132"/>
    </row>
    <row r="202" spans="1:15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132"/>
      <c r="M202" s="132"/>
      <c r="N202" s="132"/>
      <c r="O202" s="132"/>
    </row>
    <row r="203" spans="1:15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181.5</v>
      </c>
      <c r="H203" s="38">
        <f>H204+H207</f>
        <v>110</v>
      </c>
      <c r="I203" s="28">
        <f t="shared" si="44"/>
        <v>291.5</v>
      </c>
      <c r="J203" s="38">
        <f t="shared" ref="J203:K203" si="62">J204+J207</f>
        <v>178.5</v>
      </c>
      <c r="K203" s="38">
        <f t="shared" si="62"/>
        <v>178.5</v>
      </c>
      <c r="L203" s="132"/>
      <c r="M203" s="132"/>
      <c r="N203" s="132"/>
      <c r="O203" s="132"/>
    </row>
    <row r="204" spans="1:15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178.5</v>
      </c>
      <c r="H204" s="38">
        <f t="shared" si="63"/>
        <v>110</v>
      </c>
      <c r="I204" s="28">
        <f t="shared" si="44"/>
        <v>288.5</v>
      </c>
      <c r="J204" s="38">
        <f t="shared" si="63"/>
        <v>178.5</v>
      </c>
      <c r="K204" s="38">
        <f t="shared" si="63"/>
        <v>178.5</v>
      </c>
      <c r="L204" s="132"/>
      <c r="M204" s="132"/>
      <c r="N204" s="132"/>
      <c r="O204" s="132"/>
    </row>
    <row r="205" spans="1:15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178.5</v>
      </c>
      <c r="H205" s="38">
        <f t="shared" si="63"/>
        <v>110</v>
      </c>
      <c r="I205" s="28">
        <f t="shared" si="44"/>
        <v>288.5</v>
      </c>
      <c r="J205" s="38">
        <f t="shared" si="63"/>
        <v>178.5</v>
      </c>
      <c r="K205" s="38">
        <f t="shared" si="63"/>
        <v>178.5</v>
      </c>
      <c r="L205" s="132"/>
      <c r="M205" s="132"/>
      <c r="N205" s="132"/>
      <c r="O205" s="132"/>
    </row>
    <row r="206" spans="1:15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f>'[1]Бюджет 2026 г 1 чт расчет (2)'!$H$1517</f>
        <v>178.5</v>
      </c>
      <c r="H206" s="38">
        <f>'[6]Поправки март'!$I$1521</f>
        <v>110</v>
      </c>
      <c r="I206" s="28">
        <f t="shared" si="44"/>
        <v>288.5</v>
      </c>
      <c r="J206" s="53">
        <f>'[1]Бюджет 2026 г 1 чт расчет (2)'!$I$1517</f>
        <v>178.5</v>
      </c>
      <c r="K206" s="53">
        <f>'[1]Бюджет 2026 г 1 чт расчет (2)'!$K$1517</f>
        <v>178.5</v>
      </c>
      <c r="L206" s="132"/>
      <c r="M206" s="132"/>
      <c r="N206" s="132"/>
      <c r="O206" s="132"/>
    </row>
    <row r="207" spans="1:15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132"/>
      <c r="M207" s="132"/>
      <c r="N207" s="132"/>
      <c r="O207" s="132"/>
    </row>
    <row r="208" spans="1:15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132"/>
      <c r="M208" s="132"/>
      <c r="N208" s="132"/>
      <c r="O208" s="132"/>
    </row>
    <row r="209" spans="1:15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'[1]Бюджет 2026 г 1 чт расчет (2)'!$H$1520</f>
        <v>3</v>
      </c>
      <c r="H209" s="38"/>
      <c r="I209" s="28">
        <f t="shared" ref="I209:I272" si="65">G209+H209</f>
        <v>3</v>
      </c>
      <c r="J209" s="53">
        <f>'[4]Поправки февраль'!$K$1520</f>
        <v>0</v>
      </c>
      <c r="K209" s="53">
        <f>'[4]Поправки февраль'!$M$1520</f>
        <v>0</v>
      </c>
      <c r="L209" s="132"/>
      <c r="M209" s="132"/>
      <c r="N209" s="132"/>
      <c r="O209" s="132"/>
    </row>
    <row r="210" spans="1:15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132"/>
      <c r="M210" s="132"/>
      <c r="N210" s="132"/>
      <c r="O210" s="132"/>
    </row>
    <row r="211" spans="1:15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132"/>
      <c r="M211" s="132"/>
      <c r="N211" s="132"/>
      <c r="O211" s="132"/>
    </row>
    <row r="212" spans="1:15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132"/>
      <c r="M212" s="132"/>
      <c r="N212" s="132"/>
      <c r="O212" s="132"/>
    </row>
    <row r="213" spans="1:15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132"/>
      <c r="M213" s="132"/>
      <c r="N213" s="132"/>
      <c r="O213" s="132"/>
    </row>
    <row r="214" spans="1:15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132"/>
      <c r="M214" s="132"/>
      <c r="N214" s="132"/>
      <c r="O214" s="132"/>
    </row>
    <row r="215" spans="1:15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715.1</v>
      </c>
      <c r="H215" s="38">
        <f t="shared" si="68"/>
        <v>0</v>
      </c>
      <c r="I215" s="28">
        <f t="shared" si="65"/>
        <v>715.1</v>
      </c>
      <c r="J215" s="38">
        <f t="shared" si="68"/>
        <v>715.1</v>
      </c>
      <c r="K215" s="38">
        <f t="shared" si="68"/>
        <v>715.1</v>
      </c>
      <c r="L215" s="132"/>
      <c r="M215" s="132"/>
      <c r="N215" s="132"/>
      <c r="O215" s="132"/>
    </row>
    <row r="216" spans="1:15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715.1</v>
      </c>
      <c r="H216" s="38">
        <f t="shared" si="68"/>
        <v>0</v>
      </c>
      <c r="I216" s="28">
        <f t="shared" si="65"/>
        <v>715.1</v>
      </c>
      <c r="J216" s="38">
        <f t="shared" si="68"/>
        <v>715.1</v>
      </c>
      <c r="K216" s="38">
        <f t="shared" si="68"/>
        <v>715.1</v>
      </c>
      <c r="L216" s="132"/>
      <c r="M216" s="132"/>
      <c r="N216" s="132"/>
      <c r="O216" s="132"/>
    </row>
    <row r="217" spans="1:15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f>'[1]Бюджет 2026 г 1 чт расчет (2)'!$H$153</f>
        <v>715.1</v>
      </c>
      <c r="H217" s="54"/>
      <c r="I217" s="28">
        <f t="shared" si="65"/>
        <v>715.1</v>
      </c>
      <c r="J217" s="38">
        <f>'[1]Бюджет 2026 г 1 чт расчет (2)'!$I$153</f>
        <v>715.1</v>
      </c>
      <c r="K217" s="54">
        <f>'[1]Бюджет 2026 г 1 чт расчет (2)'!$K$153</f>
        <v>715.1</v>
      </c>
      <c r="L217" s="132"/>
      <c r="M217" s="132"/>
      <c r="N217" s="132"/>
      <c r="O217" s="132"/>
    </row>
    <row r="218" spans="1:15" ht="27" hidden="1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0</v>
      </c>
      <c r="H218" s="38"/>
      <c r="I218" s="28">
        <f t="shared" si="65"/>
        <v>0</v>
      </c>
      <c r="J218" s="38">
        <f t="shared" si="69"/>
        <v>0</v>
      </c>
      <c r="K218" s="38">
        <f t="shared" si="69"/>
        <v>0</v>
      </c>
      <c r="L218" s="132"/>
      <c r="M218" s="132"/>
      <c r="N218" s="132"/>
      <c r="O218" s="132"/>
    </row>
    <row r="219" spans="1:15" ht="36" hidden="1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0</v>
      </c>
      <c r="H219" s="38"/>
      <c r="I219" s="28">
        <f t="shared" si="65"/>
        <v>0</v>
      </c>
      <c r="J219" s="38">
        <f t="shared" si="69"/>
        <v>0</v>
      </c>
      <c r="K219" s="38">
        <f t="shared" si="69"/>
        <v>0</v>
      </c>
      <c r="L219" s="132"/>
      <c r="M219" s="132"/>
      <c r="N219" s="132"/>
      <c r="O219" s="132"/>
    </row>
    <row r="220" spans="1:15" hidden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/>
      <c r="H220" s="53"/>
      <c r="I220" s="28">
        <f t="shared" si="65"/>
        <v>0</v>
      </c>
      <c r="J220" s="38"/>
      <c r="K220" s="54"/>
      <c r="L220" s="132"/>
      <c r="M220" s="132"/>
      <c r="N220" s="132"/>
      <c r="O220" s="132"/>
    </row>
    <row r="221" spans="1:15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132"/>
      <c r="M221" s="132"/>
      <c r="N221" s="132"/>
      <c r="O221" s="132"/>
    </row>
    <row r="222" spans="1:15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132"/>
      <c r="M222" s="132"/>
      <c r="N222" s="132"/>
      <c r="O222" s="132"/>
    </row>
    <row r="223" spans="1:15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132"/>
      <c r="M223" s="132"/>
      <c r="N223" s="132"/>
      <c r="O223" s="132"/>
    </row>
    <row r="224" spans="1:15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'[1]Бюджет 2026 г 1 чт расчет (2)'!$H$164</f>
        <v>712.6</v>
      </c>
      <c r="H224" s="53"/>
      <c r="I224" s="28">
        <f t="shared" si="65"/>
        <v>712.6</v>
      </c>
      <c r="J224" s="38">
        <f>'[1]Бюджет 2026 г 1 чт расчет (2)'!$I$164</f>
        <v>712.6</v>
      </c>
      <c r="K224" s="53">
        <f>'[1]Бюджет 2026 г 1 чт расчет (2)'!$K$164</f>
        <v>712.6</v>
      </c>
      <c r="L224" s="132"/>
      <c r="M224" s="132"/>
      <c r="N224" s="132"/>
      <c r="O224" s="132"/>
    </row>
    <row r="225" spans="1:15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132"/>
      <c r="M225" s="132"/>
      <c r="N225" s="132"/>
      <c r="O225" s="132"/>
    </row>
    <row r="226" spans="1:15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132"/>
      <c r="M226" s="132"/>
      <c r="N226" s="132"/>
      <c r="O226" s="132"/>
    </row>
    <row r="227" spans="1:15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132"/>
      <c r="M227" s="132"/>
      <c r="N227" s="132"/>
      <c r="O227" s="132"/>
    </row>
    <row r="228" spans="1:15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132"/>
      <c r="M228" s="132"/>
      <c r="N228" s="132"/>
      <c r="O228" s="132"/>
    </row>
    <row r="229" spans="1:15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132"/>
      <c r="M229" s="132"/>
      <c r="N229" s="132"/>
      <c r="O229" s="132"/>
    </row>
    <row r="230" spans="1:15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132"/>
      <c r="M230" s="132"/>
      <c r="N230" s="132"/>
      <c r="O230" s="132"/>
    </row>
    <row r="231" spans="1:15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'[1]Бюджет 2026 г 1 чт расчет (2)'!$H$737</f>
        <v>688.9</v>
      </c>
      <c r="H231" s="54"/>
      <c r="I231" s="28">
        <f t="shared" si="65"/>
        <v>688.9</v>
      </c>
      <c r="J231" s="38">
        <f>'[1]Бюджет 2026 г 1 чт расчет (2)'!$I$737</f>
        <v>688.9</v>
      </c>
      <c r="K231" s="54">
        <f>'[1]Бюджет 2026 г 1 чт расчет (2)'!$K$737</f>
        <v>688.9</v>
      </c>
      <c r="L231" s="132"/>
      <c r="M231" s="132"/>
      <c r="N231" s="132"/>
      <c r="O231" s="132"/>
    </row>
    <row r="232" spans="1:15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132"/>
      <c r="M232" s="132"/>
      <c r="N232" s="132"/>
      <c r="O232" s="132"/>
    </row>
    <row r="233" spans="1:15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132"/>
      <c r="M233" s="132"/>
      <c r="N233" s="132"/>
      <c r="O233" s="132"/>
    </row>
    <row r="234" spans="1:15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132"/>
      <c r="M234" s="132"/>
      <c r="N234" s="132"/>
      <c r="O234" s="132"/>
    </row>
    <row r="235" spans="1:15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132"/>
      <c r="M235" s="132"/>
      <c r="N235" s="132"/>
      <c r="O235" s="132"/>
    </row>
    <row r="236" spans="1:15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132"/>
      <c r="M236" s="132"/>
      <c r="N236" s="132"/>
      <c r="O236" s="132"/>
    </row>
    <row r="237" spans="1:15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54">
        <f t="shared" si="77"/>
        <v>0</v>
      </c>
      <c r="M237" s="54">
        <f t="shared" si="77"/>
        <v>0</v>
      </c>
      <c r="N237" s="54">
        <f t="shared" si="77"/>
        <v>0</v>
      </c>
      <c r="O237" s="132"/>
    </row>
    <row r="238" spans="1:15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132"/>
      <c r="M238" s="132"/>
      <c r="N238" s="132"/>
      <c r="O238" s="132"/>
    </row>
    <row r="239" spans="1:15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'[1]Бюджет 2026 г 1 чт расчет (2)'!$H$179</f>
        <v>10</v>
      </c>
      <c r="H239" s="54"/>
      <c r="I239" s="28">
        <f t="shared" si="65"/>
        <v>10</v>
      </c>
      <c r="J239" s="38">
        <f>'[1]Бюджет 2026 г 1 чт расчет (2)'!$I$179</f>
        <v>10</v>
      </c>
      <c r="K239" s="54">
        <f>'[1]Бюджет 2026 г 1 чт расчет (2)'!$K$179</f>
        <v>10</v>
      </c>
      <c r="L239" s="132"/>
      <c r="M239" s="132"/>
      <c r="N239" s="132"/>
      <c r="O239" s="132"/>
    </row>
    <row r="240" spans="1:15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132"/>
      <c r="M240" s="132"/>
      <c r="N240" s="132"/>
      <c r="O240" s="132"/>
    </row>
    <row r="241" spans="1:15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132"/>
      <c r="M241" s="132"/>
      <c r="N241" s="132"/>
      <c r="O241" s="132"/>
    </row>
    <row r="242" spans="1:15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132"/>
      <c r="M242" s="132"/>
      <c r="N242" s="132"/>
      <c r="O242" s="132"/>
    </row>
    <row r="243" spans="1:15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132"/>
      <c r="M243" s="132"/>
      <c r="N243" s="132"/>
      <c r="O243" s="132"/>
    </row>
    <row r="244" spans="1:15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'[1]Бюджет 2026 г 1 чт расчет (2)'!$H$185</f>
        <v>302.5</v>
      </c>
      <c r="H244" s="38"/>
      <c r="I244" s="28">
        <f t="shared" si="65"/>
        <v>302.5</v>
      </c>
      <c r="J244" s="38">
        <f>'[1]Бюджет 2026 г 1 чт расчет (2)'!$I$185</f>
        <v>323</v>
      </c>
      <c r="K244" s="53">
        <f>'[1]Бюджет 2026 г 1 чт расчет (2)'!$K$185</f>
        <v>353</v>
      </c>
      <c r="L244" s="132"/>
      <c r="M244" s="132"/>
      <c r="N244" s="132"/>
      <c r="O244" s="132"/>
    </row>
    <row r="245" spans="1:15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132"/>
      <c r="M245" s="132"/>
      <c r="N245" s="132"/>
      <c r="O245" s="132"/>
    </row>
    <row r="246" spans="1:15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132"/>
      <c r="M246" s="132"/>
      <c r="N246" s="132"/>
      <c r="O246" s="132"/>
    </row>
    <row r="247" spans="1:15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132"/>
      <c r="M247" s="132"/>
      <c r="N247" s="132"/>
      <c r="O247" s="132"/>
    </row>
    <row r="248" spans="1:15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132"/>
      <c r="M248" s="132"/>
      <c r="N248" s="132"/>
      <c r="O248" s="132"/>
    </row>
    <row r="249" spans="1:15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'[1]Бюджет 2026 г 1 чт расчет (2)'!$H$755</f>
        <v>10</v>
      </c>
      <c r="H249" s="53"/>
      <c r="I249" s="28">
        <f t="shared" si="65"/>
        <v>10</v>
      </c>
      <c r="J249" s="38">
        <f>'[4]Поправки февраль'!$K$755</f>
        <v>0</v>
      </c>
      <c r="K249" s="53">
        <f>'[4]Поправки февраль'!$M$755</f>
        <v>0</v>
      </c>
      <c r="L249" s="132"/>
      <c r="M249" s="132"/>
      <c r="N249" s="132"/>
      <c r="O249" s="132"/>
    </row>
    <row r="250" spans="1:15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132"/>
      <c r="M250" s="132"/>
      <c r="N250" s="132"/>
      <c r="O250" s="132"/>
    </row>
    <row r="251" spans="1:15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132"/>
      <c r="M251" s="132"/>
      <c r="N251" s="132"/>
      <c r="O251" s="132"/>
    </row>
    <row r="252" spans="1:15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132"/>
      <c r="M252" s="132"/>
      <c r="N252" s="132"/>
      <c r="O252" s="132"/>
    </row>
    <row r="253" spans="1:15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132"/>
      <c r="M253" s="132"/>
      <c r="N253" s="132"/>
      <c r="O253" s="132"/>
    </row>
    <row r="254" spans="1:15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132"/>
      <c r="M254" s="132"/>
      <c r="N254" s="132"/>
      <c r="O254" s="132"/>
    </row>
    <row r="255" spans="1:15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'[1]Бюджет 2026 г 1 чт расчет (2)'!$H$191</f>
        <v>64</v>
      </c>
      <c r="H255" s="38"/>
      <c r="I255" s="28">
        <f t="shared" si="65"/>
        <v>64</v>
      </c>
      <c r="J255" s="53">
        <f>'[1]Бюджет 2026 г 1 чт расчет (2)'!$I$191</f>
        <v>124</v>
      </c>
      <c r="K255" s="53">
        <f>'[1]Бюджет 2026 г 1 чт расчет (2)'!$K$191</f>
        <v>124</v>
      </c>
      <c r="L255" s="132"/>
      <c r="M255" s="132"/>
      <c r="N255" s="132"/>
      <c r="O255" s="132"/>
    </row>
    <row r="256" spans="1:15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132"/>
      <c r="M256" s="132"/>
      <c r="N256" s="132"/>
      <c r="O256" s="132"/>
    </row>
    <row r="257" spans="1:15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132"/>
      <c r="M257" s="132"/>
      <c r="N257" s="132"/>
      <c r="O257" s="132"/>
    </row>
    <row r="258" spans="1:15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132"/>
      <c r="M258" s="132"/>
      <c r="N258" s="132"/>
      <c r="O258" s="132"/>
    </row>
    <row r="259" spans="1:15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132"/>
      <c r="M259" s="132"/>
      <c r="N259" s="132"/>
      <c r="O259" s="132"/>
    </row>
    <row r="260" spans="1:15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132"/>
      <c r="M260" s="132"/>
      <c r="N260" s="132"/>
      <c r="O260" s="132"/>
    </row>
    <row r="261" spans="1:15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'[3]Бюджет 2025 г 1 чтение'!$H$197</f>
        <v>0</v>
      </c>
      <c r="H261" s="38"/>
      <c r="I261" s="28">
        <f t="shared" si="65"/>
        <v>0</v>
      </c>
      <c r="J261" s="53">
        <f>'[3]Бюджет 2025 г 1 чтение'!$I$197</f>
        <v>0</v>
      </c>
      <c r="K261" s="53">
        <f>'[3]Бюджет 2025 г 1 чтение'!$J$197</f>
        <v>0</v>
      </c>
      <c r="L261" s="132"/>
      <c r="M261" s="132"/>
      <c r="N261" s="132"/>
      <c r="O261" s="132"/>
    </row>
    <row r="262" spans="1:15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132"/>
      <c r="M262" s="132"/>
      <c r="N262" s="132"/>
      <c r="O262" s="132"/>
    </row>
    <row r="263" spans="1:15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132"/>
      <c r="M263" s="132"/>
      <c r="N263" s="132"/>
      <c r="O263" s="132"/>
    </row>
    <row r="264" spans="1:15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132"/>
      <c r="M264" s="132"/>
      <c r="N264" s="132"/>
      <c r="O264" s="132"/>
    </row>
    <row r="265" spans="1:15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132"/>
      <c r="M265" s="132"/>
      <c r="N265" s="132"/>
      <c r="O265" s="132"/>
    </row>
    <row r="266" spans="1:15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'[4]Поправки февраль'!$H$202</f>
        <v>0</v>
      </c>
      <c r="H266" s="38"/>
      <c r="I266" s="28">
        <f t="shared" si="65"/>
        <v>0</v>
      </c>
      <c r="J266" s="53">
        <f>'[4]Поправки февраль'!$K$202</f>
        <v>0</v>
      </c>
      <c r="K266" s="53">
        <f>'[4]Поправки февраль'!$M$202</f>
        <v>0</v>
      </c>
      <c r="L266" s="132"/>
      <c r="M266" s="132"/>
      <c r="N266" s="132"/>
      <c r="O266" s="132"/>
    </row>
    <row r="267" spans="1:15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132"/>
      <c r="M267" s="132"/>
      <c r="N267" s="132"/>
      <c r="O267" s="132"/>
    </row>
    <row r="268" spans="1:15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132"/>
      <c r="M268" s="132"/>
      <c r="N268" s="132"/>
      <c r="O268" s="132"/>
    </row>
    <row r="269" spans="1:15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132"/>
      <c r="M269" s="132"/>
      <c r="N269" s="132"/>
      <c r="O269" s="132"/>
    </row>
    <row r="270" spans="1:15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132"/>
      <c r="M270" s="132"/>
      <c r="N270" s="132"/>
      <c r="O270" s="132"/>
    </row>
    <row r="271" spans="1:15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'[1]Бюджет 2026 г 1 чт расчет (2)'!$H$207</f>
        <v>4</v>
      </c>
      <c r="H271" s="38"/>
      <c r="I271" s="28">
        <f t="shared" si="65"/>
        <v>4</v>
      </c>
      <c r="J271" s="53">
        <f>'[4]Поправки февраль'!$K$207</f>
        <v>0</v>
      </c>
      <c r="K271" s="53">
        <f>'[4]Поправки февраль'!$M$207</f>
        <v>0</v>
      </c>
      <c r="L271" s="132"/>
      <c r="M271" s="132"/>
      <c r="N271" s="132"/>
      <c r="O271" s="132"/>
    </row>
    <row r="272" spans="1:15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132"/>
      <c r="M272" s="132"/>
      <c r="N272" s="132"/>
      <c r="O272" s="132"/>
    </row>
    <row r="273" spans="1:15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132"/>
      <c r="M273" s="132"/>
      <c r="N273" s="132"/>
      <c r="O273" s="132"/>
    </row>
    <row r="274" spans="1:15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132"/>
      <c r="M274" s="132"/>
      <c r="N274" s="132"/>
      <c r="O274" s="132"/>
    </row>
    <row r="275" spans="1:15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132"/>
      <c r="M275" s="132"/>
      <c r="N275" s="132"/>
      <c r="O275" s="132"/>
    </row>
    <row r="276" spans="1:15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'[1]Бюджет 2026 г 1 чт расчет (2)'!$H$212</f>
        <v>1</v>
      </c>
      <c r="H276" s="38"/>
      <c r="I276" s="28">
        <f t="shared" si="89"/>
        <v>1</v>
      </c>
      <c r="J276" s="53">
        <f>'[4]Поправки февраль'!$K$212</f>
        <v>0</v>
      </c>
      <c r="K276" s="53">
        <f>'[4]Поправки февраль'!$M$212</f>
        <v>0</v>
      </c>
      <c r="L276" s="132"/>
      <c r="M276" s="132"/>
      <c r="N276" s="132"/>
      <c r="O276" s="132"/>
    </row>
    <row r="277" spans="1:15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132"/>
      <c r="M277" s="132"/>
      <c r="N277" s="132"/>
      <c r="O277" s="132"/>
    </row>
    <row r="278" spans="1:15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132"/>
      <c r="M278" s="132"/>
      <c r="N278" s="132"/>
      <c r="O278" s="132"/>
    </row>
    <row r="279" spans="1:15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132"/>
      <c r="M279" s="132"/>
      <c r="N279" s="132"/>
      <c r="O279" s="132"/>
    </row>
    <row r="280" spans="1:15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132"/>
      <c r="M280" s="132"/>
      <c r="N280" s="132"/>
      <c r="O280" s="132"/>
    </row>
    <row r="281" spans="1:15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'[1]Бюджет 2026 г 1 чт расчет (2)'!$H$217</f>
        <v>1</v>
      </c>
      <c r="H281" s="38"/>
      <c r="I281" s="28">
        <f t="shared" si="89"/>
        <v>1</v>
      </c>
      <c r="J281" s="53">
        <f>'[4]Поправки февраль'!$K$217</f>
        <v>0</v>
      </c>
      <c r="K281" s="53">
        <f>'[4]Поправки февраль'!$M$217</f>
        <v>0</v>
      </c>
      <c r="L281" s="132"/>
      <c r="M281" s="132"/>
      <c r="N281" s="132"/>
      <c r="O281" s="132"/>
    </row>
    <row r="282" spans="1:15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132"/>
      <c r="M282" s="132"/>
      <c r="N282" s="132"/>
      <c r="O282" s="132"/>
    </row>
    <row r="283" spans="1:15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132"/>
      <c r="M283" s="132"/>
      <c r="N283" s="132"/>
      <c r="O283" s="132"/>
    </row>
    <row r="284" spans="1:15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132"/>
      <c r="M284" s="132"/>
      <c r="N284" s="132"/>
      <c r="O284" s="132"/>
    </row>
    <row r="285" spans="1:15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132"/>
      <c r="M285" s="132"/>
      <c r="N285" s="132"/>
      <c r="O285" s="132"/>
    </row>
    <row r="286" spans="1:15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132"/>
      <c r="M286" s="132"/>
      <c r="N286" s="132"/>
      <c r="O286" s="132"/>
    </row>
    <row r="287" spans="1:15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132"/>
      <c r="M287" s="132"/>
      <c r="N287" s="132"/>
      <c r="O287" s="132"/>
    </row>
    <row r="288" spans="1:15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132"/>
      <c r="M288" s="132"/>
      <c r="N288" s="132"/>
      <c r="O288" s="132"/>
    </row>
    <row r="289" spans="1:15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132"/>
      <c r="M289" s="132"/>
      <c r="N289" s="132"/>
      <c r="O289" s="132"/>
    </row>
    <row r="290" spans="1:15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132"/>
      <c r="M290" s="132"/>
      <c r="N290" s="132"/>
      <c r="O290" s="132"/>
    </row>
    <row r="291" spans="1:15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132"/>
      <c r="M291" s="132"/>
      <c r="N291" s="132"/>
      <c r="O291" s="132"/>
    </row>
    <row r="292" spans="1:15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132"/>
      <c r="M292" s="132"/>
      <c r="N292" s="132"/>
      <c r="O292" s="132"/>
    </row>
    <row r="293" spans="1:15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132"/>
      <c r="M293" s="132"/>
      <c r="N293" s="132"/>
      <c r="O293" s="132"/>
    </row>
    <row r="294" spans="1:15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132"/>
      <c r="M294" s="132"/>
      <c r="N294" s="132"/>
      <c r="O294" s="132"/>
    </row>
    <row r="295" spans="1:15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'[1]Бюджет 2026 г 1 чт расчет (2)'!$H$603</f>
        <v>2072</v>
      </c>
      <c r="H295" s="53"/>
      <c r="I295" s="28">
        <f t="shared" si="89"/>
        <v>2072</v>
      </c>
      <c r="J295" s="53">
        <f>'[1]Бюджет 2026 г 1 чт расчет (2)'!$I$603</f>
        <v>2312</v>
      </c>
      <c r="K295" s="53">
        <f>'[1]Бюджет 2026 г 1 чт расчет (2)'!$K$603</f>
        <v>2945.5</v>
      </c>
      <c r="L295" s="132"/>
      <c r="M295" s="132"/>
      <c r="N295" s="132"/>
      <c r="O295" s="132"/>
    </row>
    <row r="296" spans="1:15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132"/>
      <c r="M296" s="132"/>
      <c r="N296" s="132"/>
      <c r="O296" s="132"/>
    </row>
    <row r="297" spans="1:15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132"/>
      <c r="M297" s="132"/>
      <c r="N297" s="132"/>
      <c r="O297" s="132"/>
    </row>
    <row r="298" spans="1:15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132"/>
      <c r="M298" s="132"/>
      <c r="N298" s="132"/>
      <c r="O298" s="132"/>
    </row>
    <row r="299" spans="1:15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132"/>
      <c r="M299" s="132"/>
      <c r="N299" s="132"/>
      <c r="O299" s="132"/>
    </row>
    <row r="300" spans="1:15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132"/>
      <c r="M300" s="132"/>
      <c r="N300" s="132"/>
      <c r="O300" s="132"/>
    </row>
    <row r="301" spans="1:15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132"/>
      <c r="M301" s="132"/>
      <c r="N301" s="132"/>
      <c r="O301" s="132"/>
    </row>
    <row r="302" spans="1:15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132"/>
      <c r="M302" s="132"/>
      <c r="N302" s="132"/>
      <c r="O302" s="132"/>
    </row>
    <row r="303" spans="1:15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132"/>
      <c r="M303" s="132"/>
      <c r="N303" s="132"/>
      <c r="O303" s="132"/>
    </row>
    <row r="304" spans="1:15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132"/>
      <c r="M304" s="132"/>
      <c r="N304" s="132"/>
      <c r="O304" s="132"/>
    </row>
    <row r="305" spans="1:15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132"/>
      <c r="M305" s="132"/>
      <c r="N305" s="132"/>
      <c r="O305" s="132"/>
    </row>
    <row r="306" spans="1:15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132"/>
      <c r="M306" s="132"/>
      <c r="N306" s="132"/>
      <c r="O306" s="132"/>
    </row>
    <row r="307" spans="1:15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132"/>
      <c r="M307" s="132"/>
      <c r="N307" s="132"/>
      <c r="O307" s="132"/>
    </row>
    <row r="308" spans="1:15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132"/>
      <c r="M308" s="132"/>
      <c r="N308" s="132"/>
      <c r="O308" s="132"/>
    </row>
    <row r="309" spans="1:15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132"/>
      <c r="M309" s="132"/>
      <c r="N309" s="132"/>
      <c r="O309" s="132"/>
    </row>
    <row r="310" spans="1:15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132"/>
      <c r="M310" s="132"/>
      <c r="N310" s="132"/>
      <c r="O310" s="132"/>
    </row>
    <row r="311" spans="1:15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132"/>
      <c r="M311" s="132"/>
      <c r="N311" s="132"/>
      <c r="O311" s="132"/>
    </row>
    <row r="312" spans="1:15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132"/>
      <c r="M312" s="132"/>
      <c r="N312" s="132"/>
      <c r="O312" s="132"/>
    </row>
    <row r="313" spans="1:15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132"/>
      <c r="M313" s="132"/>
      <c r="N313" s="132"/>
      <c r="O313" s="132"/>
    </row>
    <row r="314" spans="1:15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132"/>
      <c r="M314" s="132"/>
      <c r="N314" s="132"/>
      <c r="O314" s="132"/>
    </row>
    <row r="315" spans="1:15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132"/>
      <c r="M315" s="132"/>
      <c r="N315" s="132"/>
      <c r="O315" s="132"/>
    </row>
    <row r="316" spans="1:15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132"/>
      <c r="M316" s="132"/>
      <c r="N316" s="132"/>
      <c r="O316" s="132"/>
    </row>
    <row r="317" spans="1:15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132"/>
      <c r="M317" s="132"/>
      <c r="N317" s="132"/>
      <c r="O317" s="132"/>
    </row>
    <row r="318" spans="1:15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132"/>
      <c r="M318" s="132"/>
      <c r="N318" s="132"/>
      <c r="O318" s="132"/>
    </row>
    <row r="319" spans="1:15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132"/>
      <c r="M319" s="132"/>
      <c r="N319" s="132"/>
      <c r="O319" s="132"/>
    </row>
    <row r="320" spans="1:15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132"/>
      <c r="M320" s="132"/>
      <c r="N320" s="132"/>
      <c r="O320" s="132"/>
    </row>
    <row r="321" spans="1:17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132"/>
      <c r="M321" s="132"/>
      <c r="N321" s="132"/>
      <c r="O321" s="132"/>
    </row>
    <row r="322" spans="1:17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'[1]Бюджет 2026 г 1 чт расчет (2)'!$H$223</f>
        <v>3273.3166666666662</v>
      </c>
      <c r="H322" s="38"/>
      <c r="I322" s="28">
        <f t="shared" si="89"/>
        <v>3273.3166666666662</v>
      </c>
      <c r="J322" s="53">
        <f>'[1]Бюджет 2026 г 1 чт расчет (2)'!$I$223</f>
        <v>2500</v>
      </c>
      <c r="K322" s="53">
        <f>'[1]Бюджет 2026 г 1 чт расчет (2)'!$K$223</f>
        <v>2500</v>
      </c>
      <c r="L322" s="132"/>
      <c r="M322" s="132"/>
      <c r="N322" s="132"/>
      <c r="O322" s="132"/>
    </row>
    <row r="323" spans="1:17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407.2</v>
      </c>
      <c r="H323" s="38">
        <f t="shared" si="109"/>
        <v>0</v>
      </c>
      <c r="I323" s="28">
        <f t="shared" si="89"/>
        <v>407.2</v>
      </c>
      <c r="J323" s="38">
        <f>J324</f>
        <v>233</v>
      </c>
      <c r="K323" s="38">
        <f t="shared" ref="K323" si="110">K324</f>
        <v>100</v>
      </c>
      <c r="L323" s="132"/>
      <c r="M323" s="132"/>
      <c r="N323" s="132"/>
      <c r="O323" s="132"/>
    </row>
    <row r="324" spans="1:17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407.2</v>
      </c>
      <c r="H324" s="38">
        <f t="shared" si="109"/>
        <v>0</v>
      </c>
      <c r="I324" s="28">
        <f t="shared" si="89"/>
        <v>407.2</v>
      </c>
      <c r="J324" s="38">
        <f t="shared" si="109"/>
        <v>233</v>
      </c>
      <c r="K324" s="38">
        <f t="shared" si="109"/>
        <v>100</v>
      </c>
      <c r="L324" s="132"/>
      <c r="M324" s="132"/>
      <c r="N324" s="132"/>
      <c r="O324" s="132"/>
    </row>
    <row r="325" spans="1:17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f>'[1]Бюджет 2026 г 1 чт расчет (2)'!$H$226</f>
        <v>407.2</v>
      </c>
      <c r="H325" s="38"/>
      <c r="I325" s="28">
        <f t="shared" si="89"/>
        <v>407.2</v>
      </c>
      <c r="J325" s="53">
        <f>'[1]Бюджет 2026 г 1 чт расчет (2)'!$I$226</f>
        <v>233</v>
      </c>
      <c r="K325" s="53">
        <f>'[1]Бюджет 2026 г 1 чт расчет (2)'!$K$226</f>
        <v>100</v>
      </c>
      <c r="L325" s="132"/>
      <c r="M325" s="132"/>
      <c r="N325" s="132"/>
      <c r="O325" s="132"/>
    </row>
    <row r="326" spans="1:17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</v>
      </c>
      <c r="H326" s="38">
        <f t="shared" si="111"/>
        <v>0</v>
      </c>
      <c r="I326" s="28">
        <f t="shared" si="89"/>
        <v>0</v>
      </c>
      <c r="J326" s="38">
        <f t="shared" si="111"/>
        <v>0</v>
      </c>
      <c r="K326" s="38">
        <f t="shared" si="111"/>
        <v>0</v>
      </c>
      <c r="L326" s="132"/>
      <c r="M326" s="132"/>
      <c r="N326" s="132"/>
      <c r="O326" s="132"/>
    </row>
    <row r="327" spans="1:17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</v>
      </c>
      <c r="H327" s="38">
        <f t="shared" si="111"/>
        <v>0</v>
      </c>
      <c r="I327" s="28">
        <f t="shared" si="89"/>
        <v>0</v>
      </c>
      <c r="J327" s="38">
        <f t="shared" si="111"/>
        <v>0</v>
      </c>
      <c r="K327" s="38">
        <f t="shared" si="111"/>
        <v>0</v>
      </c>
      <c r="L327" s="132"/>
      <c r="M327" s="132"/>
      <c r="N327" s="132"/>
      <c r="O327" s="132"/>
    </row>
    <row r="328" spans="1:17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/>
      <c r="H328" s="53"/>
      <c r="I328" s="28">
        <f t="shared" si="89"/>
        <v>0</v>
      </c>
      <c r="J328" s="38">
        <f>'[3]Бюджет 2025 г 1 чтение'!$I$229</f>
        <v>0</v>
      </c>
      <c r="K328" s="53">
        <f>'[3]Бюджет 2025 г 1 чтение'!$J$229</f>
        <v>0</v>
      </c>
      <c r="L328" s="132"/>
      <c r="M328" s="132"/>
      <c r="N328" s="132"/>
      <c r="O328" s="132"/>
    </row>
    <row r="329" spans="1:17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132"/>
      <c r="M329" s="132"/>
      <c r="N329" s="132"/>
      <c r="O329" s="132"/>
    </row>
    <row r="330" spans="1:17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132"/>
      <c r="M330" s="132"/>
      <c r="N330" s="132"/>
      <c r="O330" s="132"/>
    </row>
    <row r="331" spans="1:17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132"/>
      <c r="M331" s="132"/>
      <c r="N331" s="132"/>
      <c r="O331" s="132"/>
    </row>
    <row r="332" spans="1:17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'[1]Бюджет 2026 г 1 чт расчет (2)'!$H$233</f>
        <v>30</v>
      </c>
      <c r="H332" s="38"/>
      <c r="I332" s="28">
        <f t="shared" si="89"/>
        <v>30</v>
      </c>
      <c r="J332" s="53">
        <f>'[1]Бюджет 2026 г 1 чт расчет (2)'!$I$233</f>
        <v>30</v>
      </c>
      <c r="K332" s="53">
        <f>'[1]Бюджет 2026 г 1 чт расчет (2)'!$K$233</f>
        <v>30</v>
      </c>
      <c r="L332" s="132"/>
      <c r="M332" s="132"/>
      <c r="N332" s="132"/>
      <c r="O332" s="132"/>
    </row>
    <row r="333" spans="1:17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132"/>
      <c r="M333" s="132"/>
      <c r="N333" s="132"/>
      <c r="O333" s="132"/>
    </row>
    <row r="334" spans="1:17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132"/>
      <c r="M334" s="132"/>
      <c r="N334" s="132"/>
      <c r="O334" s="132"/>
    </row>
    <row r="335" spans="1:17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'[1]Бюджет 2026 г 1 чт расчет (2)'!$H$610</f>
        <v>60</v>
      </c>
      <c r="H335" s="38"/>
      <c r="I335" s="28">
        <f t="shared" si="89"/>
        <v>60</v>
      </c>
      <c r="J335" s="53">
        <f>'[4]Поправки февраль'!$K$610</f>
        <v>0</v>
      </c>
      <c r="K335" s="53">
        <f>'[4]Поправки февраль'!$M$610</f>
        <v>0</v>
      </c>
      <c r="L335" s="132"/>
      <c r="M335" s="132"/>
      <c r="N335" s="132"/>
      <c r="O335" s="139"/>
      <c r="P335" s="140"/>
      <c r="Q335" s="140"/>
    </row>
    <row r="336" spans="1:17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31176.799999999999</v>
      </c>
      <c r="H336" s="28">
        <f t="shared" si="115"/>
        <v>16941.5</v>
      </c>
      <c r="I336" s="28">
        <f t="shared" si="89"/>
        <v>48118.3</v>
      </c>
      <c r="J336" s="28">
        <f t="shared" si="115"/>
        <v>36696.800000000003</v>
      </c>
      <c r="K336" s="28">
        <f>K337+K338+K339</f>
        <v>37216.800000000003</v>
      </c>
      <c r="L336" s="139">
        <f>G340+G346+G354+G360+G438</f>
        <v>31176.799999999999</v>
      </c>
      <c r="M336" s="139">
        <f t="shared" ref="M336:N336" si="116">J340+J346+J354+J360+J438</f>
        <v>36696.800000000003</v>
      </c>
      <c r="N336" s="139">
        <f t="shared" si="116"/>
        <v>37216.800000000003</v>
      </c>
      <c r="O336" s="132"/>
    </row>
    <row r="337" spans="1:15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G359+G377+G385+G389+G404+G444+G449+G380+G365+G350+G353+G409+G412+G416+G433+G437+G420+G398</f>
        <v>20834.5</v>
      </c>
      <c r="H337" s="28">
        <f>H359+H377+H385+H389+H404+H444+H449+H380+H365+H350+H353+H409+H412+H416+H433+H437+H420+H398</f>
        <v>7010</v>
      </c>
      <c r="I337" s="28">
        <f t="shared" ref="I337:I401" si="117">G337+H337</f>
        <v>27844.5</v>
      </c>
      <c r="J337" s="28">
        <f>J359+J377+J385+J389+J404+J444+J449+J380+J365+J350+J353+J409+J412+J416+J433+J437+J420+J398</f>
        <v>26354.5</v>
      </c>
      <c r="K337" s="28">
        <f>K359+K377+K385+K389+K404+K444+K449+K380+K365+K350+K353+K409+K412+K416+K433+K437+K420+K398</f>
        <v>26874.5</v>
      </c>
      <c r="L337" s="139"/>
      <c r="M337" s="132"/>
      <c r="N337" s="132"/>
      <c r="O337" s="132"/>
    </row>
    <row r="338" spans="1:15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G393++G345+G424+G399</f>
        <v>10342.299999999999</v>
      </c>
      <c r="H338" s="28">
        <f>H393++H345+H424+H399</f>
        <v>9931.5</v>
      </c>
      <c r="I338" s="28">
        <f t="shared" si="117"/>
        <v>20273.8</v>
      </c>
      <c r="J338" s="28">
        <f t="shared" ref="J338:K338" si="118">J393++J345+J424+J399</f>
        <v>10342.299999999999</v>
      </c>
      <c r="K338" s="28">
        <f t="shared" si="118"/>
        <v>10342.299999999999</v>
      </c>
      <c r="L338" s="132"/>
      <c r="M338" s="132"/>
      <c r="N338" s="132"/>
      <c r="O338" s="132"/>
    </row>
    <row r="339" spans="1:15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132"/>
      <c r="M339" s="132"/>
      <c r="N339" s="132"/>
      <c r="O339" s="132"/>
    </row>
    <row r="340" spans="1:15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19">J341</f>
        <v>342.3</v>
      </c>
      <c r="K340" s="28">
        <f t="shared" si="119"/>
        <v>342.3</v>
      </c>
      <c r="L340" s="132"/>
      <c r="M340" s="132"/>
      <c r="N340" s="132"/>
      <c r="O340" s="132"/>
    </row>
    <row r="341" spans="1:15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19"/>
        <v>342.3</v>
      </c>
      <c r="H341" s="38">
        <f t="shared" si="119"/>
        <v>0</v>
      </c>
      <c r="I341" s="28">
        <f t="shared" si="117"/>
        <v>342.3</v>
      </c>
      <c r="J341" s="38">
        <f t="shared" si="119"/>
        <v>342.3</v>
      </c>
      <c r="K341" s="38">
        <f t="shared" si="119"/>
        <v>342.3</v>
      </c>
      <c r="L341" s="132"/>
      <c r="M341" s="132"/>
      <c r="N341" s="132"/>
      <c r="O341" s="132"/>
    </row>
    <row r="342" spans="1:15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si="119"/>
        <v>342.3</v>
      </c>
      <c r="H342" s="38">
        <f t="shared" si="119"/>
        <v>0</v>
      </c>
      <c r="I342" s="28">
        <f t="shared" si="117"/>
        <v>342.3</v>
      </c>
      <c r="J342" s="38">
        <f t="shared" si="119"/>
        <v>342.3</v>
      </c>
      <c r="K342" s="38">
        <f t="shared" si="119"/>
        <v>342.3</v>
      </c>
      <c r="L342" s="132"/>
      <c r="M342" s="132"/>
      <c r="N342" s="132"/>
      <c r="O342" s="132"/>
    </row>
    <row r="343" spans="1:15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19"/>
        <v>342.3</v>
      </c>
      <c r="H343" s="38">
        <f t="shared" si="119"/>
        <v>0</v>
      </c>
      <c r="I343" s="28">
        <f t="shared" si="117"/>
        <v>342.3</v>
      </c>
      <c r="J343" s="38">
        <f t="shared" si="119"/>
        <v>342.3</v>
      </c>
      <c r="K343" s="38">
        <f t="shared" si="119"/>
        <v>342.3</v>
      </c>
      <c r="L343" s="132"/>
      <c r="M343" s="132"/>
      <c r="N343" s="132"/>
      <c r="O343" s="132"/>
    </row>
    <row r="344" spans="1:15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19"/>
        <v>342.3</v>
      </c>
      <c r="H344" s="38">
        <f t="shared" si="119"/>
        <v>0</v>
      </c>
      <c r="I344" s="28">
        <f t="shared" si="117"/>
        <v>342.3</v>
      </c>
      <c r="J344" s="38">
        <f t="shared" si="119"/>
        <v>342.3</v>
      </c>
      <c r="K344" s="38">
        <f t="shared" si="119"/>
        <v>342.3</v>
      </c>
      <c r="L344" s="132"/>
      <c r="M344" s="132"/>
      <c r="N344" s="132"/>
      <c r="O344" s="132"/>
    </row>
    <row r="345" spans="1:15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'[1]Бюджет 2026 г 1 чт расчет (2)'!$H$254</f>
        <v>342.3</v>
      </c>
      <c r="H345" s="38"/>
      <c r="I345" s="28">
        <f t="shared" si="117"/>
        <v>342.3</v>
      </c>
      <c r="J345" s="38">
        <f>'[1]Бюджет 2026 г 1 чт расчет (2)'!$I$254</f>
        <v>342.3</v>
      </c>
      <c r="K345" s="38">
        <f>'[1]Бюджет 2026 г 1 чт расчет (2)'!$K$254</f>
        <v>342.3</v>
      </c>
      <c r="L345" s="132"/>
      <c r="M345" s="132"/>
      <c r="N345" s="132"/>
      <c r="O345" s="132"/>
    </row>
    <row r="346" spans="1:15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0">J347</f>
        <v>54.5</v>
      </c>
      <c r="K346" s="53">
        <f t="shared" si="120"/>
        <v>54.5</v>
      </c>
      <c r="L346" s="132"/>
      <c r="M346" s="132"/>
      <c r="N346" s="132"/>
      <c r="O346" s="132"/>
    </row>
    <row r="347" spans="1:15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1">J348+J351</f>
        <v>54.5</v>
      </c>
      <c r="K347" s="53">
        <f t="shared" si="121"/>
        <v>54.5</v>
      </c>
      <c r="L347" s="132"/>
      <c r="M347" s="132"/>
      <c r="N347" s="132"/>
      <c r="O347" s="132"/>
    </row>
    <row r="348" spans="1:15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0"/>
        <v>54.5</v>
      </c>
      <c r="K348" s="53">
        <f t="shared" si="120"/>
        <v>54.5</v>
      </c>
      <c r="L348" s="132"/>
      <c r="M348" s="132"/>
      <c r="N348" s="132"/>
      <c r="O348" s="132"/>
    </row>
    <row r="349" spans="1:15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0"/>
        <v>54.5</v>
      </c>
      <c r="K349" s="53">
        <f t="shared" si="120"/>
        <v>54.5</v>
      </c>
      <c r="L349" s="132"/>
      <c r="M349" s="132"/>
      <c r="N349" s="132"/>
      <c r="O349" s="132"/>
    </row>
    <row r="350" spans="1:15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'[1]Бюджет 2026 г 1 чт расчет (2)'!$H$1526</f>
        <v>54.5</v>
      </c>
      <c r="H350" s="77"/>
      <c r="I350" s="28">
        <f t="shared" si="117"/>
        <v>54.5</v>
      </c>
      <c r="J350" s="77">
        <f>'[1]Бюджет 2026 г 1 чт расчет (2)'!$I$1526</f>
        <v>54.5</v>
      </c>
      <c r="K350" s="77">
        <f>'[1]Бюджет 2026 г 1 чт расчет (2)'!$K$1526</f>
        <v>54.5</v>
      </c>
      <c r="L350" s="132"/>
      <c r="M350" s="132"/>
      <c r="N350" s="132"/>
      <c r="O350" s="132"/>
    </row>
    <row r="351" spans="1:15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2">J352</f>
        <v>0</v>
      </c>
      <c r="K351" s="53">
        <f t="shared" si="122"/>
        <v>0</v>
      </c>
      <c r="L351" s="132"/>
      <c r="M351" s="132"/>
      <c r="N351" s="132"/>
      <c r="O351" s="132"/>
    </row>
    <row r="352" spans="1:15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2"/>
        <v>0</v>
      </c>
      <c r="K352" s="53">
        <f t="shared" si="122"/>
        <v>0</v>
      </c>
      <c r="L352" s="132"/>
      <c r="M352" s="132"/>
      <c r="N352" s="132"/>
      <c r="O352" s="132"/>
    </row>
    <row r="353" spans="1:15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132"/>
      <c r="M353" s="132"/>
      <c r="N353" s="132"/>
      <c r="O353" s="132"/>
    </row>
    <row r="354" spans="1:15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4010</v>
      </c>
      <c r="H354" s="28">
        <f>H355</f>
        <v>0</v>
      </c>
      <c r="I354" s="28">
        <f t="shared" si="117"/>
        <v>4010</v>
      </c>
      <c r="J354" s="28">
        <f t="shared" ref="G354:K358" si="123">J355</f>
        <v>4010</v>
      </c>
      <c r="K354" s="28">
        <f t="shared" si="123"/>
        <v>4010</v>
      </c>
      <c r="L354" s="132"/>
      <c r="M354" s="132"/>
      <c r="N354" s="132"/>
      <c r="O354" s="132"/>
    </row>
    <row r="355" spans="1:15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3"/>
        <v>4010</v>
      </c>
      <c r="H355" s="38">
        <f t="shared" si="123"/>
        <v>0</v>
      </c>
      <c r="I355" s="28">
        <f t="shared" si="117"/>
        <v>4010</v>
      </c>
      <c r="J355" s="38">
        <f t="shared" si="123"/>
        <v>4010</v>
      </c>
      <c r="K355" s="38">
        <f t="shared" si="123"/>
        <v>4010</v>
      </c>
      <c r="L355" s="132"/>
      <c r="M355" s="132"/>
      <c r="N355" s="132"/>
      <c r="O355" s="132"/>
    </row>
    <row r="356" spans="1:15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3"/>
        <v>4010</v>
      </c>
      <c r="H356" s="38">
        <f t="shared" si="123"/>
        <v>0</v>
      </c>
      <c r="I356" s="28">
        <f t="shared" si="117"/>
        <v>4010</v>
      </c>
      <c r="J356" s="38">
        <f t="shared" si="123"/>
        <v>4010</v>
      </c>
      <c r="K356" s="38">
        <f t="shared" si="123"/>
        <v>4010</v>
      </c>
      <c r="L356" s="132"/>
      <c r="M356" s="132"/>
      <c r="N356" s="132"/>
      <c r="O356" s="132"/>
    </row>
    <row r="357" spans="1:15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3"/>
        <v>4010</v>
      </c>
      <c r="H357" s="38">
        <f t="shared" si="123"/>
        <v>0</v>
      </c>
      <c r="I357" s="28">
        <f t="shared" si="117"/>
        <v>4010</v>
      </c>
      <c r="J357" s="38">
        <f t="shared" si="123"/>
        <v>4010</v>
      </c>
      <c r="K357" s="38">
        <f t="shared" si="123"/>
        <v>4010</v>
      </c>
      <c r="L357" s="132"/>
      <c r="M357" s="132"/>
      <c r="N357" s="132"/>
      <c r="O357" s="132"/>
    </row>
    <row r="358" spans="1:15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3"/>
        <v>4010</v>
      </c>
      <c r="H358" s="38">
        <f t="shared" si="123"/>
        <v>0</v>
      </c>
      <c r="I358" s="28">
        <f t="shared" si="117"/>
        <v>4010</v>
      </c>
      <c r="J358" s="38">
        <f t="shared" si="123"/>
        <v>4010</v>
      </c>
      <c r="K358" s="38">
        <f t="shared" si="123"/>
        <v>4010</v>
      </c>
      <c r="L358" s="132"/>
      <c r="M358" s="132"/>
      <c r="N358" s="132"/>
      <c r="O358" s="132"/>
    </row>
    <row r="359" spans="1:15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f>'[1]Бюджет 2026 г 1 чт расчет (2)'!$H$279</f>
        <v>4010</v>
      </c>
      <c r="H359" s="38"/>
      <c r="I359" s="28">
        <f t="shared" si="117"/>
        <v>4010</v>
      </c>
      <c r="J359" s="53">
        <f>'[1]Бюджет 2026 г 1 чт расчет (2)'!$I$279</f>
        <v>4010</v>
      </c>
      <c r="K359" s="53">
        <f>'[1]Бюджет 2026 г 1 чт расчет (2)'!$K$279</f>
        <v>4010</v>
      </c>
      <c r="L359" s="132"/>
      <c r="M359" s="132"/>
      <c r="N359" s="132"/>
      <c r="O359" s="132"/>
    </row>
    <row r="360" spans="1:15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G372+G361+G405</f>
        <v>26470</v>
      </c>
      <c r="H360" s="28">
        <f>H372+H361+H405</f>
        <v>16941.5</v>
      </c>
      <c r="I360" s="28">
        <f t="shared" si="117"/>
        <v>43411.5</v>
      </c>
      <c r="J360" s="28">
        <f t="shared" ref="J360:K360" si="124">J372+J361+J405</f>
        <v>31990</v>
      </c>
      <c r="K360" s="28">
        <f t="shared" si="124"/>
        <v>32510</v>
      </c>
      <c r="L360" s="132"/>
      <c r="M360" s="132"/>
      <c r="N360" s="132"/>
      <c r="O360" s="132"/>
    </row>
    <row r="361" spans="1:15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5">G362</f>
        <v>0</v>
      </c>
      <c r="H361" s="28"/>
      <c r="I361" s="28">
        <f t="shared" si="117"/>
        <v>0</v>
      </c>
      <c r="J361" s="28">
        <f t="shared" si="125"/>
        <v>0</v>
      </c>
      <c r="K361" s="28">
        <f t="shared" si="125"/>
        <v>0</v>
      </c>
      <c r="L361" s="132"/>
      <c r="M361" s="132"/>
      <c r="N361" s="132"/>
      <c r="O361" s="132"/>
    </row>
    <row r="362" spans="1:15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5"/>
        <v>0</v>
      </c>
      <c r="H362" s="38"/>
      <c r="I362" s="28">
        <f t="shared" si="117"/>
        <v>0</v>
      </c>
      <c r="J362" s="38">
        <f t="shared" si="125"/>
        <v>0</v>
      </c>
      <c r="K362" s="38">
        <f t="shared" si="125"/>
        <v>0</v>
      </c>
      <c r="L362" s="132"/>
      <c r="M362" s="132"/>
      <c r="N362" s="132"/>
      <c r="O362" s="132"/>
    </row>
    <row r="363" spans="1:15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5"/>
        <v>0</v>
      </c>
      <c r="H363" s="38"/>
      <c r="I363" s="28">
        <f t="shared" si="117"/>
        <v>0</v>
      </c>
      <c r="J363" s="38">
        <f t="shared" si="125"/>
        <v>0</v>
      </c>
      <c r="K363" s="38">
        <f t="shared" si="125"/>
        <v>0</v>
      </c>
      <c r="L363" s="132"/>
      <c r="M363" s="132"/>
      <c r="N363" s="132"/>
      <c r="O363" s="132"/>
    </row>
    <row r="364" spans="1:15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5"/>
        <v>0</v>
      </c>
      <c r="H364" s="38"/>
      <c r="I364" s="28">
        <f t="shared" si="117"/>
        <v>0</v>
      </c>
      <c r="J364" s="38">
        <f t="shared" si="125"/>
        <v>0</v>
      </c>
      <c r="K364" s="38">
        <f t="shared" si="125"/>
        <v>0</v>
      </c>
      <c r="L364" s="132"/>
      <c r="M364" s="132"/>
      <c r="N364" s="132"/>
      <c r="O364" s="132"/>
    </row>
    <row r="365" spans="1:15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132"/>
      <c r="M365" s="132"/>
      <c r="N365" s="132"/>
      <c r="O365" s="132"/>
    </row>
    <row r="366" spans="1:15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132"/>
      <c r="M366" s="132"/>
      <c r="N366" s="132"/>
      <c r="O366" s="132"/>
    </row>
    <row r="367" spans="1:15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132"/>
      <c r="M367" s="132"/>
      <c r="N367" s="132"/>
      <c r="O367" s="132"/>
    </row>
    <row r="368" spans="1:15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132"/>
      <c r="M368" s="132"/>
      <c r="N368" s="132"/>
      <c r="O368" s="132"/>
    </row>
    <row r="369" spans="1:15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132"/>
      <c r="M369" s="132"/>
      <c r="N369" s="132"/>
      <c r="O369" s="132"/>
    </row>
    <row r="370" spans="1:15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132"/>
      <c r="M370" s="132"/>
      <c r="N370" s="132"/>
      <c r="O370" s="132"/>
    </row>
    <row r="371" spans="1:15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132"/>
      <c r="M371" s="132"/>
      <c r="N371" s="132"/>
      <c r="O371" s="132"/>
    </row>
    <row r="372" spans="1:15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G373+G381+G400</f>
        <v>26170</v>
      </c>
      <c r="H372" s="28">
        <f>H373+H381+H400</f>
        <v>16941.5</v>
      </c>
      <c r="I372" s="28">
        <f t="shared" si="117"/>
        <v>43111.5</v>
      </c>
      <c r="J372" s="28">
        <f t="shared" ref="J372:K372" si="126">J373+J381+J400</f>
        <v>31690</v>
      </c>
      <c r="K372" s="28">
        <f t="shared" si="126"/>
        <v>32210</v>
      </c>
      <c r="L372" s="132"/>
      <c r="M372" s="132"/>
      <c r="N372" s="132"/>
      <c r="O372" s="132"/>
    </row>
    <row r="373" spans="1:15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7704</v>
      </c>
      <c r="H373" s="38">
        <f>H374</f>
        <v>3210</v>
      </c>
      <c r="I373" s="28">
        <f t="shared" si="117"/>
        <v>10914</v>
      </c>
      <c r="J373" s="38">
        <f t="shared" ref="J373:K373" si="127">J374</f>
        <v>7871</v>
      </c>
      <c r="K373" s="38">
        <f t="shared" si="127"/>
        <v>7472</v>
      </c>
      <c r="L373" s="132"/>
      <c r="M373" s="132"/>
      <c r="N373" s="132"/>
      <c r="O373" s="132"/>
    </row>
    <row r="374" spans="1:15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7704</v>
      </c>
      <c r="H374" s="38">
        <f>H375+H378</f>
        <v>3210</v>
      </c>
      <c r="I374" s="28">
        <f t="shared" si="117"/>
        <v>10914</v>
      </c>
      <c r="J374" s="38">
        <f t="shared" ref="J374:K374" si="128">J375+J378</f>
        <v>7871</v>
      </c>
      <c r="K374" s="38">
        <f t="shared" si="128"/>
        <v>7472</v>
      </c>
      <c r="L374" s="132"/>
      <c r="M374" s="132"/>
      <c r="N374" s="132"/>
      <c r="O374" s="132"/>
    </row>
    <row r="375" spans="1:15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29">G376</f>
        <v>3623</v>
      </c>
      <c r="H375" s="38">
        <f t="shared" si="129"/>
        <v>800</v>
      </c>
      <c r="I375" s="28">
        <f t="shared" si="117"/>
        <v>4423</v>
      </c>
      <c r="J375" s="38">
        <f t="shared" si="129"/>
        <v>3790</v>
      </c>
      <c r="K375" s="38">
        <f t="shared" si="129"/>
        <v>3391</v>
      </c>
      <c r="L375" s="132"/>
      <c r="M375" s="132"/>
      <c r="N375" s="132"/>
      <c r="O375" s="132"/>
    </row>
    <row r="376" spans="1:15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29"/>
        <v>3623</v>
      </c>
      <c r="H376" s="38">
        <f t="shared" si="129"/>
        <v>800</v>
      </c>
      <c r="I376" s="28">
        <f t="shared" si="117"/>
        <v>4423</v>
      </c>
      <c r="J376" s="38">
        <f t="shared" si="129"/>
        <v>3790</v>
      </c>
      <c r="K376" s="38">
        <f t="shared" si="129"/>
        <v>3391</v>
      </c>
      <c r="L376" s="132"/>
      <c r="M376" s="132"/>
      <c r="N376" s="132"/>
      <c r="O376" s="132"/>
    </row>
    <row r="377" spans="1:15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f>'[1]Бюджет 2026 г 1 чт расчет (2)'!$H$314</f>
        <v>3623</v>
      </c>
      <c r="H377" s="38">
        <f>'[6]Поправки март'!$I$314</f>
        <v>800</v>
      </c>
      <c r="I377" s="28">
        <f t="shared" si="117"/>
        <v>4423</v>
      </c>
      <c r="J377" s="53">
        <f>'[1]Бюджет 2026 г 1 чт расчет (2)'!$I$314</f>
        <v>3790</v>
      </c>
      <c r="K377" s="53">
        <f>'[1]Бюджет 2026 г 1 чт расчет (2)'!$K$314</f>
        <v>3391</v>
      </c>
      <c r="L377" s="132"/>
      <c r="M377" s="132"/>
      <c r="N377" s="132"/>
      <c r="O377" s="132"/>
    </row>
    <row r="378" spans="1:15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0">G379</f>
        <v>4081</v>
      </c>
      <c r="H378" s="38">
        <f t="shared" si="130"/>
        <v>2410</v>
      </c>
      <c r="I378" s="28">
        <f t="shared" si="117"/>
        <v>6491</v>
      </c>
      <c r="J378" s="38">
        <f t="shared" si="130"/>
        <v>4080.9999999999995</v>
      </c>
      <c r="K378" s="38">
        <f t="shared" si="130"/>
        <v>4080.9999999999995</v>
      </c>
      <c r="L378" s="132"/>
      <c r="M378" s="132"/>
      <c r="N378" s="132"/>
      <c r="O378" s="132"/>
    </row>
    <row r="379" spans="1:15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0"/>
        <v>4081</v>
      </c>
      <c r="H379" s="38">
        <f t="shared" si="130"/>
        <v>2410</v>
      </c>
      <c r="I379" s="28">
        <f t="shared" si="117"/>
        <v>6491</v>
      </c>
      <c r="J379" s="38">
        <f t="shared" si="130"/>
        <v>4080.9999999999995</v>
      </c>
      <c r="K379" s="38">
        <f t="shared" si="130"/>
        <v>4080.9999999999995</v>
      </c>
      <c r="L379" s="132"/>
      <c r="M379" s="132"/>
      <c r="N379" s="132"/>
      <c r="O379" s="132"/>
    </row>
    <row r="380" spans="1:15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f>'[1]Бюджет 2026 г 1 чт расчет (2)'!$H$617</f>
        <v>4081</v>
      </c>
      <c r="H380" s="38">
        <f>'[6]Поправки март'!$I$621</f>
        <v>2410</v>
      </c>
      <c r="I380" s="28">
        <f t="shared" si="117"/>
        <v>6491</v>
      </c>
      <c r="J380" s="53">
        <f>'[1]Бюджет 2026 г 1 чт расчет (2)'!$I$617</f>
        <v>4080.9999999999995</v>
      </c>
      <c r="K380" s="53">
        <f>'[1]Бюджет 2026 г 1 чт расчет (2)'!$K$617</f>
        <v>4080.9999999999995</v>
      </c>
      <c r="L380" s="132"/>
      <c r="M380" s="132"/>
      <c r="N380" s="132"/>
      <c r="O380" s="132"/>
    </row>
    <row r="381" spans="1:15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18066</v>
      </c>
      <c r="H381" s="38">
        <f>H382+H386+H390+H394</f>
        <v>13731.5</v>
      </c>
      <c r="I381" s="28">
        <f t="shared" si="117"/>
        <v>31797.5</v>
      </c>
      <c r="J381" s="38">
        <f t="shared" ref="J381:K381" si="131">J382+J386+J390+J394</f>
        <v>23419</v>
      </c>
      <c r="K381" s="38">
        <f t="shared" si="131"/>
        <v>24338</v>
      </c>
      <c r="L381" s="132"/>
      <c r="M381" s="132"/>
      <c r="N381" s="132"/>
      <c r="O381" s="132"/>
    </row>
    <row r="382" spans="1:15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7995.3</v>
      </c>
      <c r="H382" s="38">
        <f>H383</f>
        <v>2533.8000000000002</v>
      </c>
      <c r="I382" s="28">
        <f t="shared" si="117"/>
        <v>10529.1</v>
      </c>
      <c r="J382" s="38">
        <f t="shared" ref="G382:K384" si="132">J383</f>
        <v>13348.3</v>
      </c>
      <c r="K382" s="38">
        <f t="shared" si="132"/>
        <v>14267.3</v>
      </c>
      <c r="L382" s="132"/>
      <c r="M382" s="132"/>
      <c r="N382" s="132"/>
      <c r="O382" s="132"/>
    </row>
    <row r="383" spans="1:15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2"/>
        <v>7995.3</v>
      </c>
      <c r="H383" s="38">
        <f t="shared" si="132"/>
        <v>2533.8000000000002</v>
      </c>
      <c r="I383" s="28">
        <f t="shared" si="117"/>
        <v>10529.1</v>
      </c>
      <c r="J383" s="38">
        <f t="shared" si="132"/>
        <v>13348.3</v>
      </c>
      <c r="K383" s="38">
        <f t="shared" si="132"/>
        <v>14267.3</v>
      </c>
      <c r="L383" s="132"/>
      <c r="M383" s="132"/>
      <c r="N383" s="132"/>
      <c r="O383" s="132"/>
    </row>
    <row r="384" spans="1:15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2"/>
        <v>7995.3</v>
      </c>
      <c r="H384" s="38">
        <f t="shared" si="132"/>
        <v>2533.8000000000002</v>
      </c>
      <c r="I384" s="28">
        <f t="shared" si="117"/>
        <v>10529.1</v>
      </c>
      <c r="J384" s="38">
        <f t="shared" si="132"/>
        <v>13348.3</v>
      </c>
      <c r="K384" s="38">
        <f t="shared" si="132"/>
        <v>14267.3</v>
      </c>
      <c r="L384" s="132"/>
      <c r="M384" s="132"/>
      <c r="N384" s="132"/>
      <c r="O384" s="132"/>
    </row>
    <row r="385" spans="1:17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f>'[1]Бюджет 2026 г 1 чт расчет (2)'!$H$319</f>
        <v>7995.3</v>
      </c>
      <c r="H385" s="38">
        <f>'[6]Поправки март'!$I$319</f>
        <v>2533.8000000000002</v>
      </c>
      <c r="I385" s="28">
        <f t="shared" si="117"/>
        <v>10529.1</v>
      </c>
      <c r="J385" s="54">
        <f>'[4]Поправки февраль'!$K$319</f>
        <v>13348.3</v>
      </c>
      <c r="K385" s="54">
        <f>'[1]Бюджет 2026 г 1 чт расчет (2)'!$K$319</f>
        <v>14267.3</v>
      </c>
      <c r="L385" s="132"/>
      <c r="M385" s="132"/>
      <c r="N385" s="132"/>
      <c r="O385" s="132"/>
    </row>
    <row r="386" spans="1:17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3">G387</f>
        <v>70.7</v>
      </c>
      <c r="H386" s="38">
        <f t="shared" si="133"/>
        <v>0</v>
      </c>
      <c r="I386" s="28">
        <f t="shared" si="117"/>
        <v>70.7</v>
      </c>
      <c r="J386" s="38">
        <f t="shared" si="133"/>
        <v>70.7</v>
      </c>
      <c r="K386" s="38">
        <f t="shared" si="133"/>
        <v>70.7</v>
      </c>
      <c r="L386" s="132"/>
      <c r="M386" s="132"/>
      <c r="N386" s="132"/>
      <c r="O386" s="132"/>
    </row>
    <row r="387" spans="1:17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3"/>
        <v>70.7</v>
      </c>
      <c r="H387" s="38">
        <f t="shared" si="133"/>
        <v>0</v>
      </c>
      <c r="I387" s="28">
        <f t="shared" si="117"/>
        <v>70.7</v>
      </c>
      <c r="J387" s="38">
        <f t="shared" si="133"/>
        <v>70.7</v>
      </c>
      <c r="K387" s="38">
        <f t="shared" si="133"/>
        <v>70.7</v>
      </c>
      <c r="L387" s="132"/>
      <c r="M387" s="132"/>
      <c r="N387" s="132"/>
      <c r="O387" s="132"/>
    </row>
    <row r="388" spans="1:17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3"/>
        <v>70.7</v>
      </c>
      <c r="H388" s="38">
        <f t="shared" si="133"/>
        <v>0</v>
      </c>
      <c r="I388" s="28">
        <f t="shared" si="117"/>
        <v>70.7</v>
      </c>
      <c r="J388" s="38">
        <f t="shared" si="133"/>
        <v>70.7</v>
      </c>
      <c r="K388" s="38">
        <f t="shared" si="133"/>
        <v>70.7</v>
      </c>
      <c r="L388" s="132"/>
      <c r="M388" s="132"/>
      <c r="N388" s="132"/>
      <c r="O388" s="132"/>
    </row>
    <row r="389" spans="1:17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'[1]Бюджет 2026 г 1 чт расчет (2)'!$H$323</f>
        <v>70.7</v>
      </c>
      <c r="H389" s="53"/>
      <c r="I389" s="28">
        <f t="shared" si="117"/>
        <v>70.7</v>
      </c>
      <c r="J389" s="38">
        <f>'[1]Бюджет 2026 г 1 чт расчет (2)'!$I$323</f>
        <v>70.7</v>
      </c>
      <c r="K389" s="54">
        <f>'[1]Бюджет 2026 г 1 чт расчет (2)'!$K$323</f>
        <v>70.7</v>
      </c>
      <c r="L389" s="132"/>
      <c r="M389" s="132"/>
      <c r="N389" s="132"/>
      <c r="O389" s="132"/>
    </row>
    <row r="390" spans="1:17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4">G391</f>
        <v>5000</v>
      </c>
      <c r="H390" s="38">
        <f t="shared" si="134"/>
        <v>-5000</v>
      </c>
      <c r="I390" s="28">
        <f t="shared" si="117"/>
        <v>0</v>
      </c>
      <c r="J390" s="38">
        <f t="shared" si="134"/>
        <v>0</v>
      </c>
      <c r="K390" s="38">
        <f t="shared" si="134"/>
        <v>10000</v>
      </c>
      <c r="L390" s="132"/>
      <c r="M390" s="132"/>
      <c r="N390" s="132"/>
      <c r="O390" s="132"/>
    </row>
    <row r="391" spans="1:17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4"/>
        <v>5000</v>
      </c>
      <c r="H391" s="38">
        <f t="shared" si="134"/>
        <v>-5000</v>
      </c>
      <c r="I391" s="28">
        <f t="shared" si="117"/>
        <v>0</v>
      </c>
      <c r="J391" s="38">
        <f t="shared" si="134"/>
        <v>0</v>
      </c>
      <c r="K391" s="38">
        <f t="shared" si="134"/>
        <v>10000</v>
      </c>
      <c r="L391" s="132"/>
      <c r="M391" s="132"/>
      <c r="N391" s="132"/>
      <c r="O391" s="132"/>
    </row>
    <row r="392" spans="1:17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4"/>
        <v>5000</v>
      </c>
      <c r="H392" s="38">
        <f t="shared" si="134"/>
        <v>-5000</v>
      </c>
      <c r="I392" s="28">
        <f t="shared" si="117"/>
        <v>0</v>
      </c>
      <c r="J392" s="38">
        <f t="shared" si="134"/>
        <v>0</v>
      </c>
      <c r="K392" s="38">
        <f t="shared" si="134"/>
        <v>10000</v>
      </c>
      <c r="L392" s="132"/>
      <c r="M392" s="132"/>
      <c r="N392" s="132"/>
      <c r="O392" s="132"/>
    </row>
    <row r="393" spans="1:17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f>'[1]Бюджет 2026 г 1 чт расчет (2)'!$H$327</f>
        <v>5000</v>
      </c>
      <c r="H393" s="38">
        <f>'[6]Поправки март'!$I$327</f>
        <v>-5000</v>
      </c>
      <c r="I393" s="28">
        <f t="shared" si="117"/>
        <v>0</v>
      </c>
      <c r="J393" s="38">
        <f>'[1]Бюджет 2026 г 1 чт расчет (2)'!$I$327</f>
        <v>0</v>
      </c>
      <c r="K393" s="53">
        <f>'[1]Бюджет 2026 г 1 чт расчет (2)'!$K$327</f>
        <v>10000</v>
      </c>
      <c r="L393" s="132"/>
      <c r="M393" s="132"/>
      <c r="N393" s="132"/>
      <c r="O393" s="132"/>
    </row>
    <row r="394" spans="1:17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6" si="135">G395</f>
        <v>5000</v>
      </c>
      <c r="H394" s="38">
        <f t="shared" si="135"/>
        <v>16197.7</v>
      </c>
      <c r="I394" s="28">
        <f t="shared" si="117"/>
        <v>21197.7</v>
      </c>
      <c r="J394" s="38">
        <f t="shared" si="135"/>
        <v>10000</v>
      </c>
      <c r="K394" s="54"/>
      <c r="L394" s="132"/>
      <c r="M394" s="132"/>
      <c r="N394" s="132"/>
      <c r="O394" s="132"/>
    </row>
    <row r="395" spans="1:17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5"/>
        <v>5000</v>
      </c>
      <c r="H395" s="38">
        <f t="shared" si="135"/>
        <v>16197.7</v>
      </c>
      <c r="I395" s="28">
        <f t="shared" si="117"/>
        <v>21197.7</v>
      </c>
      <c r="J395" s="38">
        <f t="shared" si="135"/>
        <v>10000</v>
      </c>
      <c r="K395" s="54"/>
      <c r="L395" s="132"/>
      <c r="M395" s="132"/>
      <c r="N395" s="132"/>
      <c r="O395" s="132"/>
    </row>
    <row r="396" spans="1:17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5"/>
        <v>5000</v>
      </c>
      <c r="H396" s="38">
        <f t="shared" si="135"/>
        <v>16197.7</v>
      </c>
      <c r="I396" s="28">
        <f t="shared" si="117"/>
        <v>21197.7</v>
      </c>
      <c r="J396" s="38">
        <f t="shared" si="135"/>
        <v>10000</v>
      </c>
      <c r="K396" s="54"/>
      <c r="L396" s="132"/>
      <c r="M396" s="132"/>
      <c r="N396" s="132"/>
      <c r="O396" s="132"/>
    </row>
    <row r="397" spans="1:17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>G399+G398</f>
        <v>5000</v>
      </c>
      <c r="H397" s="38">
        <f>H399+H398</f>
        <v>16197.7</v>
      </c>
      <c r="I397" s="28">
        <f>G397+H397</f>
        <v>21197.7</v>
      </c>
      <c r="J397" s="38">
        <f>J399+J398</f>
        <v>10000</v>
      </c>
      <c r="K397" s="54"/>
      <c r="L397" s="132"/>
      <c r="M397" s="132"/>
      <c r="N397" s="132"/>
      <c r="O397" s="132"/>
    </row>
    <row r="398" spans="1:17">
      <c r="A398" s="68" t="s">
        <v>15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16</v>
      </c>
      <c r="G398" s="38"/>
      <c r="H398" s="38">
        <f>'[6]Поправки март'!$I$332</f>
        <v>1266.2</v>
      </c>
      <c r="I398" s="28">
        <f>G398+H398</f>
        <v>1266.2</v>
      </c>
      <c r="J398" s="38"/>
      <c r="K398" s="54"/>
      <c r="L398" s="132"/>
      <c r="M398" s="132"/>
      <c r="N398" s="132"/>
      <c r="O398" s="132"/>
    </row>
    <row r="399" spans="1:17">
      <c r="A399" s="16" t="s">
        <v>17</v>
      </c>
      <c r="B399" s="32" t="s">
        <v>145</v>
      </c>
      <c r="C399" s="32" t="s">
        <v>151</v>
      </c>
      <c r="D399" s="32" t="s">
        <v>687</v>
      </c>
      <c r="E399" s="32" t="s">
        <v>52</v>
      </c>
      <c r="F399" s="32" t="s">
        <v>9</v>
      </c>
      <c r="G399" s="38">
        <f>'[1]Бюджет 2026 г 1 чт расчет (2)'!$H$332</f>
        <v>5000</v>
      </c>
      <c r="H399" s="38">
        <f>'[6]Поправки март'!$I$333</f>
        <v>14931.5</v>
      </c>
      <c r="I399" s="28">
        <f t="shared" si="117"/>
        <v>19931.5</v>
      </c>
      <c r="J399" s="38">
        <f>'[1]Бюджет 2026 г 1 чт расчет (2)'!$I$332</f>
        <v>10000</v>
      </c>
      <c r="K399" s="54"/>
      <c r="L399" s="132"/>
      <c r="M399" s="132"/>
      <c r="N399" s="132"/>
      <c r="O399" s="132"/>
    </row>
    <row r="400" spans="1:17" s="11" customFormat="1" ht="36.75" customHeight="1">
      <c r="A400" s="58" t="s">
        <v>173</v>
      </c>
      <c r="B400" s="32" t="s">
        <v>145</v>
      </c>
      <c r="C400" s="32" t="s">
        <v>151</v>
      </c>
      <c r="D400" s="32" t="s">
        <v>174</v>
      </c>
      <c r="E400" s="32"/>
      <c r="F400" s="32"/>
      <c r="G400" s="38">
        <f t="shared" ref="G400:K403" si="136">G401</f>
        <v>400</v>
      </c>
      <c r="H400" s="38">
        <f t="shared" si="136"/>
        <v>0</v>
      </c>
      <c r="I400" s="28">
        <f t="shared" si="117"/>
        <v>400</v>
      </c>
      <c r="J400" s="38">
        <f t="shared" si="136"/>
        <v>400</v>
      </c>
      <c r="K400" s="38">
        <f t="shared" si="136"/>
        <v>400</v>
      </c>
      <c r="L400" s="132"/>
      <c r="M400" s="132"/>
      <c r="N400" s="132"/>
      <c r="O400" s="132"/>
      <c r="P400" s="141"/>
      <c r="Q400" s="141"/>
    </row>
    <row r="401" spans="1:15">
      <c r="A401" s="78" t="s">
        <v>132</v>
      </c>
      <c r="B401" s="32" t="s">
        <v>145</v>
      </c>
      <c r="C401" s="32" t="s">
        <v>151</v>
      </c>
      <c r="D401" s="32" t="s">
        <v>175</v>
      </c>
      <c r="E401" s="32"/>
      <c r="F401" s="32"/>
      <c r="G401" s="38">
        <f t="shared" si="136"/>
        <v>400</v>
      </c>
      <c r="H401" s="38">
        <f t="shared" si="136"/>
        <v>0</v>
      </c>
      <c r="I401" s="28">
        <f t="shared" si="117"/>
        <v>400</v>
      </c>
      <c r="J401" s="38">
        <f t="shared" si="136"/>
        <v>400</v>
      </c>
      <c r="K401" s="38">
        <f t="shared" si="136"/>
        <v>400</v>
      </c>
      <c r="L401" s="132"/>
      <c r="M401" s="132"/>
      <c r="N401" s="132"/>
      <c r="O401" s="132"/>
    </row>
    <row r="402" spans="1:15" ht="24.75" customHeight="1">
      <c r="A402" s="27" t="s">
        <v>164</v>
      </c>
      <c r="B402" s="32" t="s">
        <v>145</v>
      </c>
      <c r="C402" s="32" t="s">
        <v>151</v>
      </c>
      <c r="D402" s="32" t="s">
        <v>175</v>
      </c>
      <c r="E402" s="32" t="s">
        <v>44</v>
      </c>
      <c r="F402" s="32"/>
      <c r="G402" s="38">
        <f t="shared" si="136"/>
        <v>400</v>
      </c>
      <c r="H402" s="38">
        <f t="shared" si="136"/>
        <v>0</v>
      </c>
      <c r="I402" s="28">
        <f t="shared" ref="I402:I465" si="137">G402+H402</f>
        <v>400</v>
      </c>
      <c r="J402" s="38">
        <f t="shared" si="136"/>
        <v>400</v>
      </c>
      <c r="K402" s="38">
        <f t="shared" si="136"/>
        <v>400</v>
      </c>
      <c r="L402" s="132"/>
      <c r="M402" s="132"/>
      <c r="N402" s="132"/>
      <c r="O402" s="132"/>
    </row>
    <row r="403" spans="1:15" ht="24.75" customHeight="1">
      <c r="A403" s="27" t="s">
        <v>154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/>
      <c r="G403" s="38">
        <f t="shared" si="136"/>
        <v>400</v>
      </c>
      <c r="H403" s="38">
        <f t="shared" si="136"/>
        <v>0</v>
      </c>
      <c r="I403" s="28">
        <f t="shared" si="137"/>
        <v>400</v>
      </c>
      <c r="J403" s="38">
        <f t="shared" si="136"/>
        <v>400</v>
      </c>
      <c r="K403" s="38">
        <f t="shared" si="136"/>
        <v>400</v>
      </c>
      <c r="L403" s="132"/>
      <c r="M403" s="132"/>
      <c r="N403" s="132"/>
      <c r="O403" s="132"/>
    </row>
    <row r="404" spans="1:15">
      <c r="A404" s="58" t="s">
        <v>15</v>
      </c>
      <c r="B404" s="32" t="s">
        <v>145</v>
      </c>
      <c r="C404" s="32" t="s">
        <v>151</v>
      </c>
      <c r="D404" s="32" t="s">
        <v>175</v>
      </c>
      <c r="E404" s="32" t="s">
        <v>52</v>
      </c>
      <c r="F404" s="32" t="s">
        <v>16</v>
      </c>
      <c r="G404" s="38">
        <f>'[1]Бюджет 2026 г 1 чт расчет (2)'!$H$337</f>
        <v>400</v>
      </c>
      <c r="H404" s="38"/>
      <c r="I404" s="28">
        <f t="shared" si="137"/>
        <v>400</v>
      </c>
      <c r="J404" s="38">
        <f>'[1]Бюджет 2026 г 1 чт расчет (2)'!$I$337</f>
        <v>400</v>
      </c>
      <c r="K404" s="53">
        <f>'[1]Бюджет 2026 г 1 чт расчет (2)'!$K$337</f>
        <v>400</v>
      </c>
      <c r="L404" s="132"/>
      <c r="M404" s="132"/>
      <c r="N404" s="132"/>
      <c r="O404" s="132"/>
    </row>
    <row r="405" spans="1:15" ht="25.5">
      <c r="A405" s="71" t="s">
        <v>24</v>
      </c>
      <c r="B405" s="21" t="s">
        <v>145</v>
      </c>
      <c r="C405" s="21" t="s">
        <v>151</v>
      </c>
      <c r="D405" s="32" t="s">
        <v>25</v>
      </c>
      <c r="E405" s="20"/>
      <c r="F405" s="20"/>
      <c r="G405" s="38">
        <f>G406+G413+G430+G434+G417+G421</f>
        <v>300</v>
      </c>
      <c r="H405" s="38">
        <f>H406+H413+H430+H434+H417+H421</f>
        <v>0</v>
      </c>
      <c r="I405" s="28">
        <f t="shared" si="137"/>
        <v>300</v>
      </c>
      <c r="J405" s="38">
        <f>J406+J413+J430+J434+J417+J421</f>
        <v>300</v>
      </c>
      <c r="K405" s="38">
        <f t="shared" ref="K405" si="138">K406+K413+K430+K434+K417+K421</f>
        <v>300</v>
      </c>
      <c r="L405" s="132"/>
      <c r="M405" s="132"/>
      <c r="N405" s="132"/>
      <c r="O405" s="132"/>
    </row>
    <row r="406" spans="1:15" ht="25.5" hidden="1">
      <c r="A406" s="26" t="s">
        <v>565</v>
      </c>
      <c r="B406" s="21" t="s">
        <v>145</v>
      </c>
      <c r="C406" s="21" t="s">
        <v>151</v>
      </c>
      <c r="D406" s="32" t="s">
        <v>570</v>
      </c>
      <c r="E406" s="21"/>
      <c r="F406" s="21"/>
      <c r="G406" s="38">
        <f>G407+G410</f>
        <v>0</v>
      </c>
      <c r="H406" s="38"/>
      <c r="I406" s="28">
        <f t="shared" si="137"/>
        <v>0</v>
      </c>
      <c r="J406" s="38">
        <f>J407+J410</f>
        <v>0</v>
      </c>
      <c r="K406" s="38">
        <f t="shared" ref="K406" si="139">K407+K410</f>
        <v>0</v>
      </c>
      <c r="L406" s="132"/>
      <c r="M406" s="132"/>
      <c r="N406" s="132"/>
      <c r="O406" s="132"/>
    </row>
    <row r="407" spans="1:15" ht="25.5" hidden="1">
      <c r="A407" s="68" t="s">
        <v>164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ref="G407:G408" si="140">G408+G411</f>
        <v>0</v>
      </c>
      <c r="H407" s="38"/>
      <c r="I407" s="28">
        <f t="shared" si="137"/>
        <v>0</v>
      </c>
      <c r="J407" s="38">
        <f t="shared" ref="J407:K408" si="141">J408</f>
        <v>0</v>
      </c>
      <c r="K407" s="38">
        <f t="shared" si="141"/>
        <v>0</v>
      </c>
      <c r="L407" s="132"/>
      <c r="M407" s="132"/>
      <c r="N407" s="132"/>
      <c r="O407" s="132"/>
    </row>
    <row r="408" spans="1:15" ht="25.5" hidden="1">
      <c r="A408" s="68" t="s">
        <v>171</v>
      </c>
      <c r="B408" s="21" t="s">
        <v>145</v>
      </c>
      <c r="C408" s="21" t="s">
        <v>151</v>
      </c>
      <c r="D408" s="32" t="s">
        <v>570</v>
      </c>
      <c r="E408" s="21" t="s">
        <v>44</v>
      </c>
      <c r="F408" s="21"/>
      <c r="G408" s="38">
        <f t="shared" si="140"/>
        <v>0</v>
      </c>
      <c r="H408" s="38"/>
      <c r="I408" s="28">
        <f t="shared" si="137"/>
        <v>0</v>
      </c>
      <c r="J408" s="38">
        <f t="shared" si="141"/>
        <v>0</v>
      </c>
      <c r="K408" s="38">
        <f t="shared" si="141"/>
        <v>0</v>
      </c>
      <c r="L408" s="132"/>
      <c r="M408" s="132"/>
      <c r="N408" s="132"/>
      <c r="O408" s="132"/>
    </row>
    <row r="409" spans="1:15" hidden="1">
      <c r="A409" s="16" t="s">
        <v>172</v>
      </c>
      <c r="B409" s="21" t="s">
        <v>145</v>
      </c>
      <c r="C409" s="21" t="s">
        <v>151</v>
      </c>
      <c r="D409" s="32" t="s">
        <v>570</v>
      </c>
      <c r="E409" s="20" t="s">
        <v>52</v>
      </c>
      <c r="F409" s="20" t="s">
        <v>16</v>
      </c>
      <c r="G409" s="38">
        <f>'[3]Бюджет 2025 г 1 чтение'!$H$342</f>
        <v>0</v>
      </c>
      <c r="H409" s="38"/>
      <c r="I409" s="28">
        <f t="shared" si="137"/>
        <v>0</v>
      </c>
      <c r="J409" s="53">
        <f>'[3]Бюджет 2025 г 1 чтение'!$I$342</f>
        <v>0</v>
      </c>
      <c r="K409" s="53">
        <f>'[3]Бюджет 2025 г 1 чтение'!$J$342</f>
        <v>0</v>
      </c>
      <c r="L409" s="132"/>
      <c r="M409" s="132"/>
      <c r="N409" s="132"/>
      <c r="O409" s="132"/>
    </row>
    <row r="410" spans="1:15" hidden="1">
      <c r="A410" s="16" t="s">
        <v>121</v>
      </c>
      <c r="B410" s="32" t="s">
        <v>145</v>
      </c>
      <c r="C410" s="32" t="s">
        <v>151</v>
      </c>
      <c r="D410" s="79">
        <v>6500082132</v>
      </c>
      <c r="E410" s="32" t="s">
        <v>122</v>
      </c>
      <c r="F410" s="32"/>
      <c r="G410" s="38">
        <f>G411</f>
        <v>0</v>
      </c>
      <c r="H410" s="38"/>
      <c r="I410" s="28">
        <f t="shared" si="137"/>
        <v>0</v>
      </c>
      <c r="J410" s="38">
        <f t="shared" ref="J410:K411" si="142">J411</f>
        <v>0</v>
      </c>
      <c r="K410" s="38">
        <f t="shared" si="142"/>
        <v>0</v>
      </c>
      <c r="L410" s="132"/>
      <c r="M410" s="132"/>
      <c r="N410" s="132"/>
      <c r="O410" s="132"/>
    </row>
    <row r="411" spans="1:15" hidden="1">
      <c r="A411" s="16" t="s">
        <v>160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/>
      <c r="G411" s="38">
        <f>G412</f>
        <v>0</v>
      </c>
      <c r="H411" s="38"/>
      <c r="I411" s="28">
        <f t="shared" si="137"/>
        <v>0</v>
      </c>
      <c r="J411" s="38">
        <f t="shared" si="142"/>
        <v>0</v>
      </c>
      <c r="K411" s="38">
        <f t="shared" si="142"/>
        <v>0</v>
      </c>
      <c r="L411" s="132"/>
      <c r="M411" s="132"/>
      <c r="N411" s="132"/>
      <c r="O411" s="132"/>
    </row>
    <row r="412" spans="1:15" hidden="1">
      <c r="A412" s="16" t="s">
        <v>15</v>
      </c>
      <c r="B412" s="32" t="s">
        <v>145</v>
      </c>
      <c r="C412" s="32" t="s">
        <v>151</v>
      </c>
      <c r="D412" s="79">
        <v>6500082132</v>
      </c>
      <c r="E412" s="32" t="s">
        <v>161</v>
      </c>
      <c r="F412" s="32" t="s">
        <v>16</v>
      </c>
      <c r="G412" s="38">
        <f>'[3]Бюджет 2025 г 1 чтение'!$H$621</f>
        <v>0</v>
      </c>
      <c r="H412" s="38"/>
      <c r="I412" s="28">
        <f t="shared" si="137"/>
        <v>0</v>
      </c>
      <c r="J412" s="38">
        <f>'[3]Бюджет 2025 г 1 чтение'!$I$621</f>
        <v>0</v>
      </c>
      <c r="K412" s="53">
        <f>'[3]Бюджет 2025 г 1 чтение'!$J$621</f>
        <v>0</v>
      </c>
      <c r="L412" s="132"/>
      <c r="M412" s="132"/>
      <c r="N412" s="132"/>
      <c r="O412" s="132"/>
    </row>
    <row r="413" spans="1:15" ht="25.5" hidden="1">
      <c r="A413" s="16" t="s">
        <v>566</v>
      </c>
      <c r="B413" s="21" t="s">
        <v>145</v>
      </c>
      <c r="C413" s="21" t="s">
        <v>151</v>
      </c>
      <c r="D413" s="32" t="s">
        <v>153</v>
      </c>
      <c r="E413" s="20"/>
      <c r="F413" s="20"/>
      <c r="G413" s="38">
        <f>G414</f>
        <v>0</v>
      </c>
      <c r="H413" s="38"/>
      <c r="I413" s="28">
        <f t="shared" si="137"/>
        <v>0</v>
      </c>
      <c r="J413" s="38">
        <f t="shared" ref="J413:K415" si="143">J414</f>
        <v>0</v>
      </c>
      <c r="K413" s="38">
        <f t="shared" si="143"/>
        <v>0</v>
      </c>
      <c r="L413" s="132"/>
      <c r="M413" s="132"/>
      <c r="N413" s="132"/>
      <c r="O413" s="132"/>
    </row>
    <row r="414" spans="1:15" ht="25.5" hidden="1">
      <c r="A414" s="68" t="s">
        <v>164</v>
      </c>
      <c r="B414" s="21" t="s">
        <v>145</v>
      </c>
      <c r="C414" s="21" t="s">
        <v>151</v>
      </c>
      <c r="D414" s="32" t="s">
        <v>153</v>
      </c>
      <c r="E414" s="21" t="s">
        <v>44</v>
      </c>
      <c r="F414" s="20"/>
      <c r="G414" s="38">
        <f>G415</f>
        <v>0</v>
      </c>
      <c r="H414" s="38"/>
      <c r="I414" s="28">
        <f t="shared" si="137"/>
        <v>0</v>
      </c>
      <c r="J414" s="38">
        <f t="shared" si="143"/>
        <v>0</v>
      </c>
      <c r="K414" s="38">
        <f t="shared" si="143"/>
        <v>0</v>
      </c>
      <c r="L414" s="132"/>
      <c r="M414" s="132"/>
      <c r="N414" s="132"/>
      <c r="O414" s="132"/>
    </row>
    <row r="415" spans="1:15" ht="25.5" hidden="1">
      <c r="A415" s="68" t="s">
        <v>171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/>
      <c r="G415" s="38">
        <f>G416</f>
        <v>0</v>
      </c>
      <c r="H415" s="38"/>
      <c r="I415" s="28">
        <f t="shared" si="137"/>
        <v>0</v>
      </c>
      <c r="J415" s="38">
        <f t="shared" si="143"/>
        <v>0</v>
      </c>
      <c r="K415" s="38">
        <f t="shared" si="143"/>
        <v>0</v>
      </c>
      <c r="L415" s="132"/>
      <c r="M415" s="132"/>
      <c r="N415" s="132"/>
      <c r="O415" s="132"/>
    </row>
    <row r="416" spans="1:15" hidden="1">
      <c r="A416" s="16" t="s">
        <v>15</v>
      </c>
      <c r="B416" s="21" t="s">
        <v>145</v>
      </c>
      <c r="C416" s="21" t="s">
        <v>151</v>
      </c>
      <c r="D416" s="32" t="s">
        <v>153</v>
      </c>
      <c r="E416" s="21" t="s">
        <v>52</v>
      </c>
      <c r="F416" s="20" t="s">
        <v>16</v>
      </c>
      <c r="G416" s="38">
        <f>'[3]Бюджет 2025 г 1 чтение'!$H$346</f>
        <v>0</v>
      </c>
      <c r="H416" s="38"/>
      <c r="I416" s="28">
        <f t="shared" si="137"/>
        <v>0</v>
      </c>
      <c r="J416" s="54">
        <f>'[3]Бюджет 2025 г 1 чтение'!$I$346</f>
        <v>0</v>
      </c>
      <c r="K416" s="53">
        <f>'[3]Бюджет 2025 г 1 чтение'!$J$346</f>
        <v>0</v>
      </c>
      <c r="L416" s="132"/>
      <c r="M416" s="132"/>
      <c r="N416" s="132"/>
      <c r="O416" s="132"/>
    </row>
    <row r="417" spans="1:15" ht="38.25" hidden="1">
      <c r="A417" s="16" t="s">
        <v>567</v>
      </c>
      <c r="B417" s="21" t="s">
        <v>145</v>
      </c>
      <c r="C417" s="21" t="s">
        <v>151</v>
      </c>
      <c r="D417" s="32" t="s">
        <v>593</v>
      </c>
      <c r="E417" s="21"/>
      <c r="F417" s="20"/>
      <c r="G417" s="38">
        <f>G418</f>
        <v>0</v>
      </c>
      <c r="H417" s="38"/>
      <c r="I417" s="28">
        <f t="shared" si="137"/>
        <v>0</v>
      </c>
      <c r="J417" s="38">
        <f t="shared" ref="J417:K419" si="144">J418</f>
        <v>0</v>
      </c>
      <c r="K417" s="38">
        <f t="shared" si="144"/>
        <v>0</v>
      </c>
      <c r="L417" s="132"/>
      <c r="M417" s="132"/>
      <c r="N417" s="132"/>
      <c r="O417" s="132"/>
    </row>
    <row r="418" spans="1:15" ht="25.5" hidden="1">
      <c r="A418" s="68" t="s">
        <v>164</v>
      </c>
      <c r="B418" s="21" t="s">
        <v>145</v>
      </c>
      <c r="C418" s="21" t="s">
        <v>151</v>
      </c>
      <c r="D418" s="32" t="s">
        <v>593</v>
      </c>
      <c r="E418" s="21" t="s">
        <v>44</v>
      </c>
      <c r="F418" s="20"/>
      <c r="G418" s="38">
        <f>G419</f>
        <v>0</v>
      </c>
      <c r="H418" s="38"/>
      <c r="I418" s="28">
        <f t="shared" si="137"/>
        <v>0</v>
      </c>
      <c r="J418" s="38">
        <f t="shared" si="144"/>
        <v>0</v>
      </c>
      <c r="K418" s="38">
        <f t="shared" si="144"/>
        <v>0</v>
      </c>
      <c r="L418" s="132"/>
      <c r="M418" s="132"/>
      <c r="N418" s="132"/>
      <c r="O418" s="132"/>
    </row>
    <row r="419" spans="1:15" ht="25.5" hidden="1">
      <c r="A419" s="82" t="s">
        <v>171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/>
      <c r="G419" s="38">
        <f>G420</f>
        <v>0</v>
      </c>
      <c r="H419" s="38"/>
      <c r="I419" s="28">
        <f t="shared" si="137"/>
        <v>0</v>
      </c>
      <c r="J419" s="38">
        <f t="shared" si="144"/>
        <v>0</v>
      </c>
      <c r="K419" s="38">
        <f t="shared" si="144"/>
        <v>0</v>
      </c>
      <c r="L419" s="132"/>
      <c r="M419" s="132"/>
      <c r="N419" s="132"/>
      <c r="O419" s="132"/>
    </row>
    <row r="420" spans="1:15" hidden="1">
      <c r="A420" s="16" t="s">
        <v>15</v>
      </c>
      <c r="B420" s="21" t="s">
        <v>145</v>
      </c>
      <c r="C420" s="21" t="s">
        <v>151</v>
      </c>
      <c r="D420" s="32" t="s">
        <v>593</v>
      </c>
      <c r="E420" s="21" t="s">
        <v>52</v>
      </c>
      <c r="F420" s="20" t="s">
        <v>16</v>
      </c>
      <c r="G420" s="38">
        <v>0</v>
      </c>
      <c r="H420" s="38"/>
      <c r="I420" s="28">
        <f t="shared" si="137"/>
        <v>0</v>
      </c>
      <c r="J420" s="38">
        <v>0</v>
      </c>
      <c r="K420" s="53">
        <v>0</v>
      </c>
      <c r="L420" s="132"/>
      <c r="M420" s="132"/>
      <c r="N420" s="132"/>
      <c r="O420" s="132"/>
    </row>
    <row r="421" spans="1:15" ht="38.25" hidden="1">
      <c r="A421" s="16" t="s">
        <v>568</v>
      </c>
      <c r="B421" s="21" t="s">
        <v>145</v>
      </c>
      <c r="C421" s="21" t="s">
        <v>151</v>
      </c>
      <c r="D421" s="32" t="s">
        <v>594</v>
      </c>
      <c r="E421" s="21"/>
      <c r="F421" s="20"/>
      <c r="G421" s="38">
        <f>G422</f>
        <v>0</v>
      </c>
      <c r="H421" s="38"/>
      <c r="I421" s="28">
        <f t="shared" si="137"/>
        <v>0</v>
      </c>
      <c r="J421" s="38">
        <f t="shared" ref="J421:K423" si="145">J422</f>
        <v>0</v>
      </c>
      <c r="K421" s="38">
        <f t="shared" si="145"/>
        <v>0</v>
      </c>
      <c r="L421" s="132"/>
      <c r="M421" s="132"/>
      <c r="N421" s="132"/>
      <c r="O421" s="132"/>
    </row>
    <row r="422" spans="1:15" ht="25.5" hidden="1">
      <c r="A422" s="68" t="s">
        <v>164</v>
      </c>
      <c r="B422" s="21" t="s">
        <v>145</v>
      </c>
      <c r="C422" s="21" t="s">
        <v>151</v>
      </c>
      <c r="D422" s="32" t="s">
        <v>594</v>
      </c>
      <c r="E422" s="21" t="s">
        <v>44</v>
      </c>
      <c r="F422" s="20"/>
      <c r="G422" s="38">
        <f>G423</f>
        <v>0</v>
      </c>
      <c r="H422" s="38"/>
      <c r="I422" s="28">
        <f t="shared" si="137"/>
        <v>0</v>
      </c>
      <c r="J422" s="38">
        <f t="shared" si="145"/>
        <v>0</v>
      </c>
      <c r="K422" s="38">
        <f t="shared" si="145"/>
        <v>0</v>
      </c>
      <c r="L422" s="132"/>
      <c r="M422" s="132"/>
      <c r="N422" s="132"/>
      <c r="O422" s="132"/>
    </row>
    <row r="423" spans="1:15" ht="25.5" hidden="1">
      <c r="A423" s="68" t="s">
        <v>171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/>
      <c r="G423" s="38">
        <f>G424</f>
        <v>0</v>
      </c>
      <c r="H423" s="38"/>
      <c r="I423" s="28">
        <f t="shared" si="137"/>
        <v>0</v>
      </c>
      <c r="J423" s="38">
        <f t="shared" si="145"/>
        <v>0</v>
      </c>
      <c r="K423" s="38">
        <f t="shared" si="145"/>
        <v>0</v>
      </c>
      <c r="L423" s="132"/>
      <c r="M423" s="132"/>
      <c r="N423" s="132"/>
      <c r="O423" s="132"/>
    </row>
    <row r="424" spans="1:15" hidden="1">
      <c r="A424" s="16" t="s">
        <v>109</v>
      </c>
      <c r="B424" s="21" t="s">
        <v>145</v>
      </c>
      <c r="C424" s="21" t="s">
        <v>151</v>
      </c>
      <c r="D424" s="32" t="s">
        <v>594</v>
      </c>
      <c r="E424" s="21" t="s">
        <v>52</v>
      </c>
      <c r="F424" s="20" t="s">
        <v>9</v>
      </c>
      <c r="G424" s="38">
        <v>0</v>
      </c>
      <c r="H424" s="38"/>
      <c r="I424" s="28">
        <f t="shared" si="137"/>
        <v>0</v>
      </c>
      <c r="J424" s="38">
        <v>0</v>
      </c>
      <c r="K424" s="53">
        <v>0</v>
      </c>
      <c r="L424" s="132"/>
      <c r="M424" s="132"/>
      <c r="N424" s="132"/>
      <c r="O424" s="132"/>
    </row>
    <row r="425" spans="1:15" ht="102" hidden="1">
      <c r="A425" s="81" t="s">
        <v>168</v>
      </c>
      <c r="B425" s="21" t="s">
        <v>145</v>
      </c>
      <c r="C425" s="21" t="s">
        <v>151</v>
      </c>
      <c r="D425" s="32" t="s">
        <v>169</v>
      </c>
      <c r="E425" s="21"/>
      <c r="F425" s="20"/>
      <c r="G425" s="38">
        <f>G426</f>
        <v>0</v>
      </c>
      <c r="H425" s="38"/>
      <c r="I425" s="28">
        <f t="shared" si="137"/>
        <v>0</v>
      </c>
      <c r="J425" s="38">
        <f t="shared" ref="J425:K428" si="146">J426</f>
        <v>0</v>
      </c>
      <c r="K425" s="38">
        <f t="shared" si="146"/>
        <v>0</v>
      </c>
      <c r="L425" s="132"/>
      <c r="M425" s="132"/>
      <c r="N425" s="132"/>
      <c r="O425" s="132"/>
    </row>
    <row r="426" spans="1:15" hidden="1">
      <c r="A426" s="16" t="s">
        <v>132</v>
      </c>
      <c r="B426" s="21" t="s">
        <v>145</v>
      </c>
      <c r="C426" s="21" t="s">
        <v>151</v>
      </c>
      <c r="D426" s="32" t="s">
        <v>170</v>
      </c>
      <c r="E426" s="21"/>
      <c r="F426" s="20"/>
      <c r="G426" s="38">
        <f>G427</f>
        <v>0</v>
      </c>
      <c r="H426" s="38"/>
      <c r="I426" s="28">
        <f t="shared" si="137"/>
        <v>0</v>
      </c>
      <c r="J426" s="38">
        <f t="shared" si="146"/>
        <v>0</v>
      </c>
      <c r="K426" s="38">
        <f t="shared" si="146"/>
        <v>0</v>
      </c>
      <c r="L426" s="132"/>
      <c r="M426" s="132"/>
      <c r="N426" s="132"/>
      <c r="O426" s="132"/>
    </row>
    <row r="427" spans="1:15" ht="25.5" hidden="1">
      <c r="A427" s="68" t="s">
        <v>164</v>
      </c>
      <c r="B427" s="21" t="s">
        <v>145</v>
      </c>
      <c r="C427" s="21" t="s">
        <v>151</v>
      </c>
      <c r="D427" s="32" t="s">
        <v>170</v>
      </c>
      <c r="E427" s="21" t="s">
        <v>44</v>
      </c>
      <c r="F427" s="20"/>
      <c r="G427" s="38">
        <f>G428</f>
        <v>0</v>
      </c>
      <c r="H427" s="38"/>
      <c r="I427" s="28">
        <f t="shared" si="137"/>
        <v>0</v>
      </c>
      <c r="J427" s="38">
        <f t="shared" si="146"/>
        <v>0</v>
      </c>
      <c r="K427" s="38">
        <f t="shared" si="146"/>
        <v>0</v>
      </c>
      <c r="L427" s="132"/>
      <c r="M427" s="132"/>
      <c r="N427" s="132"/>
      <c r="O427" s="132"/>
    </row>
    <row r="428" spans="1:15" ht="25.5" hidden="1">
      <c r="A428" s="68" t="s">
        <v>171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/>
      <c r="G428" s="38">
        <f>G429</f>
        <v>0</v>
      </c>
      <c r="H428" s="38"/>
      <c r="I428" s="28">
        <f t="shared" si="137"/>
        <v>0</v>
      </c>
      <c r="J428" s="38">
        <f t="shared" si="146"/>
        <v>0</v>
      </c>
      <c r="K428" s="38">
        <f t="shared" si="146"/>
        <v>0</v>
      </c>
      <c r="L428" s="132"/>
      <c r="M428" s="132"/>
      <c r="N428" s="132"/>
      <c r="O428" s="132"/>
    </row>
    <row r="429" spans="1:15" hidden="1">
      <c r="A429" s="16" t="s">
        <v>172</v>
      </c>
      <c r="B429" s="21" t="s">
        <v>145</v>
      </c>
      <c r="C429" s="21" t="s">
        <v>151</v>
      </c>
      <c r="D429" s="32" t="s">
        <v>170</v>
      </c>
      <c r="E429" s="21" t="s">
        <v>52</v>
      </c>
      <c r="F429" s="20" t="s">
        <v>16</v>
      </c>
      <c r="G429" s="38"/>
      <c r="H429" s="38"/>
      <c r="I429" s="28">
        <f t="shared" si="137"/>
        <v>0</v>
      </c>
      <c r="J429" s="38"/>
      <c r="K429" s="53"/>
      <c r="L429" s="132"/>
      <c r="M429" s="132"/>
      <c r="N429" s="132"/>
      <c r="O429" s="132"/>
    </row>
    <row r="430" spans="1:15" ht="38.25" hidden="1">
      <c r="A430" s="16" t="s">
        <v>569</v>
      </c>
      <c r="B430" s="21" t="s">
        <v>145</v>
      </c>
      <c r="C430" s="21" t="s">
        <v>151</v>
      </c>
      <c r="D430" s="32" t="s">
        <v>571</v>
      </c>
      <c r="E430" s="20"/>
      <c r="F430" s="20"/>
      <c r="G430" s="38">
        <f>G431</f>
        <v>0</v>
      </c>
      <c r="H430" s="38"/>
      <c r="I430" s="28">
        <f t="shared" si="137"/>
        <v>0</v>
      </c>
      <c r="J430" s="38">
        <f t="shared" ref="J430:K432" si="147">J431</f>
        <v>0</v>
      </c>
      <c r="K430" s="38">
        <f t="shared" si="147"/>
        <v>0</v>
      </c>
      <c r="L430" s="132"/>
      <c r="M430" s="132"/>
      <c r="N430" s="132"/>
      <c r="O430" s="132"/>
    </row>
    <row r="431" spans="1:15" ht="25.5" hidden="1">
      <c r="A431" s="68" t="s">
        <v>164</v>
      </c>
      <c r="B431" s="21" t="s">
        <v>145</v>
      </c>
      <c r="C431" s="21" t="s">
        <v>151</v>
      </c>
      <c r="D431" s="32" t="s">
        <v>571</v>
      </c>
      <c r="E431" s="20" t="s">
        <v>44</v>
      </c>
      <c r="F431" s="20"/>
      <c r="G431" s="38">
        <f t="shared" ref="G431:G432" si="148">G432</f>
        <v>0</v>
      </c>
      <c r="H431" s="38"/>
      <c r="I431" s="28">
        <f t="shared" si="137"/>
        <v>0</v>
      </c>
      <c r="J431" s="38">
        <f t="shared" si="147"/>
        <v>0</v>
      </c>
      <c r="K431" s="38">
        <f t="shared" si="147"/>
        <v>0</v>
      </c>
      <c r="L431" s="132"/>
      <c r="M431" s="132"/>
      <c r="N431" s="132"/>
      <c r="O431" s="132"/>
    </row>
    <row r="432" spans="1:15" ht="25.5" hidden="1">
      <c r="A432" s="68" t="s">
        <v>171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/>
      <c r="G432" s="38">
        <f t="shared" si="148"/>
        <v>0</v>
      </c>
      <c r="H432" s="38"/>
      <c r="I432" s="28">
        <f t="shared" si="137"/>
        <v>0</v>
      </c>
      <c r="J432" s="38">
        <f t="shared" si="147"/>
        <v>0</v>
      </c>
      <c r="K432" s="38">
        <f t="shared" si="147"/>
        <v>0</v>
      </c>
      <c r="L432" s="132"/>
      <c r="M432" s="132"/>
      <c r="N432" s="132"/>
      <c r="O432" s="132"/>
    </row>
    <row r="433" spans="1:15" hidden="1">
      <c r="A433" s="16" t="s">
        <v>172</v>
      </c>
      <c r="B433" s="21" t="s">
        <v>145</v>
      </c>
      <c r="C433" s="21" t="s">
        <v>151</v>
      </c>
      <c r="D433" s="32" t="s">
        <v>571</v>
      </c>
      <c r="E433" s="20" t="s">
        <v>52</v>
      </c>
      <c r="F433" s="20" t="s">
        <v>16</v>
      </c>
      <c r="G433" s="38">
        <f>'[3]Бюджет 2025 г 1 чтение'!$H$363</f>
        <v>0</v>
      </c>
      <c r="H433" s="38"/>
      <c r="I433" s="28">
        <f t="shared" si="137"/>
        <v>0</v>
      </c>
      <c r="J433" s="38">
        <f>'[3]Бюджет 2025 г 1 чтение'!$I$363</f>
        <v>0</v>
      </c>
      <c r="K433" s="53">
        <f>'[3]Бюджет 2025 г 1 чтение'!$J$363</f>
        <v>0</v>
      </c>
      <c r="L433" s="132"/>
      <c r="M433" s="132"/>
      <c r="N433" s="132"/>
      <c r="O433" s="132"/>
    </row>
    <row r="434" spans="1:15" ht="25.5" customHeight="1">
      <c r="A434" s="83" t="s">
        <v>152</v>
      </c>
      <c r="B434" s="19" t="s">
        <v>145</v>
      </c>
      <c r="C434" s="19" t="s">
        <v>151</v>
      </c>
      <c r="D434" s="25" t="s">
        <v>153</v>
      </c>
      <c r="E434" s="19"/>
      <c r="F434" s="19"/>
      <c r="G434" s="38">
        <f t="shared" ref="G434:H436" si="149">G435</f>
        <v>300</v>
      </c>
      <c r="H434" s="38">
        <f t="shared" si="149"/>
        <v>0</v>
      </c>
      <c r="I434" s="28">
        <f t="shared" si="137"/>
        <v>300</v>
      </c>
      <c r="J434" s="38">
        <f t="shared" ref="J434:K436" si="150">J435</f>
        <v>300</v>
      </c>
      <c r="K434" s="38">
        <f t="shared" si="150"/>
        <v>300</v>
      </c>
      <c r="L434" s="132"/>
      <c r="M434" s="132"/>
      <c r="N434" s="132"/>
      <c r="O434" s="132"/>
    </row>
    <row r="435" spans="1:15" ht="25.5">
      <c r="A435" s="75" t="s">
        <v>43</v>
      </c>
      <c r="B435" s="19" t="s">
        <v>145</v>
      </c>
      <c r="C435" s="19" t="s">
        <v>151</v>
      </c>
      <c r="D435" s="25" t="s">
        <v>153</v>
      </c>
      <c r="E435" s="19">
        <v>200</v>
      </c>
      <c r="F435" s="19"/>
      <c r="G435" s="38">
        <f t="shared" si="149"/>
        <v>300</v>
      </c>
      <c r="H435" s="38">
        <f t="shared" si="149"/>
        <v>0</v>
      </c>
      <c r="I435" s="28">
        <f t="shared" si="137"/>
        <v>300</v>
      </c>
      <c r="J435" s="38">
        <f t="shared" si="150"/>
        <v>300</v>
      </c>
      <c r="K435" s="38">
        <f t="shared" si="150"/>
        <v>300</v>
      </c>
      <c r="L435" s="132"/>
      <c r="M435" s="132"/>
      <c r="N435" s="132"/>
      <c r="O435" s="132"/>
    </row>
    <row r="436" spans="1:15" ht="25.5">
      <c r="A436" s="75" t="s">
        <v>154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/>
      <c r="G436" s="38">
        <f t="shared" si="149"/>
        <v>300</v>
      </c>
      <c r="H436" s="38">
        <f t="shared" si="149"/>
        <v>0</v>
      </c>
      <c r="I436" s="28">
        <f t="shared" si="137"/>
        <v>300</v>
      </c>
      <c r="J436" s="38">
        <f t="shared" si="150"/>
        <v>300</v>
      </c>
      <c r="K436" s="38">
        <f t="shared" si="150"/>
        <v>300</v>
      </c>
      <c r="L436" s="132"/>
      <c r="M436" s="132"/>
      <c r="N436" s="132"/>
      <c r="O436" s="132"/>
    </row>
    <row r="437" spans="1:15">
      <c r="A437" s="75" t="s">
        <v>15</v>
      </c>
      <c r="B437" s="19" t="s">
        <v>145</v>
      </c>
      <c r="C437" s="19" t="s">
        <v>151</v>
      </c>
      <c r="D437" s="25" t="s">
        <v>153</v>
      </c>
      <c r="E437" s="19">
        <v>240</v>
      </c>
      <c r="F437" s="19">
        <v>1</v>
      </c>
      <c r="G437" s="38">
        <f>'[1]Бюджет 2026 г 1 чт расчет (2)'!$H$1532</f>
        <v>300</v>
      </c>
      <c r="H437" s="38"/>
      <c r="I437" s="28">
        <f t="shared" si="137"/>
        <v>300</v>
      </c>
      <c r="J437" s="38">
        <f>'[1]Бюджет 2026 г 1 чт расчет (2)'!$I$1532</f>
        <v>300</v>
      </c>
      <c r="K437" s="53">
        <f>'[1]Бюджет 2026 г 1 чт расчет (2)'!$K$1532</f>
        <v>300</v>
      </c>
      <c r="L437" s="132"/>
      <c r="M437" s="132"/>
      <c r="N437" s="132"/>
      <c r="O437" s="132"/>
    </row>
    <row r="438" spans="1:15" ht="24">
      <c r="A438" s="50" t="s">
        <v>176</v>
      </c>
      <c r="B438" s="51" t="s">
        <v>145</v>
      </c>
      <c r="C438" s="51" t="s">
        <v>177</v>
      </c>
      <c r="D438" s="51"/>
      <c r="E438" s="51"/>
      <c r="F438" s="51"/>
      <c r="G438" s="28">
        <f t="shared" ref="G438:K438" si="151">G439+G445</f>
        <v>300</v>
      </c>
      <c r="H438" s="28">
        <f t="shared" si="151"/>
        <v>0</v>
      </c>
      <c r="I438" s="28">
        <f t="shared" si="137"/>
        <v>300</v>
      </c>
      <c r="J438" s="28">
        <f t="shared" si="151"/>
        <v>300</v>
      </c>
      <c r="K438" s="28">
        <f t="shared" si="151"/>
        <v>300</v>
      </c>
      <c r="L438" s="132"/>
      <c r="M438" s="132"/>
      <c r="N438" s="132"/>
      <c r="O438" s="132"/>
    </row>
    <row r="439" spans="1:15" ht="48" hidden="1">
      <c r="A439" s="52" t="s">
        <v>178</v>
      </c>
      <c r="B439" s="25" t="s">
        <v>145</v>
      </c>
      <c r="C439" s="25" t="s">
        <v>177</v>
      </c>
      <c r="D439" s="32" t="s">
        <v>179</v>
      </c>
      <c r="E439" s="25"/>
      <c r="F439" s="25"/>
      <c r="G439" s="38">
        <f>G442</f>
        <v>0</v>
      </c>
      <c r="H439" s="38"/>
      <c r="I439" s="28">
        <f t="shared" si="137"/>
        <v>0</v>
      </c>
      <c r="J439" s="38">
        <f>J442</f>
        <v>0</v>
      </c>
      <c r="K439" s="54"/>
      <c r="L439" s="132"/>
      <c r="M439" s="132"/>
      <c r="N439" s="132"/>
      <c r="O439" s="132"/>
    </row>
    <row r="440" spans="1:15" ht="35.25" hidden="1" customHeight="1">
      <c r="A440" s="52" t="s">
        <v>180</v>
      </c>
      <c r="B440" s="25" t="s">
        <v>145</v>
      </c>
      <c r="C440" s="25" t="s">
        <v>177</v>
      </c>
      <c r="D440" s="32" t="s">
        <v>181</v>
      </c>
      <c r="E440" s="25"/>
      <c r="F440" s="25"/>
      <c r="G440" s="38">
        <f t="shared" ref="G440:J443" si="152">G441</f>
        <v>0</v>
      </c>
      <c r="H440" s="38"/>
      <c r="I440" s="28">
        <f t="shared" si="137"/>
        <v>0</v>
      </c>
      <c r="J440" s="38">
        <f t="shared" si="152"/>
        <v>0</v>
      </c>
      <c r="K440" s="54"/>
      <c r="L440" s="132"/>
      <c r="M440" s="132"/>
      <c r="N440" s="132"/>
      <c r="O440" s="132"/>
    </row>
    <row r="441" spans="1:15" hidden="1">
      <c r="A441" s="52" t="s">
        <v>132</v>
      </c>
      <c r="B441" s="25" t="s">
        <v>145</v>
      </c>
      <c r="C441" s="25" t="s">
        <v>177</v>
      </c>
      <c r="D441" s="32" t="s">
        <v>182</v>
      </c>
      <c r="E441" s="25"/>
      <c r="F441" s="25"/>
      <c r="G441" s="38">
        <f t="shared" si="152"/>
        <v>0</v>
      </c>
      <c r="H441" s="38"/>
      <c r="I441" s="28">
        <f t="shared" si="137"/>
        <v>0</v>
      </c>
      <c r="J441" s="38">
        <f t="shared" si="152"/>
        <v>0</v>
      </c>
      <c r="K441" s="54"/>
      <c r="L441" s="132"/>
      <c r="M441" s="132"/>
      <c r="N441" s="132"/>
      <c r="O441" s="132"/>
    </row>
    <row r="442" spans="1:15" ht="25.5" hidden="1" customHeight="1">
      <c r="A442" s="27" t="s">
        <v>183</v>
      </c>
      <c r="B442" s="25" t="s">
        <v>145</v>
      </c>
      <c r="C442" s="25" t="s">
        <v>177</v>
      </c>
      <c r="D442" s="32" t="s">
        <v>182</v>
      </c>
      <c r="E442" s="25" t="s">
        <v>44</v>
      </c>
      <c r="F442" s="61"/>
      <c r="G442" s="62">
        <f t="shared" si="152"/>
        <v>0</v>
      </c>
      <c r="H442" s="62"/>
      <c r="I442" s="28">
        <f t="shared" si="137"/>
        <v>0</v>
      </c>
      <c r="J442" s="62">
        <f t="shared" si="152"/>
        <v>0</v>
      </c>
      <c r="K442" s="54"/>
      <c r="L442" s="132"/>
      <c r="M442" s="132"/>
      <c r="N442" s="132"/>
      <c r="O442" s="132"/>
    </row>
    <row r="443" spans="1:15" ht="24" hidden="1" customHeight="1">
      <c r="A443" s="27" t="s">
        <v>154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61"/>
      <c r="G443" s="62">
        <f t="shared" si="152"/>
        <v>0</v>
      </c>
      <c r="H443" s="62"/>
      <c r="I443" s="28">
        <f t="shared" si="137"/>
        <v>0</v>
      </c>
      <c r="J443" s="62">
        <f t="shared" si="152"/>
        <v>0</v>
      </c>
      <c r="K443" s="54"/>
      <c r="L443" s="132"/>
      <c r="M443" s="132"/>
      <c r="N443" s="132"/>
      <c r="O443" s="132"/>
    </row>
    <row r="444" spans="1:15" hidden="1">
      <c r="A444" s="52" t="s">
        <v>15</v>
      </c>
      <c r="B444" s="25" t="s">
        <v>145</v>
      </c>
      <c r="C444" s="25" t="s">
        <v>177</v>
      </c>
      <c r="D444" s="32" t="s">
        <v>182</v>
      </c>
      <c r="E444" s="25" t="s">
        <v>52</v>
      </c>
      <c r="F444" s="25" t="s">
        <v>16</v>
      </c>
      <c r="G444" s="53"/>
      <c r="H444" s="53"/>
      <c r="I444" s="28">
        <f t="shared" si="137"/>
        <v>0</v>
      </c>
      <c r="J444" s="38"/>
      <c r="K444" s="54"/>
      <c r="L444" s="132"/>
      <c r="M444" s="132"/>
      <c r="N444" s="132"/>
      <c r="O444" s="132"/>
    </row>
    <row r="445" spans="1:15" ht="27" customHeight="1">
      <c r="A445" s="50" t="s">
        <v>24</v>
      </c>
      <c r="B445" s="51" t="s">
        <v>145</v>
      </c>
      <c r="C445" s="51" t="s">
        <v>177</v>
      </c>
      <c r="D445" s="51" t="s">
        <v>184</v>
      </c>
      <c r="E445" s="51"/>
      <c r="F445" s="51"/>
      <c r="G445" s="38">
        <f t="shared" ref="G445:K445" si="153">G446+G450</f>
        <v>300</v>
      </c>
      <c r="H445" s="38">
        <f t="shared" si="153"/>
        <v>0</v>
      </c>
      <c r="I445" s="28">
        <f t="shared" si="137"/>
        <v>300</v>
      </c>
      <c r="J445" s="38">
        <f t="shared" si="153"/>
        <v>300</v>
      </c>
      <c r="K445" s="38">
        <f t="shared" si="153"/>
        <v>300</v>
      </c>
      <c r="L445" s="132"/>
      <c r="M445" s="132"/>
      <c r="N445" s="132"/>
      <c r="O445" s="132"/>
    </row>
    <row r="446" spans="1:15" ht="24">
      <c r="A446" s="58" t="s">
        <v>185</v>
      </c>
      <c r="B446" s="25" t="s">
        <v>145</v>
      </c>
      <c r="C446" s="25" t="s">
        <v>177</v>
      </c>
      <c r="D446" s="32" t="s">
        <v>186</v>
      </c>
      <c r="E446" s="25"/>
      <c r="F446" s="25"/>
      <c r="G446" s="38">
        <f t="shared" ref="G446:K448" si="154">G447</f>
        <v>300</v>
      </c>
      <c r="H446" s="38">
        <f t="shared" si="154"/>
        <v>0</v>
      </c>
      <c r="I446" s="28">
        <f t="shared" si="137"/>
        <v>300</v>
      </c>
      <c r="J446" s="38">
        <f t="shared" si="154"/>
        <v>300</v>
      </c>
      <c r="K446" s="38">
        <f t="shared" si="154"/>
        <v>300</v>
      </c>
      <c r="L446" s="132"/>
      <c r="M446" s="132"/>
      <c r="N446" s="132"/>
      <c r="O446" s="132"/>
    </row>
    <row r="447" spans="1:15" ht="27" customHeight="1">
      <c r="A447" s="27" t="s">
        <v>164</v>
      </c>
      <c r="B447" s="25" t="s">
        <v>145</v>
      </c>
      <c r="C447" s="25" t="s">
        <v>177</v>
      </c>
      <c r="D447" s="32" t="s">
        <v>186</v>
      </c>
      <c r="E447" s="25" t="s">
        <v>44</v>
      </c>
      <c r="F447" s="25"/>
      <c r="G447" s="38">
        <f t="shared" si="154"/>
        <v>300</v>
      </c>
      <c r="H447" s="38">
        <f t="shared" si="154"/>
        <v>0</v>
      </c>
      <c r="I447" s="28">
        <f t="shared" si="137"/>
        <v>300</v>
      </c>
      <c r="J447" s="38">
        <f t="shared" si="154"/>
        <v>300</v>
      </c>
      <c r="K447" s="38">
        <f t="shared" si="154"/>
        <v>300</v>
      </c>
      <c r="L447" s="132"/>
      <c r="M447" s="132"/>
      <c r="N447" s="132"/>
      <c r="O447" s="132"/>
    </row>
    <row r="448" spans="1:15" ht="24" customHeight="1">
      <c r="A448" s="27" t="s">
        <v>171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/>
      <c r="G448" s="38">
        <f t="shared" si="154"/>
        <v>300</v>
      </c>
      <c r="H448" s="38">
        <f t="shared" si="154"/>
        <v>0</v>
      </c>
      <c r="I448" s="28">
        <f t="shared" si="137"/>
        <v>300</v>
      </c>
      <c r="J448" s="38">
        <f t="shared" si="154"/>
        <v>300</v>
      </c>
      <c r="K448" s="38">
        <f t="shared" si="154"/>
        <v>300</v>
      </c>
      <c r="L448" s="132"/>
      <c r="M448" s="132"/>
      <c r="N448" s="132"/>
      <c r="O448" s="132"/>
    </row>
    <row r="449" spans="1:15">
      <c r="A449" s="58" t="s">
        <v>15</v>
      </c>
      <c r="B449" s="25" t="s">
        <v>145</v>
      </c>
      <c r="C449" s="25" t="s">
        <v>177</v>
      </c>
      <c r="D449" s="32" t="s">
        <v>186</v>
      </c>
      <c r="E449" s="25" t="s">
        <v>52</v>
      </c>
      <c r="F449" s="25" t="s">
        <v>16</v>
      </c>
      <c r="G449" s="53">
        <f>'[1]Бюджет 2026 г 1 чт расчет (2)'!$H$1543</f>
        <v>300</v>
      </c>
      <c r="H449" s="53"/>
      <c r="I449" s="28">
        <f t="shared" si="137"/>
        <v>300</v>
      </c>
      <c r="J449" s="38">
        <f>'[1]Бюджет 2026 г 1 чт расчет (2)'!$I$1543</f>
        <v>300</v>
      </c>
      <c r="K449" s="53">
        <f>'[1]Бюджет 2026 г 1 чт расчет (2)'!$K$1543</f>
        <v>300</v>
      </c>
      <c r="L449" s="132"/>
      <c r="M449" s="132"/>
      <c r="N449" s="132"/>
      <c r="O449" s="132"/>
    </row>
    <row r="450" spans="1:15" ht="25.5" hidden="1">
      <c r="A450" s="26" t="s">
        <v>187</v>
      </c>
      <c r="B450" s="25" t="s">
        <v>145</v>
      </c>
      <c r="C450" s="25" t="s">
        <v>177</v>
      </c>
      <c r="D450" s="32" t="s">
        <v>188</v>
      </c>
      <c r="E450" s="19"/>
      <c r="F450" s="19"/>
      <c r="G450" s="38">
        <f t="shared" ref="G450:J452" si="155">G451</f>
        <v>0</v>
      </c>
      <c r="H450" s="38"/>
      <c r="I450" s="28">
        <f t="shared" si="137"/>
        <v>0</v>
      </c>
      <c r="J450" s="38">
        <f t="shared" si="155"/>
        <v>0</v>
      </c>
      <c r="K450" s="54"/>
      <c r="L450" s="132"/>
      <c r="M450" s="132"/>
      <c r="N450" s="132"/>
      <c r="O450" s="132"/>
    </row>
    <row r="451" spans="1:15" ht="25.5" hidden="1">
      <c r="A451" s="68" t="s">
        <v>183</v>
      </c>
      <c r="B451" s="25" t="s">
        <v>145</v>
      </c>
      <c r="C451" s="25" t="s">
        <v>177</v>
      </c>
      <c r="D451" s="32" t="s">
        <v>188</v>
      </c>
      <c r="E451" s="19" t="s">
        <v>44</v>
      </c>
      <c r="F451" s="19"/>
      <c r="G451" s="38">
        <f t="shared" si="155"/>
        <v>0</v>
      </c>
      <c r="H451" s="38"/>
      <c r="I451" s="28">
        <f t="shared" si="137"/>
        <v>0</v>
      </c>
      <c r="J451" s="38">
        <f t="shared" si="155"/>
        <v>0</v>
      </c>
      <c r="K451" s="54"/>
      <c r="L451" s="132"/>
      <c r="M451" s="132"/>
      <c r="N451" s="132"/>
      <c r="O451" s="132"/>
    </row>
    <row r="452" spans="1:15" ht="25.5" hidden="1">
      <c r="A452" s="68" t="s">
        <v>171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/>
      <c r="G452" s="38">
        <f t="shared" si="155"/>
        <v>0</v>
      </c>
      <c r="H452" s="38"/>
      <c r="I452" s="28">
        <f t="shared" si="137"/>
        <v>0</v>
      </c>
      <c r="J452" s="38">
        <f t="shared" si="155"/>
        <v>0</v>
      </c>
      <c r="K452" s="54"/>
      <c r="L452" s="132"/>
      <c r="M452" s="132"/>
      <c r="N452" s="132"/>
      <c r="O452" s="132"/>
    </row>
    <row r="453" spans="1:15" hidden="1">
      <c r="A453" s="26" t="s">
        <v>109</v>
      </c>
      <c r="B453" s="25" t="s">
        <v>145</v>
      </c>
      <c r="C453" s="25" t="s">
        <v>177</v>
      </c>
      <c r="D453" s="32" t="s">
        <v>188</v>
      </c>
      <c r="E453" s="19" t="s">
        <v>52</v>
      </c>
      <c r="F453" s="19" t="s">
        <v>9</v>
      </c>
      <c r="G453" s="53"/>
      <c r="H453" s="53"/>
      <c r="I453" s="28">
        <f t="shared" si="137"/>
        <v>0</v>
      </c>
      <c r="J453" s="38"/>
      <c r="K453" s="54"/>
      <c r="L453" s="132"/>
      <c r="M453" s="132"/>
      <c r="N453" s="132"/>
      <c r="O453" s="132"/>
    </row>
    <row r="454" spans="1:15" ht="23.25" customHeight="1">
      <c r="A454" s="84" t="s">
        <v>189</v>
      </c>
      <c r="B454" s="51" t="s">
        <v>190</v>
      </c>
      <c r="C454" s="51"/>
      <c r="D454" s="51"/>
      <c r="E454" s="51"/>
      <c r="F454" s="51"/>
      <c r="G454" s="28">
        <f>G455+G456+G457+G458</f>
        <v>2102.6000000000004</v>
      </c>
      <c r="H454" s="28">
        <f>H455+H456+H457+H458</f>
        <v>480.8</v>
      </c>
      <c r="I454" s="28">
        <f t="shared" si="137"/>
        <v>2583.4000000000005</v>
      </c>
      <c r="J454" s="28">
        <f t="shared" ref="J454:K454" si="156">J455+J456+J457+J458</f>
        <v>2175.3000000000002</v>
      </c>
      <c r="K454" s="28">
        <f t="shared" si="156"/>
        <v>1145.3</v>
      </c>
      <c r="L454" s="139">
        <f>G459+G493+G465</f>
        <v>2102.6</v>
      </c>
      <c r="M454" s="139">
        <f t="shared" ref="M454:N454" si="157">J459+J493+J465</f>
        <v>2175.3000000000002</v>
      </c>
      <c r="N454" s="139">
        <f t="shared" si="157"/>
        <v>1145.3</v>
      </c>
      <c r="O454" s="132"/>
    </row>
    <row r="455" spans="1:15">
      <c r="A455" s="49" t="s">
        <v>15</v>
      </c>
      <c r="B455" s="51" t="s">
        <v>190</v>
      </c>
      <c r="C455" s="51"/>
      <c r="D455" s="51"/>
      <c r="E455" s="51"/>
      <c r="F455" s="51" t="s">
        <v>16</v>
      </c>
      <c r="G455" s="28">
        <f>G464+G469+G487+G519+G529+G536+G541+G476+G479+G500+G504+G484+G516+G526+G533+G492+G547+G522</f>
        <v>2102.6000000000004</v>
      </c>
      <c r="H455" s="28">
        <f>H464+H469+H487+H519+H529+H536+H541+H476+H479+H500+H504+H484+H516+H526+H533+H492+H547+H522</f>
        <v>480.8</v>
      </c>
      <c r="I455" s="28">
        <f t="shared" si="137"/>
        <v>2583.4000000000005</v>
      </c>
      <c r="J455" s="28">
        <f>J464+J469+J487+J519+J529+J536+J541+J476+J479+J500+J504+J484+J516+J526+J533+J492+J547+J522</f>
        <v>2175.3000000000002</v>
      </c>
      <c r="K455" s="28">
        <f>K464+K469+K487+K519+K529+K536+K541+K476+K479+K500+K504+K484+K516+K526+K533+K492+K547+K522</f>
        <v>1145.3</v>
      </c>
      <c r="L455" s="132"/>
      <c r="M455" s="132"/>
      <c r="N455" s="132"/>
      <c r="O455" s="132"/>
    </row>
    <row r="456" spans="1:15">
      <c r="A456" s="49" t="s">
        <v>17</v>
      </c>
      <c r="B456" s="51" t="s">
        <v>190</v>
      </c>
      <c r="C456" s="51"/>
      <c r="D456" s="51"/>
      <c r="E456" s="51"/>
      <c r="F456" s="51" t="s">
        <v>9</v>
      </c>
      <c r="G456" s="28">
        <f>G505+G512+G552</f>
        <v>0</v>
      </c>
      <c r="H456" s="28">
        <f>H505+H512+H552</f>
        <v>0</v>
      </c>
      <c r="I456" s="28">
        <f t="shared" si="137"/>
        <v>0</v>
      </c>
      <c r="J456" s="28">
        <f>J505+J512+J552</f>
        <v>0</v>
      </c>
      <c r="K456" s="28">
        <f>K505+K512+K552</f>
        <v>0</v>
      </c>
      <c r="L456" s="132"/>
      <c r="M456" s="132"/>
      <c r="N456" s="132"/>
      <c r="O456" s="132"/>
    </row>
    <row r="457" spans="1:15">
      <c r="A457" s="49" t="s">
        <v>18</v>
      </c>
      <c r="B457" s="51" t="s">
        <v>190</v>
      </c>
      <c r="C457" s="51"/>
      <c r="D457" s="51"/>
      <c r="E457" s="51"/>
      <c r="F457" s="51" t="s">
        <v>10</v>
      </c>
      <c r="G457" s="28">
        <f>G506+G556</f>
        <v>0</v>
      </c>
      <c r="H457" s="28">
        <f>H506+H556</f>
        <v>0</v>
      </c>
      <c r="I457" s="28">
        <f t="shared" si="137"/>
        <v>0</v>
      </c>
      <c r="J457" s="28">
        <f>J506+J556</f>
        <v>0</v>
      </c>
      <c r="K457" s="28">
        <f>K506+K556</f>
        <v>0</v>
      </c>
      <c r="L457" s="132"/>
      <c r="M457" s="132"/>
      <c r="N457" s="132"/>
      <c r="O457" s="132"/>
    </row>
    <row r="458" spans="1:15">
      <c r="A458" s="49" t="s">
        <v>19</v>
      </c>
      <c r="B458" s="51" t="s">
        <v>190</v>
      </c>
      <c r="C458" s="51"/>
      <c r="D458" s="51"/>
      <c r="E458" s="51"/>
      <c r="F458" s="51" t="s">
        <v>11</v>
      </c>
      <c r="G458" s="28">
        <f t="shared" ref="G458:K458" si="158">G507</f>
        <v>0</v>
      </c>
      <c r="H458" s="28">
        <f t="shared" si="158"/>
        <v>0</v>
      </c>
      <c r="I458" s="28">
        <f t="shared" si="137"/>
        <v>0</v>
      </c>
      <c r="J458" s="28">
        <f t="shared" si="158"/>
        <v>0</v>
      </c>
      <c r="K458" s="28">
        <f t="shared" si="158"/>
        <v>0</v>
      </c>
      <c r="L458" s="132"/>
      <c r="M458" s="132"/>
      <c r="N458" s="132"/>
      <c r="O458" s="132"/>
    </row>
    <row r="459" spans="1:15">
      <c r="A459" s="84" t="s">
        <v>191</v>
      </c>
      <c r="B459" s="51" t="s">
        <v>190</v>
      </c>
      <c r="C459" s="51" t="s">
        <v>192</v>
      </c>
      <c r="D459" s="41"/>
      <c r="E459" s="51"/>
      <c r="F459" s="51"/>
      <c r="G459" s="28">
        <f>G460</f>
        <v>542.9</v>
      </c>
      <c r="H459" s="28">
        <f>H460</f>
        <v>0</v>
      </c>
      <c r="I459" s="28">
        <f t="shared" si="137"/>
        <v>542.9</v>
      </c>
      <c r="J459" s="28">
        <f t="shared" ref="G459:K463" si="159">J460</f>
        <v>542.9</v>
      </c>
      <c r="K459" s="28">
        <f t="shared" si="159"/>
        <v>542.9</v>
      </c>
      <c r="L459" s="132"/>
      <c r="M459" s="132"/>
      <c r="N459" s="132"/>
      <c r="O459" s="132"/>
    </row>
    <row r="460" spans="1:15" ht="26.25" customHeight="1">
      <c r="A460" s="50" t="s">
        <v>24</v>
      </c>
      <c r="B460" s="51" t="s">
        <v>190</v>
      </c>
      <c r="C460" s="51" t="s">
        <v>192</v>
      </c>
      <c r="D460" s="41" t="s">
        <v>25</v>
      </c>
      <c r="E460" s="51"/>
      <c r="F460" s="51"/>
      <c r="G460" s="38">
        <f t="shared" si="159"/>
        <v>542.9</v>
      </c>
      <c r="H460" s="38">
        <f t="shared" si="159"/>
        <v>0</v>
      </c>
      <c r="I460" s="28">
        <f t="shared" si="137"/>
        <v>542.9</v>
      </c>
      <c r="J460" s="38">
        <f t="shared" si="159"/>
        <v>542.9</v>
      </c>
      <c r="K460" s="38">
        <f t="shared" si="159"/>
        <v>542.9</v>
      </c>
      <c r="L460" s="132"/>
      <c r="M460" s="132"/>
      <c r="N460" s="132"/>
      <c r="O460" s="132"/>
    </row>
    <row r="461" spans="1:15" ht="35.25" customHeight="1">
      <c r="A461" s="85" t="s">
        <v>193</v>
      </c>
      <c r="B461" s="25" t="s">
        <v>190</v>
      </c>
      <c r="C461" s="25" t="s">
        <v>192</v>
      </c>
      <c r="D461" s="42" t="s">
        <v>194</v>
      </c>
      <c r="E461" s="25"/>
      <c r="F461" s="25"/>
      <c r="G461" s="38">
        <f t="shared" si="159"/>
        <v>542.9</v>
      </c>
      <c r="H461" s="38">
        <f t="shared" si="159"/>
        <v>0</v>
      </c>
      <c r="I461" s="28">
        <f t="shared" si="137"/>
        <v>542.9</v>
      </c>
      <c r="J461" s="38">
        <f t="shared" si="159"/>
        <v>542.9</v>
      </c>
      <c r="K461" s="38">
        <f t="shared" si="159"/>
        <v>542.9</v>
      </c>
      <c r="L461" s="132"/>
      <c r="M461" s="132"/>
      <c r="N461" s="132"/>
      <c r="O461" s="132"/>
    </row>
    <row r="462" spans="1:15" ht="22.5" customHeight="1">
      <c r="A462" s="27" t="s">
        <v>183</v>
      </c>
      <c r="B462" s="25" t="s">
        <v>190</v>
      </c>
      <c r="C462" s="25" t="s">
        <v>192</v>
      </c>
      <c r="D462" s="42" t="s">
        <v>194</v>
      </c>
      <c r="E462" s="25" t="s">
        <v>44</v>
      </c>
      <c r="F462" s="25"/>
      <c r="G462" s="38">
        <f t="shared" si="159"/>
        <v>542.9</v>
      </c>
      <c r="H462" s="38">
        <f t="shared" si="159"/>
        <v>0</v>
      </c>
      <c r="I462" s="28">
        <f t="shared" si="137"/>
        <v>542.9</v>
      </c>
      <c r="J462" s="38">
        <f t="shared" si="159"/>
        <v>542.9</v>
      </c>
      <c r="K462" s="38">
        <f t="shared" si="159"/>
        <v>542.9</v>
      </c>
      <c r="L462" s="132"/>
      <c r="M462" s="132"/>
      <c r="N462" s="132"/>
      <c r="O462" s="132"/>
    </row>
    <row r="463" spans="1:15" ht="27" customHeight="1">
      <c r="A463" s="27" t="s">
        <v>171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/>
      <c r="G463" s="38">
        <f t="shared" si="159"/>
        <v>542.9</v>
      </c>
      <c r="H463" s="38">
        <f t="shared" si="159"/>
        <v>0</v>
      </c>
      <c r="I463" s="28">
        <f t="shared" si="137"/>
        <v>542.9</v>
      </c>
      <c r="J463" s="38">
        <f t="shared" si="159"/>
        <v>542.9</v>
      </c>
      <c r="K463" s="38">
        <f t="shared" si="159"/>
        <v>542.9</v>
      </c>
      <c r="L463" s="132"/>
      <c r="M463" s="132"/>
      <c r="N463" s="132"/>
      <c r="O463" s="132"/>
    </row>
    <row r="464" spans="1:15">
      <c r="A464" s="58" t="s">
        <v>15</v>
      </c>
      <c r="B464" s="25" t="s">
        <v>190</v>
      </c>
      <c r="C464" s="25" t="s">
        <v>192</v>
      </c>
      <c r="D464" s="42" t="s">
        <v>194</v>
      </c>
      <c r="E464" s="25" t="s">
        <v>52</v>
      </c>
      <c r="F464" s="25" t="s">
        <v>16</v>
      </c>
      <c r="G464" s="38">
        <f>'[1]Бюджет 2026 г 1 чт расчет (2)'!$H$1550</f>
        <v>542.9</v>
      </c>
      <c r="H464" s="38"/>
      <c r="I464" s="28">
        <f t="shared" si="137"/>
        <v>542.9</v>
      </c>
      <c r="J464" s="53">
        <f>'[1]Бюджет 2026 г 1 чт расчет (2)'!$I$1550</f>
        <v>542.9</v>
      </c>
      <c r="K464" s="53">
        <f>'[1]Бюджет 2026 г 1 чт расчет (2)'!$K$1550</f>
        <v>542.9</v>
      </c>
      <c r="L464" s="132"/>
      <c r="M464" s="132"/>
      <c r="N464" s="132"/>
      <c r="O464" s="132"/>
    </row>
    <row r="465" spans="1:15" ht="12" customHeight="1">
      <c r="A465" s="84" t="s">
        <v>195</v>
      </c>
      <c r="B465" s="51" t="s">
        <v>190</v>
      </c>
      <c r="C465" s="51" t="s">
        <v>196</v>
      </c>
      <c r="D465" s="51"/>
      <c r="E465" s="51"/>
      <c r="F465" s="51"/>
      <c r="G465" s="28">
        <f>G470+G480+G492</f>
        <v>70</v>
      </c>
      <c r="H465" s="28">
        <f>H470+H480+H492</f>
        <v>285</v>
      </c>
      <c r="I465" s="28">
        <f t="shared" si="137"/>
        <v>355</v>
      </c>
      <c r="J465" s="28">
        <f t="shared" ref="J465:K465" si="160">J470+J480+J492</f>
        <v>30</v>
      </c>
      <c r="K465" s="28">
        <f t="shared" si="160"/>
        <v>0</v>
      </c>
      <c r="L465" s="132"/>
      <c r="M465" s="132"/>
      <c r="N465" s="132"/>
      <c r="O465" s="132"/>
    </row>
    <row r="466" spans="1:15" ht="24" hidden="1">
      <c r="A466" s="86" t="s">
        <v>197</v>
      </c>
      <c r="B466" s="25" t="s">
        <v>190</v>
      </c>
      <c r="C466" s="25" t="s">
        <v>196</v>
      </c>
      <c r="D466" s="42" t="s">
        <v>198</v>
      </c>
      <c r="E466" s="25"/>
      <c r="F466" s="25"/>
      <c r="G466" s="38">
        <f t="shared" ref="G466:J468" si="161">G467</f>
        <v>0</v>
      </c>
      <c r="H466" s="38"/>
      <c r="I466" s="28">
        <f t="shared" ref="I466:I532" si="162">G466+H466</f>
        <v>0</v>
      </c>
      <c r="J466" s="38">
        <f t="shared" si="161"/>
        <v>0</v>
      </c>
      <c r="K466" s="54"/>
      <c r="L466" s="132"/>
      <c r="M466" s="132"/>
      <c r="N466" s="132"/>
      <c r="O466" s="132"/>
    </row>
    <row r="467" spans="1:15" ht="24.75" hidden="1" customHeight="1">
      <c r="A467" s="27" t="s">
        <v>183</v>
      </c>
      <c r="B467" s="25" t="s">
        <v>190</v>
      </c>
      <c r="C467" s="25" t="s">
        <v>196</v>
      </c>
      <c r="D467" s="42" t="s">
        <v>198</v>
      </c>
      <c r="E467" s="25" t="s">
        <v>44</v>
      </c>
      <c r="F467" s="25"/>
      <c r="G467" s="38">
        <f t="shared" si="161"/>
        <v>0</v>
      </c>
      <c r="H467" s="38"/>
      <c r="I467" s="28">
        <f t="shared" si="162"/>
        <v>0</v>
      </c>
      <c r="J467" s="38">
        <f t="shared" si="161"/>
        <v>0</v>
      </c>
      <c r="K467" s="54"/>
      <c r="L467" s="132"/>
      <c r="M467" s="132"/>
      <c r="N467" s="132"/>
      <c r="O467" s="132"/>
    </row>
    <row r="468" spans="1:15" ht="27" hidden="1" customHeight="1">
      <c r="A468" s="27" t="s">
        <v>154</v>
      </c>
      <c r="B468" s="25" t="s">
        <v>190</v>
      </c>
      <c r="C468" s="25" t="s">
        <v>196</v>
      </c>
      <c r="D468" s="42" t="s">
        <v>198</v>
      </c>
      <c r="E468" s="25" t="s">
        <v>52</v>
      </c>
      <c r="F468" s="25"/>
      <c r="G468" s="38">
        <f t="shared" si="161"/>
        <v>0</v>
      </c>
      <c r="H468" s="38"/>
      <c r="I468" s="28">
        <f t="shared" si="162"/>
        <v>0</v>
      </c>
      <c r="J468" s="38">
        <f t="shared" si="161"/>
        <v>0</v>
      </c>
      <c r="K468" s="54"/>
      <c r="L468" s="132"/>
      <c r="M468" s="132"/>
      <c r="N468" s="132"/>
      <c r="O468" s="132"/>
    </row>
    <row r="469" spans="1:15" ht="12" hidden="1" customHeight="1">
      <c r="A469" s="52" t="s">
        <v>15</v>
      </c>
      <c r="B469" s="25" t="s">
        <v>190</v>
      </c>
      <c r="C469" s="25" t="s">
        <v>196</v>
      </c>
      <c r="D469" s="42" t="s">
        <v>198</v>
      </c>
      <c r="E469" s="25" t="s">
        <v>52</v>
      </c>
      <c r="F469" s="25" t="s">
        <v>16</v>
      </c>
      <c r="G469" s="38"/>
      <c r="H469" s="38"/>
      <c r="I469" s="28">
        <f t="shared" si="162"/>
        <v>0</v>
      </c>
      <c r="J469" s="38"/>
      <c r="K469" s="54"/>
      <c r="L469" s="132"/>
      <c r="M469" s="132"/>
      <c r="N469" s="132"/>
      <c r="O469" s="132"/>
    </row>
    <row r="470" spans="1:15" ht="28.5" hidden="1" customHeight="1">
      <c r="A470" s="69" t="s">
        <v>199</v>
      </c>
      <c r="B470" s="87" t="s">
        <v>190</v>
      </c>
      <c r="C470" s="87" t="s">
        <v>196</v>
      </c>
      <c r="D470" s="25" t="s">
        <v>200</v>
      </c>
      <c r="E470" s="87"/>
      <c r="F470" s="87"/>
      <c r="G470" s="38">
        <f t="shared" ref="G470:K471" si="163">G471</f>
        <v>0</v>
      </c>
      <c r="H470" s="38"/>
      <c r="I470" s="28">
        <f t="shared" si="162"/>
        <v>0</v>
      </c>
      <c r="J470" s="38">
        <f t="shared" si="163"/>
        <v>0</v>
      </c>
      <c r="K470" s="38">
        <f t="shared" si="163"/>
        <v>0</v>
      </c>
      <c r="L470" s="132"/>
      <c r="M470" s="132"/>
      <c r="N470" s="132"/>
      <c r="O470" s="132"/>
    </row>
    <row r="471" spans="1:15" ht="41.25" hidden="1" customHeight="1">
      <c r="A471" s="69" t="s">
        <v>201</v>
      </c>
      <c r="B471" s="87" t="s">
        <v>190</v>
      </c>
      <c r="C471" s="87" t="s">
        <v>196</v>
      </c>
      <c r="D471" s="25" t="s">
        <v>202</v>
      </c>
      <c r="E471" s="87"/>
      <c r="F471" s="87"/>
      <c r="G471" s="38">
        <f t="shared" si="163"/>
        <v>0</v>
      </c>
      <c r="H471" s="38"/>
      <c r="I471" s="28">
        <f t="shared" si="162"/>
        <v>0</v>
      </c>
      <c r="J471" s="38">
        <f t="shared" si="163"/>
        <v>0</v>
      </c>
      <c r="K471" s="38">
        <f t="shared" si="163"/>
        <v>0</v>
      </c>
      <c r="L471" s="132"/>
      <c r="M471" s="132"/>
      <c r="N471" s="132"/>
      <c r="O471" s="132"/>
    </row>
    <row r="472" spans="1:15" ht="89.25" hidden="1" customHeight="1">
      <c r="A472" s="26" t="s">
        <v>203</v>
      </c>
      <c r="B472" s="19" t="s">
        <v>190</v>
      </c>
      <c r="C472" s="19" t="s">
        <v>196</v>
      </c>
      <c r="D472" s="42" t="s">
        <v>204</v>
      </c>
      <c r="E472" s="19"/>
      <c r="F472" s="19"/>
      <c r="G472" s="38">
        <f>G473</f>
        <v>0</v>
      </c>
      <c r="H472" s="38"/>
      <c r="I472" s="28">
        <f t="shared" si="162"/>
        <v>0</v>
      </c>
      <c r="J472" s="38">
        <f t="shared" ref="J472:K472" si="164">J473+J477</f>
        <v>0</v>
      </c>
      <c r="K472" s="38">
        <f t="shared" si="164"/>
        <v>0</v>
      </c>
      <c r="L472" s="132"/>
      <c r="M472" s="132"/>
      <c r="N472" s="132"/>
      <c r="O472" s="132"/>
    </row>
    <row r="473" spans="1:15" ht="15" hidden="1" customHeight="1">
      <c r="A473" s="26" t="s">
        <v>205</v>
      </c>
      <c r="B473" s="19" t="s">
        <v>190</v>
      </c>
      <c r="C473" s="19" t="s">
        <v>196</v>
      </c>
      <c r="D473" s="42" t="s">
        <v>206</v>
      </c>
      <c r="E473" s="19"/>
      <c r="F473" s="19"/>
      <c r="G473" s="38">
        <f>G474+G477</f>
        <v>0</v>
      </c>
      <c r="H473" s="38"/>
      <c r="I473" s="28">
        <f t="shared" si="162"/>
        <v>0</v>
      </c>
      <c r="J473" s="38">
        <f t="shared" ref="G473:K475" si="165">J474</f>
        <v>0</v>
      </c>
      <c r="K473" s="38">
        <f t="shared" si="165"/>
        <v>0</v>
      </c>
      <c r="L473" s="132"/>
      <c r="M473" s="132"/>
      <c r="N473" s="132"/>
      <c r="O473" s="132"/>
    </row>
    <row r="474" spans="1:15" ht="24.75" hidden="1" customHeight="1">
      <c r="A474" s="68" t="s">
        <v>183</v>
      </c>
      <c r="B474" s="19" t="s">
        <v>190</v>
      </c>
      <c r="C474" s="19" t="s">
        <v>196</v>
      </c>
      <c r="D474" s="42" t="s">
        <v>206</v>
      </c>
      <c r="E474" s="19" t="s">
        <v>44</v>
      </c>
      <c r="F474" s="19"/>
      <c r="G474" s="38">
        <f t="shared" si="165"/>
        <v>0</v>
      </c>
      <c r="H474" s="38"/>
      <c r="I474" s="28">
        <f t="shared" si="162"/>
        <v>0</v>
      </c>
      <c r="J474" s="38">
        <f t="shared" si="165"/>
        <v>0</v>
      </c>
      <c r="K474" s="38">
        <f t="shared" si="165"/>
        <v>0</v>
      </c>
      <c r="L474" s="132"/>
      <c r="M474" s="132"/>
      <c r="N474" s="132"/>
      <c r="O474" s="132"/>
    </row>
    <row r="475" spans="1:15" ht="22.5" hidden="1" customHeight="1">
      <c r="A475" s="68" t="s">
        <v>171</v>
      </c>
      <c r="B475" s="19" t="s">
        <v>190</v>
      </c>
      <c r="C475" s="19" t="s">
        <v>196</v>
      </c>
      <c r="D475" s="42" t="s">
        <v>206</v>
      </c>
      <c r="E475" s="19" t="s">
        <v>52</v>
      </c>
      <c r="F475" s="19"/>
      <c r="G475" s="38">
        <f t="shared" si="165"/>
        <v>0</v>
      </c>
      <c r="H475" s="38"/>
      <c r="I475" s="28">
        <f t="shared" si="162"/>
        <v>0</v>
      </c>
      <c r="J475" s="38">
        <f t="shared" si="165"/>
        <v>0</v>
      </c>
      <c r="K475" s="38">
        <f t="shared" si="165"/>
        <v>0</v>
      </c>
      <c r="L475" s="132"/>
      <c r="M475" s="132"/>
      <c r="N475" s="132"/>
      <c r="O475" s="132"/>
    </row>
    <row r="476" spans="1:15" ht="12" hidden="1" customHeight="1">
      <c r="A476" s="26" t="s">
        <v>15</v>
      </c>
      <c r="B476" s="19" t="s">
        <v>190</v>
      </c>
      <c r="C476" s="19" t="s">
        <v>196</v>
      </c>
      <c r="D476" s="42" t="s">
        <v>206</v>
      </c>
      <c r="E476" s="19" t="s">
        <v>52</v>
      </c>
      <c r="F476" s="19" t="s">
        <v>16</v>
      </c>
      <c r="G476" s="38"/>
      <c r="H476" s="38"/>
      <c r="I476" s="28">
        <f t="shared" si="162"/>
        <v>0</v>
      </c>
      <c r="J476" s="38"/>
      <c r="K476" s="54"/>
      <c r="L476" s="132"/>
      <c r="M476" s="132"/>
      <c r="N476" s="132"/>
      <c r="O476" s="132"/>
    </row>
    <row r="477" spans="1:15" ht="36.75" hidden="1" customHeight="1">
      <c r="A477" s="75" t="s">
        <v>207</v>
      </c>
      <c r="B477" s="19" t="s">
        <v>190</v>
      </c>
      <c r="C477" s="19" t="s">
        <v>196</v>
      </c>
      <c r="D477" s="42" t="s">
        <v>206</v>
      </c>
      <c r="E477" s="19" t="s">
        <v>208</v>
      </c>
      <c r="F477" s="19"/>
      <c r="G477" s="38">
        <f t="shared" ref="G477:K478" si="166">G478</f>
        <v>0</v>
      </c>
      <c r="H477" s="38"/>
      <c r="I477" s="28">
        <f t="shared" si="162"/>
        <v>0</v>
      </c>
      <c r="J477" s="38">
        <f t="shared" si="166"/>
        <v>0</v>
      </c>
      <c r="K477" s="38">
        <f t="shared" si="166"/>
        <v>0</v>
      </c>
      <c r="L477" s="132"/>
      <c r="M477" s="132"/>
      <c r="N477" s="132"/>
      <c r="O477" s="132"/>
    </row>
    <row r="478" spans="1:15" hidden="1">
      <c r="A478" s="75" t="s">
        <v>209</v>
      </c>
      <c r="B478" s="19" t="s">
        <v>190</v>
      </c>
      <c r="C478" s="19" t="s">
        <v>196</v>
      </c>
      <c r="D478" s="42" t="s">
        <v>206</v>
      </c>
      <c r="E478" s="19" t="s">
        <v>210</v>
      </c>
      <c r="F478" s="19"/>
      <c r="G478" s="38">
        <f t="shared" si="166"/>
        <v>0</v>
      </c>
      <c r="H478" s="38"/>
      <c r="I478" s="28">
        <f t="shared" si="162"/>
        <v>0</v>
      </c>
      <c r="J478" s="38">
        <f t="shared" si="166"/>
        <v>0</v>
      </c>
      <c r="K478" s="38">
        <f t="shared" si="166"/>
        <v>0</v>
      </c>
      <c r="L478" s="132"/>
      <c r="M478" s="132"/>
      <c r="N478" s="132"/>
      <c r="O478" s="132"/>
    </row>
    <row r="479" spans="1:15" ht="12" hidden="1" customHeight="1">
      <c r="A479" s="26" t="s">
        <v>15</v>
      </c>
      <c r="B479" s="19" t="s">
        <v>190</v>
      </c>
      <c r="C479" s="19" t="s">
        <v>196</v>
      </c>
      <c r="D479" s="42" t="s">
        <v>206</v>
      </c>
      <c r="E479" s="19" t="s">
        <v>210</v>
      </c>
      <c r="F479" s="19" t="s">
        <v>16</v>
      </c>
      <c r="G479" s="38">
        <v>0</v>
      </c>
      <c r="H479" s="38"/>
      <c r="I479" s="28">
        <f t="shared" si="162"/>
        <v>0</v>
      </c>
      <c r="J479" s="38"/>
      <c r="K479" s="54"/>
      <c r="L479" s="132"/>
      <c r="M479" s="132"/>
      <c r="N479" s="132"/>
      <c r="O479" s="132"/>
    </row>
    <row r="480" spans="1:15" ht="12" hidden="1" customHeight="1">
      <c r="A480" s="50" t="s">
        <v>24</v>
      </c>
      <c r="B480" s="51" t="s">
        <v>190</v>
      </c>
      <c r="C480" s="51" t="s">
        <v>196</v>
      </c>
      <c r="D480" s="41" t="s">
        <v>25</v>
      </c>
      <c r="E480" s="51"/>
      <c r="F480" s="51"/>
      <c r="G480" s="38">
        <f t="shared" ref="G480:K480" si="167">G481</f>
        <v>0</v>
      </c>
      <c r="H480" s="38"/>
      <c r="I480" s="28">
        <f t="shared" si="162"/>
        <v>0</v>
      </c>
      <c r="J480" s="38">
        <f t="shared" si="167"/>
        <v>0</v>
      </c>
      <c r="K480" s="38">
        <f t="shared" si="167"/>
        <v>0</v>
      </c>
      <c r="L480" s="132"/>
      <c r="M480" s="132"/>
      <c r="N480" s="132"/>
      <c r="O480" s="132"/>
    </row>
    <row r="481" spans="1:15" ht="25.5" hidden="1" customHeight="1">
      <c r="A481" s="86" t="s">
        <v>211</v>
      </c>
      <c r="B481" s="25" t="s">
        <v>190</v>
      </c>
      <c r="C481" s="25" t="s">
        <v>196</v>
      </c>
      <c r="D481" s="42" t="s">
        <v>212</v>
      </c>
      <c r="E481" s="25"/>
      <c r="F481" s="25"/>
      <c r="G481" s="38">
        <f t="shared" ref="G481:K481" si="168">G482+G485</f>
        <v>0</v>
      </c>
      <c r="H481" s="38"/>
      <c r="I481" s="28">
        <f t="shared" si="162"/>
        <v>0</v>
      </c>
      <c r="J481" s="38">
        <f t="shared" si="168"/>
        <v>0</v>
      </c>
      <c r="K481" s="38">
        <f t="shared" si="168"/>
        <v>0</v>
      </c>
      <c r="L481" s="132"/>
      <c r="M481" s="132"/>
      <c r="N481" s="132"/>
      <c r="O481" s="132"/>
    </row>
    <row r="482" spans="1:15" ht="25.5" hidden="1" customHeight="1">
      <c r="A482" s="27" t="s">
        <v>183</v>
      </c>
      <c r="B482" s="25" t="s">
        <v>190</v>
      </c>
      <c r="C482" s="25" t="s">
        <v>196</v>
      </c>
      <c r="D482" s="42" t="s">
        <v>212</v>
      </c>
      <c r="E482" s="25" t="s">
        <v>44</v>
      </c>
      <c r="F482" s="25"/>
      <c r="G482" s="38">
        <f t="shared" ref="G482:K483" si="169">G483</f>
        <v>0</v>
      </c>
      <c r="H482" s="38"/>
      <c r="I482" s="28">
        <f t="shared" si="162"/>
        <v>0</v>
      </c>
      <c r="J482" s="38">
        <f t="shared" si="169"/>
        <v>0</v>
      </c>
      <c r="K482" s="38">
        <f t="shared" si="169"/>
        <v>0</v>
      </c>
      <c r="L482" s="132"/>
      <c r="M482" s="132"/>
      <c r="N482" s="132"/>
      <c r="O482" s="132"/>
    </row>
    <row r="483" spans="1:15" ht="21.75" hidden="1" customHeight="1">
      <c r="A483" s="27" t="s">
        <v>154</v>
      </c>
      <c r="B483" s="25" t="s">
        <v>190</v>
      </c>
      <c r="C483" s="25" t="s">
        <v>196</v>
      </c>
      <c r="D483" s="42" t="s">
        <v>212</v>
      </c>
      <c r="E483" s="25" t="s">
        <v>52</v>
      </c>
      <c r="F483" s="25"/>
      <c r="G483" s="38">
        <f t="shared" si="169"/>
        <v>0</v>
      </c>
      <c r="H483" s="38"/>
      <c r="I483" s="28">
        <f t="shared" si="162"/>
        <v>0</v>
      </c>
      <c r="J483" s="38">
        <f t="shared" si="169"/>
        <v>0</v>
      </c>
      <c r="K483" s="38">
        <f t="shared" si="169"/>
        <v>0</v>
      </c>
      <c r="L483" s="132"/>
      <c r="M483" s="132"/>
      <c r="N483" s="132"/>
      <c r="O483" s="132"/>
    </row>
    <row r="484" spans="1:15" hidden="1">
      <c r="A484" s="52" t="s">
        <v>15</v>
      </c>
      <c r="B484" s="25" t="s">
        <v>190</v>
      </c>
      <c r="C484" s="25" t="s">
        <v>196</v>
      </c>
      <c r="D484" s="42" t="s">
        <v>212</v>
      </c>
      <c r="E484" s="25" t="s">
        <v>52</v>
      </c>
      <c r="F484" s="25" t="s">
        <v>16</v>
      </c>
      <c r="G484" s="53"/>
      <c r="H484" s="53"/>
      <c r="I484" s="28">
        <f t="shared" si="162"/>
        <v>0</v>
      </c>
      <c r="J484" s="38"/>
      <c r="K484" s="53"/>
      <c r="L484" s="132"/>
      <c r="M484" s="132"/>
      <c r="N484" s="132"/>
      <c r="O484" s="132"/>
    </row>
    <row r="485" spans="1:15" hidden="1">
      <c r="A485" s="67" t="s">
        <v>121</v>
      </c>
      <c r="B485" s="25" t="s">
        <v>190</v>
      </c>
      <c r="C485" s="25" t="s">
        <v>196</v>
      </c>
      <c r="D485" s="42" t="s">
        <v>212</v>
      </c>
      <c r="E485" s="25" t="s">
        <v>122</v>
      </c>
      <c r="F485" s="25"/>
      <c r="G485" s="38">
        <f t="shared" ref="G485:K486" si="170">G486</f>
        <v>0</v>
      </c>
      <c r="H485" s="38"/>
      <c r="I485" s="28">
        <f t="shared" si="162"/>
        <v>0</v>
      </c>
      <c r="J485" s="38">
        <f t="shared" si="170"/>
        <v>0</v>
      </c>
      <c r="K485" s="38">
        <f t="shared" si="170"/>
        <v>0</v>
      </c>
      <c r="L485" s="132"/>
      <c r="M485" s="132"/>
      <c r="N485" s="132"/>
      <c r="O485" s="132"/>
    </row>
    <row r="486" spans="1:15" ht="13.5" hidden="1" customHeight="1">
      <c r="A486" s="67" t="s">
        <v>160</v>
      </c>
      <c r="B486" s="25" t="s">
        <v>190</v>
      </c>
      <c r="C486" s="25" t="s">
        <v>196</v>
      </c>
      <c r="D486" s="42" t="s">
        <v>212</v>
      </c>
      <c r="E486" s="25" t="s">
        <v>161</v>
      </c>
      <c r="F486" s="25"/>
      <c r="G486" s="38">
        <f t="shared" si="170"/>
        <v>0</v>
      </c>
      <c r="H486" s="38"/>
      <c r="I486" s="28">
        <f t="shared" si="162"/>
        <v>0</v>
      </c>
      <c r="J486" s="38">
        <f t="shared" si="170"/>
        <v>0</v>
      </c>
      <c r="K486" s="38">
        <f t="shared" si="170"/>
        <v>0</v>
      </c>
      <c r="L486" s="132"/>
      <c r="M486" s="132"/>
      <c r="N486" s="132"/>
      <c r="O486" s="132"/>
    </row>
    <row r="487" spans="1:15" hidden="1">
      <c r="A487" s="67" t="s">
        <v>15</v>
      </c>
      <c r="B487" s="25" t="s">
        <v>190</v>
      </c>
      <c r="C487" s="25" t="s">
        <v>196</v>
      </c>
      <c r="D487" s="42" t="s">
        <v>212</v>
      </c>
      <c r="E487" s="25" t="s">
        <v>161</v>
      </c>
      <c r="F487" s="25" t="s">
        <v>16</v>
      </c>
      <c r="G487" s="53"/>
      <c r="H487" s="53"/>
      <c r="I487" s="28">
        <f t="shared" si="162"/>
        <v>0</v>
      </c>
      <c r="J487" s="38"/>
      <c r="K487" s="53"/>
      <c r="L487" s="132"/>
      <c r="M487" s="132"/>
      <c r="N487" s="132"/>
      <c r="O487" s="132"/>
    </row>
    <row r="488" spans="1:15" ht="53.25" customHeight="1">
      <c r="A488" s="82" t="s">
        <v>626</v>
      </c>
      <c r="B488" s="25" t="s">
        <v>190</v>
      </c>
      <c r="C488" s="25" t="s">
        <v>196</v>
      </c>
      <c r="D488" s="25" t="s">
        <v>612</v>
      </c>
      <c r="E488" s="19"/>
      <c r="F488" s="19"/>
      <c r="G488" s="38">
        <f t="shared" ref="G488:K491" si="171">G489</f>
        <v>70</v>
      </c>
      <c r="H488" s="38">
        <f t="shared" si="171"/>
        <v>285</v>
      </c>
      <c r="I488" s="28">
        <f t="shared" si="162"/>
        <v>355</v>
      </c>
      <c r="J488" s="38">
        <f t="shared" si="171"/>
        <v>30</v>
      </c>
      <c r="K488" s="38">
        <f t="shared" si="171"/>
        <v>0</v>
      </c>
      <c r="L488" s="132"/>
      <c r="M488" s="132"/>
      <c r="N488" s="132"/>
      <c r="O488" s="132"/>
    </row>
    <row r="489" spans="1:15">
      <c r="A489" s="82" t="s">
        <v>132</v>
      </c>
      <c r="B489" s="25" t="s">
        <v>190</v>
      </c>
      <c r="C489" s="25" t="s">
        <v>196</v>
      </c>
      <c r="D489" s="25" t="s">
        <v>613</v>
      </c>
      <c r="E489" s="19"/>
      <c r="F489" s="19"/>
      <c r="G489" s="38">
        <f t="shared" si="171"/>
        <v>70</v>
      </c>
      <c r="H489" s="38">
        <f t="shared" si="171"/>
        <v>285</v>
      </c>
      <c r="I489" s="28">
        <f t="shared" si="162"/>
        <v>355</v>
      </c>
      <c r="J489" s="38">
        <f t="shared" si="171"/>
        <v>30</v>
      </c>
      <c r="K489" s="38">
        <f t="shared" si="171"/>
        <v>0</v>
      </c>
      <c r="L489" s="132"/>
      <c r="M489" s="132"/>
      <c r="N489" s="132"/>
      <c r="O489" s="132"/>
    </row>
    <row r="490" spans="1:15" ht="25.5">
      <c r="A490" s="68" t="s">
        <v>43</v>
      </c>
      <c r="B490" s="25" t="s">
        <v>190</v>
      </c>
      <c r="C490" s="25" t="s">
        <v>196</v>
      </c>
      <c r="D490" s="25" t="s">
        <v>613</v>
      </c>
      <c r="E490" s="19" t="s">
        <v>44</v>
      </c>
      <c r="F490" s="19"/>
      <c r="G490" s="38">
        <f t="shared" si="171"/>
        <v>70</v>
      </c>
      <c r="H490" s="38">
        <f t="shared" si="171"/>
        <v>285</v>
      </c>
      <c r="I490" s="28">
        <f t="shared" si="162"/>
        <v>355</v>
      </c>
      <c r="J490" s="38">
        <f t="shared" si="171"/>
        <v>30</v>
      </c>
      <c r="K490" s="38">
        <f t="shared" si="171"/>
        <v>0</v>
      </c>
      <c r="L490" s="132"/>
      <c r="M490" s="132"/>
      <c r="N490" s="132"/>
      <c r="O490" s="132"/>
    </row>
    <row r="491" spans="1:15" ht="25.5">
      <c r="A491" s="68" t="s">
        <v>171</v>
      </c>
      <c r="B491" s="25" t="s">
        <v>190</v>
      </c>
      <c r="C491" s="25" t="s">
        <v>196</v>
      </c>
      <c r="D491" s="25" t="s">
        <v>613</v>
      </c>
      <c r="E491" s="19" t="s">
        <v>52</v>
      </c>
      <c r="F491" s="19"/>
      <c r="G491" s="38">
        <f t="shared" si="171"/>
        <v>70</v>
      </c>
      <c r="H491" s="38">
        <f t="shared" si="171"/>
        <v>285</v>
      </c>
      <c r="I491" s="28">
        <f t="shared" si="162"/>
        <v>355</v>
      </c>
      <c r="J491" s="38">
        <f t="shared" si="171"/>
        <v>30</v>
      </c>
      <c r="K491" s="38">
        <f t="shared" si="171"/>
        <v>0</v>
      </c>
      <c r="L491" s="132"/>
      <c r="M491" s="132"/>
      <c r="N491" s="132"/>
      <c r="O491" s="132"/>
    </row>
    <row r="492" spans="1:15">
      <c r="A492" s="26" t="s">
        <v>15</v>
      </c>
      <c r="B492" s="25" t="s">
        <v>190</v>
      </c>
      <c r="C492" s="25" t="s">
        <v>196</v>
      </c>
      <c r="D492" s="25" t="s">
        <v>613</v>
      </c>
      <c r="E492" s="19" t="s">
        <v>52</v>
      </c>
      <c r="F492" s="19" t="s">
        <v>16</v>
      </c>
      <c r="G492" s="38">
        <f>'[1]Бюджет 2026 г 1 чт расчет (2)'!$H$389</f>
        <v>70</v>
      </c>
      <c r="H492" s="38">
        <f>'[6]Поправки март'!$I$390</f>
        <v>285</v>
      </c>
      <c r="I492" s="28">
        <f t="shared" si="162"/>
        <v>355</v>
      </c>
      <c r="J492" s="38">
        <f>'[1]Бюджет 2026 г 1 чт расчет (2)'!$I$389</f>
        <v>30</v>
      </c>
      <c r="K492" s="38">
        <f>'[1]Бюджет 2026 г 1 чт расчет (2)'!$K$389</f>
        <v>0</v>
      </c>
      <c r="L492" s="132"/>
      <c r="M492" s="132"/>
      <c r="N492" s="132"/>
      <c r="O492" s="132"/>
    </row>
    <row r="493" spans="1:15">
      <c r="A493" s="88" t="s">
        <v>213</v>
      </c>
      <c r="B493" s="51" t="s">
        <v>190</v>
      </c>
      <c r="C493" s="51" t="s">
        <v>214</v>
      </c>
      <c r="D493" s="41"/>
      <c r="E493" s="51"/>
      <c r="F493" s="51"/>
      <c r="G493" s="28">
        <f>G494+G508+G537</f>
        <v>1489.7</v>
      </c>
      <c r="H493" s="28">
        <f>H494+H508+H537</f>
        <v>195.8</v>
      </c>
      <c r="I493" s="28">
        <f t="shared" si="162"/>
        <v>1685.5</v>
      </c>
      <c r="J493" s="28">
        <f>J494+J508+J537</f>
        <v>1602.4</v>
      </c>
      <c r="K493" s="28">
        <f>K494+K508+K537</f>
        <v>602.4</v>
      </c>
      <c r="L493" s="132"/>
      <c r="M493" s="132"/>
      <c r="N493" s="132"/>
      <c r="O493" s="132"/>
    </row>
    <row r="494" spans="1:15" ht="26.25" hidden="1" customHeight="1">
      <c r="A494" s="69" t="s">
        <v>199</v>
      </c>
      <c r="B494" s="25" t="s">
        <v>190</v>
      </c>
      <c r="C494" s="25" t="s">
        <v>214</v>
      </c>
      <c r="D494" s="25" t="s">
        <v>200</v>
      </c>
      <c r="E494" s="25"/>
      <c r="F494" s="25"/>
      <c r="G494" s="38">
        <f t="shared" ref="G494:K495" si="172">G495</f>
        <v>0</v>
      </c>
      <c r="H494" s="38"/>
      <c r="I494" s="28">
        <f t="shared" si="162"/>
        <v>0</v>
      </c>
      <c r="J494" s="38">
        <f t="shared" si="172"/>
        <v>0</v>
      </c>
      <c r="K494" s="38">
        <f t="shared" si="172"/>
        <v>0</v>
      </c>
      <c r="L494" s="132"/>
      <c r="M494" s="132"/>
      <c r="N494" s="132"/>
      <c r="O494" s="132"/>
    </row>
    <row r="495" spans="1:15" ht="38.25" hidden="1">
      <c r="A495" s="69" t="s">
        <v>201</v>
      </c>
      <c r="B495" s="25" t="s">
        <v>190</v>
      </c>
      <c r="C495" s="25" t="s">
        <v>214</v>
      </c>
      <c r="D495" s="25" t="s">
        <v>202</v>
      </c>
      <c r="E495" s="25"/>
      <c r="F495" s="25"/>
      <c r="G495" s="38">
        <f t="shared" si="172"/>
        <v>0</v>
      </c>
      <c r="H495" s="38"/>
      <c r="I495" s="28">
        <f t="shared" si="162"/>
        <v>0</v>
      </c>
      <c r="J495" s="38">
        <f t="shared" si="172"/>
        <v>0</v>
      </c>
      <c r="K495" s="38">
        <f t="shared" si="172"/>
        <v>0</v>
      </c>
      <c r="L495" s="132"/>
      <c r="M495" s="132"/>
      <c r="N495" s="132"/>
      <c r="O495" s="132"/>
    </row>
    <row r="496" spans="1:15" ht="38.25" hidden="1">
      <c r="A496" s="69" t="s">
        <v>215</v>
      </c>
      <c r="B496" s="25" t="s">
        <v>190</v>
      </c>
      <c r="C496" s="25" t="s">
        <v>214</v>
      </c>
      <c r="D496" s="25" t="s">
        <v>216</v>
      </c>
      <c r="E496" s="25"/>
      <c r="F496" s="25"/>
      <c r="G496" s="38">
        <f t="shared" ref="G496:K496" si="173">G497+G501</f>
        <v>0</v>
      </c>
      <c r="H496" s="38"/>
      <c r="I496" s="28">
        <f t="shared" si="162"/>
        <v>0</v>
      </c>
      <c r="J496" s="38">
        <f t="shared" si="173"/>
        <v>0</v>
      </c>
      <c r="K496" s="38">
        <f t="shared" si="173"/>
        <v>0</v>
      </c>
      <c r="L496" s="132"/>
      <c r="M496" s="132"/>
      <c r="N496" s="132"/>
      <c r="O496" s="132"/>
    </row>
    <row r="497" spans="1:15" ht="15.75" hidden="1" customHeight="1">
      <c r="A497" s="69" t="s">
        <v>132</v>
      </c>
      <c r="B497" s="25" t="s">
        <v>190</v>
      </c>
      <c r="C497" s="25" t="s">
        <v>214</v>
      </c>
      <c r="D497" s="25" t="s">
        <v>217</v>
      </c>
      <c r="E497" s="25"/>
      <c r="F497" s="25"/>
      <c r="G497" s="38">
        <f t="shared" ref="G497:K499" si="174">G498</f>
        <v>0</v>
      </c>
      <c r="H497" s="38"/>
      <c r="I497" s="28">
        <f t="shared" si="162"/>
        <v>0</v>
      </c>
      <c r="J497" s="38">
        <f t="shared" si="174"/>
        <v>0</v>
      </c>
      <c r="K497" s="38">
        <f t="shared" si="174"/>
        <v>0</v>
      </c>
      <c r="L497" s="132"/>
      <c r="M497" s="132"/>
      <c r="N497" s="132"/>
      <c r="O497" s="132"/>
    </row>
    <row r="498" spans="1:15" ht="27" hidden="1" customHeight="1">
      <c r="A498" s="68" t="s">
        <v>43</v>
      </c>
      <c r="B498" s="25" t="s">
        <v>190</v>
      </c>
      <c r="C498" s="25" t="s">
        <v>214</v>
      </c>
      <c r="D498" s="25" t="s">
        <v>217</v>
      </c>
      <c r="E498" s="25" t="s">
        <v>44</v>
      </c>
      <c r="F498" s="25"/>
      <c r="G498" s="38">
        <f t="shared" si="174"/>
        <v>0</v>
      </c>
      <c r="H498" s="38"/>
      <c r="I498" s="28">
        <f t="shared" si="162"/>
        <v>0</v>
      </c>
      <c r="J498" s="38">
        <f t="shared" si="174"/>
        <v>0</v>
      </c>
      <c r="K498" s="38">
        <f t="shared" si="174"/>
        <v>0</v>
      </c>
      <c r="L498" s="132"/>
      <c r="M498" s="132"/>
      <c r="N498" s="132"/>
      <c r="O498" s="132"/>
    </row>
    <row r="499" spans="1:15" ht="24.75" hidden="1" customHeight="1">
      <c r="A499" s="68" t="s">
        <v>171</v>
      </c>
      <c r="B499" s="25" t="s">
        <v>190</v>
      </c>
      <c r="C499" s="25" t="s">
        <v>214</v>
      </c>
      <c r="D499" s="25" t="s">
        <v>217</v>
      </c>
      <c r="E499" s="25" t="s">
        <v>52</v>
      </c>
      <c r="F499" s="25"/>
      <c r="G499" s="38">
        <f t="shared" si="174"/>
        <v>0</v>
      </c>
      <c r="H499" s="38"/>
      <c r="I499" s="28">
        <f t="shared" si="162"/>
        <v>0</v>
      </c>
      <c r="J499" s="38">
        <f t="shared" si="174"/>
        <v>0</v>
      </c>
      <c r="K499" s="38">
        <f t="shared" si="174"/>
        <v>0</v>
      </c>
      <c r="L499" s="132"/>
      <c r="M499" s="132"/>
      <c r="N499" s="132"/>
      <c r="O499" s="132"/>
    </row>
    <row r="500" spans="1:15" ht="13.5" hidden="1" customHeight="1">
      <c r="A500" s="26" t="s">
        <v>15</v>
      </c>
      <c r="B500" s="25" t="s">
        <v>190</v>
      </c>
      <c r="C500" s="25" t="s">
        <v>214</v>
      </c>
      <c r="D500" s="25" t="s">
        <v>217</v>
      </c>
      <c r="E500" s="25" t="s">
        <v>52</v>
      </c>
      <c r="F500" s="25" t="s">
        <v>16</v>
      </c>
      <c r="G500" s="38"/>
      <c r="H500" s="38"/>
      <c r="I500" s="28">
        <f t="shared" si="162"/>
        <v>0</v>
      </c>
      <c r="J500" s="38"/>
      <c r="K500" s="54"/>
      <c r="L500" s="132"/>
      <c r="M500" s="132"/>
      <c r="N500" s="132"/>
      <c r="O500" s="132"/>
    </row>
    <row r="501" spans="1:15" ht="16.5" hidden="1" customHeight="1">
      <c r="A501" s="26" t="s">
        <v>552</v>
      </c>
      <c r="B501" s="25" t="s">
        <v>190</v>
      </c>
      <c r="C501" s="25" t="s">
        <v>214</v>
      </c>
      <c r="D501" s="25" t="s">
        <v>217</v>
      </c>
      <c r="E501" s="25"/>
      <c r="F501" s="25"/>
      <c r="G501" s="38"/>
      <c r="H501" s="38"/>
      <c r="I501" s="28">
        <f t="shared" si="162"/>
        <v>0</v>
      </c>
      <c r="J501" s="38">
        <f>J502</f>
        <v>0</v>
      </c>
      <c r="K501" s="54"/>
      <c r="L501" s="132"/>
      <c r="M501" s="132"/>
      <c r="N501" s="132"/>
      <c r="O501" s="132"/>
    </row>
    <row r="502" spans="1:15" ht="24" hidden="1" customHeight="1">
      <c r="A502" s="68" t="s">
        <v>43</v>
      </c>
      <c r="B502" s="25" t="s">
        <v>190</v>
      </c>
      <c r="C502" s="25" t="s">
        <v>214</v>
      </c>
      <c r="D502" s="25" t="s">
        <v>217</v>
      </c>
      <c r="E502" s="25" t="s">
        <v>44</v>
      </c>
      <c r="F502" s="25"/>
      <c r="G502" s="38"/>
      <c r="H502" s="38"/>
      <c r="I502" s="28">
        <f t="shared" si="162"/>
        <v>0</v>
      </c>
      <c r="J502" s="38">
        <f>J503</f>
        <v>0</v>
      </c>
      <c r="K502" s="54"/>
      <c r="L502" s="132"/>
      <c r="M502" s="132"/>
      <c r="N502" s="132"/>
      <c r="O502" s="132"/>
    </row>
    <row r="503" spans="1:15" ht="27" hidden="1" customHeight="1">
      <c r="A503" s="68" t="s">
        <v>171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/>
      <c r="G503" s="38"/>
      <c r="H503" s="38"/>
      <c r="I503" s="28">
        <f t="shared" si="162"/>
        <v>0</v>
      </c>
      <c r="J503" s="38">
        <f>J504+J505+J506+J507</f>
        <v>0</v>
      </c>
      <c r="K503" s="54"/>
      <c r="L503" s="132"/>
      <c r="M503" s="132"/>
      <c r="N503" s="132"/>
      <c r="O503" s="132"/>
    </row>
    <row r="504" spans="1:15" hidden="1">
      <c r="A504" s="26" t="s">
        <v>15</v>
      </c>
      <c r="B504" s="25" t="s">
        <v>190</v>
      </c>
      <c r="C504" s="25" t="s">
        <v>214</v>
      </c>
      <c r="D504" s="25" t="s">
        <v>217</v>
      </c>
      <c r="E504" s="25" t="s">
        <v>52</v>
      </c>
      <c r="F504" s="25" t="s">
        <v>16</v>
      </c>
      <c r="G504" s="38"/>
      <c r="H504" s="38"/>
      <c r="I504" s="28">
        <f t="shared" si="162"/>
        <v>0</v>
      </c>
      <c r="J504" s="38"/>
      <c r="K504" s="54"/>
      <c r="L504" s="132"/>
      <c r="M504" s="132"/>
      <c r="N504" s="132"/>
      <c r="O504" s="132"/>
    </row>
    <row r="505" spans="1:15" hidden="1">
      <c r="A505" s="26" t="s">
        <v>17</v>
      </c>
      <c r="B505" s="25" t="s">
        <v>190</v>
      </c>
      <c r="C505" s="25" t="s">
        <v>214</v>
      </c>
      <c r="D505" s="25" t="s">
        <v>217</v>
      </c>
      <c r="E505" s="25" t="s">
        <v>52</v>
      </c>
      <c r="F505" s="25" t="s">
        <v>9</v>
      </c>
      <c r="G505" s="38"/>
      <c r="H505" s="38"/>
      <c r="I505" s="28">
        <f t="shared" si="162"/>
        <v>0</v>
      </c>
      <c r="J505" s="38"/>
      <c r="K505" s="54"/>
      <c r="L505" s="132"/>
      <c r="M505" s="132"/>
      <c r="N505" s="132"/>
      <c r="O505" s="132"/>
    </row>
    <row r="506" spans="1:15" hidden="1">
      <c r="A506" s="26" t="s">
        <v>18</v>
      </c>
      <c r="B506" s="25" t="s">
        <v>190</v>
      </c>
      <c r="C506" s="25" t="s">
        <v>214</v>
      </c>
      <c r="D506" s="25" t="s">
        <v>219</v>
      </c>
      <c r="E506" s="25" t="s">
        <v>52</v>
      </c>
      <c r="F506" s="25" t="s">
        <v>10</v>
      </c>
      <c r="G506" s="38"/>
      <c r="H506" s="38"/>
      <c r="I506" s="28">
        <f t="shared" si="162"/>
        <v>0</v>
      </c>
      <c r="J506" s="38"/>
      <c r="K506" s="54"/>
      <c r="L506" s="132"/>
      <c r="M506" s="132"/>
      <c r="N506" s="132"/>
      <c r="O506" s="132"/>
    </row>
    <row r="507" spans="1:15" hidden="1">
      <c r="A507" s="26" t="s">
        <v>19</v>
      </c>
      <c r="B507" s="25" t="s">
        <v>190</v>
      </c>
      <c r="C507" s="25" t="s">
        <v>214</v>
      </c>
      <c r="D507" s="25" t="s">
        <v>219</v>
      </c>
      <c r="E507" s="25" t="s">
        <v>52</v>
      </c>
      <c r="F507" s="25" t="s">
        <v>11</v>
      </c>
      <c r="G507" s="38"/>
      <c r="H507" s="38"/>
      <c r="I507" s="28">
        <f t="shared" si="162"/>
        <v>0</v>
      </c>
      <c r="J507" s="38"/>
      <c r="K507" s="54"/>
      <c r="L507" s="132"/>
      <c r="M507" s="132"/>
      <c r="N507" s="132"/>
      <c r="O507" s="132"/>
    </row>
    <row r="508" spans="1:15" ht="27" customHeight="1">
      <c r="A508" s="50" t="s">
        <v>24</v>
      </c>
      <c r="B508" s="51" t="s">
        <v>190</v>
      </c>
      <c r="C508" s="51" t="s">
        <v>214</v>
      </c>
      <c r="D508" s="41" t="s">
        <v>25</v>
      </c>
      <c r="E508" s="51"/>
      <c r="F508" s="51"/>
      <c r="G508" s="28">
        <f>G509+G513+G523+G530</f>
        <v>789.7</v>
      </c>
      <c r="H508" s="28">
        <f>H509+H513+H523+H530</f>
        <v>195.8</v>
      </c>
      <c r="I508" s="28">
        <f t="shared" si="162"/>
        <v>985.5</v>
      </c>
      <c r="J508" s="28">
        <f>J509+J513+J523+J530</f>
        <v>602.4</v>
      </c>
      <c r="K508" s="28">
        <f>K509+K513+K523+K530</f>
        <v>602.4</v>
      </c>
      <c r="L508" s="132"/>
      <c r="M508" s="132"/>
      <c r="N508" s="132"/>
      <c r="O508" s="132"/>
    </row>
    <row r="509" spans="1:15" ht="17.25" hidden="1" customHeight="1">
      <c r="A509" s="26" t="s">
        <v>218</v>
      </c>
      <c r="B509" s="25" t="s">
        <v>190</v>
      </c>
      <c r="C509" s="25" t="s">
        <v>214</v>
      </c>
      <c r="D509" s="42" t="s">
        <v>220</v>
      </c>
      <c r="E509" s="25"/>
      <c r="F509" s="25"/>
      <c r="G509" s="38">
        <f t="shared" ref="G509:J511" si="175">G510</f>
        <v>0</v>
      </c>
      <c r="H509" s="38"/>
      <c r="I509" s="28">
        <f t="shared" si="162"/>
        <v>0</v>
      </c>
      <c r="J509" s="38">
        <f t="shared" si="175"/>
        <v>0</v>
      </c>
      <c r="K509" s="54"/>
      <c r="L509" s="132"/>
      <c r="M509" s="132"/>
      <c r="N509" s="132"/>
      <c r="O509" s="132"/>
    </row>
    <row r="510" spans="1:15" ht="25.5" hidden="1" customHeight="1">
      <c r="A510" s="68" t="s">
        <v>183</v>
      </c>
      <c r="B510" s="25" t="s">
        <v>190</v>
      </c>
      <c r="C510" s="25" t="s">
        <v>214</v>
      </c>
      <c r="D510" s="42" t="s">
        <v>220</v>
      </c>
      <c r="E510" s="25" t="s">
        <v>44</v>
      </c>
      <c r="F510" s="25"/>
      <c r="G510" s="38">
        <f t="shared" si="175"/>
        <v>0</v>
      </c>
      <c r="H510" s="38"/>
      <c r="I510" s="28">
        <f t="shared" si="162"/>
        <v>0</v>
      </c>
      <c r="J510" s="38">
        <f t="shared" si="175"/>
        <v>0</v>
      </c>
      <c r="K510" s="54"/>
      <c r="L510" s="132"/>
      <c r="M510" s="132"/>
      <c r="N510" s="132"/>
      <c r="O510" s="132"/>
    </row>
    <row r="511" spans="1:15" ht="29.25" hidden="1" customHeight="1">
      <c r="A511" s="68" t="s">
        <v>154</v>
      </c>
      <c r="B511" s="25" t="s">
        <v>190</v>
      </c>
      <c r="C511" s="25" t="s">
        <v>214</v>
      </c>
      <c r="D511" s="42" t="s">
        <v>220</v>
      </c>
      <c r="E511" s="25" t="s">
        <v>52</v>
      </c>
      <c r="F511" s="25"/>
      <c r="G511" s="38">
        <f t="shared" si="175"/>
        <v>0</v>
      </c>
      <c r="H511" s="38"/>
      <c r="I511" s="28">
        <f t="shared" si="162"/>
        <v>0</v>
      </c>
      <c r="J511" s="38">
        <f t="shared" si="175"/>
        <v>0</v>
      </c>
      <c r="K511" s="54"/>
      <c r="L511" s="132"/>
      <c r="M511" s="132"/>
      <c r="N511" s="132"/>
      <c r="O511" s="132"/>
    </row>
    <row r="512" spans="1:15" hidden="1">
      <c r="A512" s="26" t="s">
        <v>221</v>
      </c>
      <c r="B512" s="25" t="s">
        <v>190</v>
      </c>
      <c r="C512" s="25" t="s">
        <v>214</v>
      </c>
      <c r="D512" s="42" t="s">
        <v>220</v>
      </c>
      <c r="E512" s="25" t="s">
        <v>52</v>
      </c>
      <c r="F512" s="25" t="s">
        <v>9</v>
      </c>
      <c r="G512" s="38"/>
      <c r="H512" s="38"/>
      <c r="I512" s="28">
        <f t="shared" si="162"/>
        <v>0</v>
      </c>
      <c r="J512" s="38"/>
      <c r="K512" s="54"/>
      <c r="L512" s="132"/>
      <c r="M512" s="132"/>
      <c r="N512" s="132"/>
      <c r="O512" s="132"/>
    </row>
    <row r="513" spans="1:15" ht="24" customHeight="1">
      <c r="A513" s="60" t="s">
        <v>509</v>
      </c>
      <c r="B513" s="25" t="s">
        <v>190</v>
      </c>
      <c r="C513" s="25" t="s">
        <v>214</v>
      </c>
      <c r="D513" s="42" t="s">
        <v>222</v>
      </c>
      <c r="E513" s="51"/>
      <c r="F513" s="51"/>
      <c r="G513" s="38">
        <f>G517+G514+G520</f>
        <v>327.2</v>
      </c>
      <c r="H513" s="38">
        <f>H517+H514+H520</f>
        <v>195.8</v>
      </c>
      <c r="I513" s="28">
        <f t="shared" si="162"/>
        <v>523</v>
      </c>
      <c r="J513" s="38">
        <f>J517+J514+J520</f>
        <v>210</v>
      </c>
      <c r="K513" s="38">
        <f>K517+K514+K520</f>
        <v>210</v>
      </c>
      <c r="L513" s="132"/>
      <c r="M513" s="132"/>
      <c r="N513" s="132"/>
      <c r="O513" s="132"/>
    </row>
    <row r="514" spans="1:15" ht="24.75" customHeight="1">
      <c r="A514" s="27" t="s">
        <v>183</v>
      </c>
      <c r="B514" s="25" t="s">
        <v>190</v>
      </c>
      <c r="C514" s="25" t="s">
        <v>214</v>
      </c>
      <c r="D514" s="42" t="s">
        <v>222</v>
      </c>
      <c r="E514" s="25" t="s">
        <v>44</v>
      </c>
      <c r="F514" s="51"/>
      <c r="G514" s="38">
        <f t="shared" ref="G514:K515" si="176">G515</f>
        <v>167.2</v>
      </c>
      <c r="H514" s="38">
        <f t="shared" si="176"/>
        <v>173</v>
      </c>
      <c r="I514" s="28">
        <f t="shared" si="162"/>
        <v>340.2</v>
      </c>
      <c r="J514" s="38">
        <f t="shared" si="176"/>
        <v>50</v>
      </c>
      <c r="K514" s="38">
        <f t="shared" si="176"/>
        <v>50</v>
      </c>
      <c r="L514" s="132"/>
      <c r="M514" s="132"/>
      <c r="N514" s="132"/>
      <c r="O514" s="132"/>
    </row>
    <row r="515" spans="1:15" ht="25.5" customHeight="1">
      <c r="A515" s="27" t="s">
        <v>171</v>
      </c>
      <c r="B515" s="25" t="s">
        <v>190</v>
      </c>
      <c r="C515" s="25" t="s">
        <v>214</v>
      </c>
      <c r="D515" s="42" t="s">
        <v>222</v>
      </c>
      <c r="E515" s="25" t="s">
        <v>52</v>
      </c>
      <c r="F515" s="51"/>
      <c r="G515" s="38">
        <f t="shared" si="176"/>
        <v>167.2</v>
      </c>
      <c r="H515" s="38">
        <f t="shared" si="176"/>
        <v>173</v>
      </c>
      <c r="I515" s="28">
        <f t="shared" si="162"/>
        <v>340.2</v>
      </c>
      <c r="J515" s="38">
        <f t="shared" si="176"/>
        <v>50</v>
      </c>
      <c r="K515" s="38">
        <f t="shared" si="176"/>
        <v>50</v>
      </c>
      <c r="L515" s="132"/>
      <c r="M515" s="132"/>
      <c r="N515" s="132"/>
      <c r="O515" s="132"/>
    </row>
    <row r="516" spans="1:15" ht="13.5" customHeight="1">
      <c r="A516" s="58" t="s">
        <v>15</v>
      </c>
      <c r="B516" s="25" t="s">
        <v>190</v>
      </c>
      <c r="C516" s="25" t="s">
        <v>214</v>
      </c>
      <c r="D516" s="42" t="s">
        <v>222</v>
      </c>
      <c r="E516" s="25" t="s">
        <v>52</v>
      </c>
      <c r="F516" s="25" t="s">
        <v>16</v>
      </c>
      <c r="G516" s="38">
        <v>167.2</v>
      </c>
      <c r="H516" s="38">
        <f>'[6]Поправки март'!$I$419</f>
        <v>173</v>
      </c>
      <c r="I516" s="28">
        <f t="shared" si="162"/>
        <v>340.2</v>
      </c>
      <c r="J516" s="53">
        <f>'[1]Бюджет 2026 г 1 чт расчет (2)'!$I$418</f>
        <v>50</v>
      </c>
      <c r="K516" s="53">
        <f>'[1]Бюджет 2026 г 1 чт расчет (2)'!$K$418</f>
        <v>50</v>
      </c>
      <c r="L516" s="132"/>
      <c r="M516" s="132"/>
      <c r="N516" s="132"/>
      <c r="O516" s="132"/>
    </row>
    <row r="517" spans="1:15">
      <c r="A517" s="67" t="s">
        <v>121</v>
      </c>
      <c r="B517" s="25" t="s">
        <v>190</v>
      </c>
      <c r="C517" s="25" t="s">
        <v>214</v>
      </c>
      <c r="D517" s="42" t="s">
        <v>222</v>
      </c>
      <c r="E517" s="25" t="s">
        <v>122</v>
      </c>
      <c r="F517" s="25"/>
      <c r="G517" s="38">
        <f t="shared" ref="G517:K518" si="177">G518</f>
        <v>160</v>
      </c>
      <c r="H517" s="38">
        <f t="shared" si="177"/>
        <v>0</v>
      </c>
      <c r="I517" s="28">
        <f t="shared" si="162"/>
        <v>160</v>
      </c>
      <c r="J517" s="38">
        <f t="shared" si="177"/>
        <v>160</v>
      </c>
      <c r="K517" s="38">
        <f t="shared" si="177"/>
        <v>160</v>
      </c>
      <c r="L517" s="132"/>
      <c r="M517" s="132"/>
      <c r="N517" s="132"/>
      <c r="O517" s="132"/>
    </row>
    <row r="518" spans="1:15" ht="15.75" customHeight="1">
      <c r="A518" s="67" t="s">
        <v>160</v>
      </c>
      <c r="B518" s="25" t="s">
        <v>190</v>
      </c>
      <c r="C518" s="25" t="s">
        <v>214</v>
      </c>
      <c r="D518" s="42" t="s">
        <v>222</v>
      </c>
      <c r="E518" s="25" t="s">
        <v>161</v>
      </c>
      <c r="F518" s="25"/>
      <c r="G518" s="38">
        <f t="shared" si="177"/>
        <v>160</v>
      </c>
      <c r="H518" s="38">
        <f t="shared" si="177"/>
        <v>0</v>
      </c>
      <c r="I518" s="28">
        <f t="shared" si="162"/>
        <v>160</v>
      </c>
      <c r="J518" s="38">
        <f t="shared" si="177"/>
        <v>160</v>
      </c>
      <c r="K518" s="38">
        <f t="shared" si="177"/>
        <v>160</v>
      </c>
      <c r="L518" s="132"/>
      <c r="M518" s="132"/>
      <c r="N518" s="132"/>
      <c r="O518" s="132"/>
    </row>
    <row r="519" spans="1:15">
      <c r="A519" s="52" t="s">
        <v>15</v>
      </c>
      <c r="B519" s="25" t="s">
        <v>190</v>
      </c>
      <c r="C519" s="25" t="s">
        <v>214</v>
      </c>
      <c r="D519" s="42" t="s">
        <v>222</v>
      </c>
      <c r="E519" s="25" t="s">
        <v>161</v>
      </c>
      <c r="F519" s="25" t="s">
        <v>16</v>
      </c>
      <c r="G519" s="38">
        <f>'[1]Бюджет 2026 г 1 чт расчет (2)'!$H$651</f>
        <v>160</v>
      </c>
      <c r="H519" s="38"/>
      <c r="I519" s="28">
        <f t="shared" si="162"/>
        <v>160</v>
      </c>
      <c r="J519" s="53">
        <f>'[1]Бюджет 2026 г 1 чт расчет (2)'!$I$651</f>
        <v>160</v>
      </c>
      <c r="K519" s="53">
        <f>'[1]Бюджет 2026 г 1 чт расчет (2)'!$K$651</f>
        <v>160</v>
      </c>
      <c r="L519" s="132"/>
      <c r="M519" s="132"/>
      <c r="N519" s="132"/>
      <c r="O519" s="132"/>
    </row>
    <row r="520" spans="1:15">
      <c r="A520" s="52" t="s">
        <v>55</v>
      </c>
      <c r="B520" s="25" t="s">
        <v>190</v>
      </c>
      <c r="C520" s="25" t="s">
        <v>214</v>
      </c>
      <c r="D520" s="42" t="s">
        <v>222</v>
      </c>
      <c r="E520" s="25" t="s">
        <v>56</v>
      </c>
      <c r="F520" s="25"/>
      <c r="G520" s="38">
        <f>G521</f>
        <v>0</v>
      </c>
      <c r="H520" s="38">
        <f>H521</f>
        <v>22.8</v>
      </c>
      <c r="I520" s="28">
        <f t="shared" si="162"/>
        <v>22.8</v>
      </c>
      <c r="J520" s="53">
        <f>J521</f>
        <v>0</v>
      </c>
      <c r="K520" s="53">
        <f>K521</f>
        <v>0</v>
      </c>
      <c r="L520" s="132"/>
      <c r="M520" s="132"/>
      <c r="N520" s="132"/>
      <c r="O520" s="132"/>
    </row>
    <row r="521" spans="1:15">
      <c r="A521" s="52" t="s">
        <v>78</v>
      </c>
      <c r="B521" s="25" t="s">
        <v>190</v>
      </c>
      <c r="C521" s="25" t="s">
        <v>214</v>
      </c>
      <c r="D521" s="42" t="s">
        <v>222</v>
      </c>
      <c r="E521" s="25" t="s">
        <v>79</v>
      </c>
      <c r="F521" s="25"/>
      <c r="G521" s="38">
        <f>G522</f>
        <v>0</v>
      </c>
      <c r="H521" s="38">
        <f>H522</f>
        <v>22.8</v>
      </c>
      <c r="I521" s="28">
        <f t="shared" si="162"/>
        <v>22.8</v>
      </c>
      <c r="J521" s="53">
        <f>J522</f>
        <v>0</v>
      </c>
      <c r="K521" s="53">
        <f>K522</f>
        <v>0</v>
      </c>
      <c r="L521" s="132"/>
      <c r="M521" s="132"/>
      <c r="N521" s="132"/>
      <c r="O521" s="132"/>
    </row>
    <row r="522" spans="1:15">
      <c r="A522" s="52" t="s">
        <v>15</v>
      </c>
      <c r="B522" s="25" t="s">
        <v>190</v>
      </c>
      <c r="C522" s="25" t="s">
        <v>214</v>
      </c>
      <c r="D522" s="42" t="s">
        <v>222</v>
      </c>
      <c r="E522" s="25" t="s">
        <v>79</v>
      </c>
      <c r="F522" s="25" t="s">
        <v>16</v>
      </c>
      <c r="G522" s="38"/>
      <c r="H522" s="38">
        <f>'[6]Поправки март'!$I$422</f>
        <v>22.8</v>
      </c>
      <c r="I522" s="28">
        <f t="shared" si="162"/>
        <v>22.8</v>
      </c>
      <c r="J522" s="53"/>
      <c r="K522" s="53"/>
      <c r="L522" s="132"/>
      <c r="M522" s="132"/>
      <c r="N522" s="132"/>
      <c r="O522" s="132"/>
    </row>
    <row r="523" spans="1:15" ht="75" customHeight="1">
      <c r="A523" s="52" t="s">
        <v>510</v>
      </c>
      <c r="B523" s="25" t="s">
        <v>190</v>
      </c>
      <c r="C523" s="25" t="s">
        <v>214</v>
      </c>
      <c r="D523" s="42" t="s">
        <v>223</v>
      </c>
      <c r="E523" s="25"/>
      <c r="F523" s="25"/>
      <c r="G523" s="38">
        <f t="shared" ref="G523:K523" si="178">G527+G524</f>
        <v>212.5</v>
      </c>
      <c r="H523" s="38">
        <f t="shared" si="178"/>
        <v>0</v>
      </c>
      <c r="I523" s="28">
        <f t="shared" si="162"/>
        <v>212.5</v>
      </c>
      <c r="J523" s="38">
        <f t="shared" si="178"/>
        <v>162.4</v>
      </c>
      <c r="K523" s="38">
        <f t="shared" si="178"/>
        <v>162.4</v>
      </c>
      <c r="L523" s="132"/>
      <c r="M523" s="132"/>
      <c r="N523" s="132"/>
      <c r="O523" s="132"/>
    </row>
    <row r="524" spans="1:15" ht="23.25" customHeight="1">
      <c r="A524" s="27" t="s">
        <v>183</v>
      </c>
      <c r="B524" s="25" t="s">
        <v>190</v>
      </c>
      <c r="C524" s="25" t="s">
        <v>214</v>
      </c>
      <c r="D524" s="42" t="s">
        <v>223</v>
      </c>
      <c r="E524" s="25" t="s">
        <v>44</v>
      </c>
      <c r="F524" s="25"/>
      <c r="G524" s="38">
        <f t="shared" ref="G524:K525" si="179">G525</f>
        <v>100</v>
      </c>
      <c r="H524" s="38">
        <f t="shared" si="179"/>
        <v>0</v>
      </c>
      <c r="I524" s="28">
        <f t="shared" si="162"/>
        <v>100</v>
      </c>
      <c r="J524" s="38">
        <f t="shared" si="179"/>
        <v>50</v>
      </c>
      <c r="K524" s="38">
        <f t="shared" si="179"/>
        <v>50</v>
      </c>
      <c r="L524" s="132"/>
      <c r="M524" s="132"/>
      <c r="N524" s="132"/>
      <c r="O524" s="132"/>
    </row>
    <row r="525" spans="1:15" ht="27.75" customHeight="1">
      <c r="A525" s="27" t="s">
        <v>171</v>
      </c>
      <c r="B525" s="25" t="s">
        <v>190</v>
      </c>
      <c r="C525" s="25" t="s">
        <v>214</v>
      </c>
      <c r="D525" s="42" t="s">
        <v>223</v>
      </c>
      <c r="E525" s="25" t="s">
        <v>52</v>
      </c>
      <c r="F525" s="25"/>
      <c r="G525" s="38">
        <f t="shared" si="179"/>
        <v>100</v>
      </c>
      <c r="H525" s="38">
        <f t="shared" si="179"/>
        <v>0</v>
      </c>
      <c r="I525" s="28">
        <f t="shared" si="162"/>
        <v>100</v>
      </c>
      <c r="J525" s="38">
        <f t="shared" si="179"/>
        <v>50</v>
      </c>
      <c r="K525" s="38">
        <f t="shared" si="179"/>
        <v>50</v>
      </c>
      <c r="L525" s="132"/>
      <c r="M525" s="132"/>
      <c r="N525" s="132"/>
      <c r="O525" s="132"/>
    </row>
    <row r="526" spans="1:15" ht="12.75" customHeight="1">
      <c r="A526" s="58" t="s">
        <v>15</v>
      </c>
      <c r="B526" s="25" t="s">
        <v>190</v>
      </c>
      <c r="C526" s="25" t="s">
        <v>214</v>
      </c>
      <c r="D526" s="42" t="s">
        <v>223</v>
      </c>
      <c r="E526" s="25" t="s">
        <v>52</v>
      </c>
      <c r="F526" s="25" t="s">
        <v>16</v>
      </c>
      <c r="G526" s="38">
        <f>'[1]Бюджет 2026 г 1 чт расчет (2)'!$H$410</f>
        <v>100</v>
      </c>
      <c r="H526" s="38"/>
      <c r="I526" s="28">
        <f t="shared" si="162"/>
        <v>100</v>
      </c>
      <c r="J526" s="53">
        <f>'[1]Бюджет 2026 г 1 чт расчет (2)'!$I$410</f>
        <v>50</v>
      </c>
      <c r="K526" s="53">
        <f>'[1]Бюджет 2026 г 1 чт расчет (2)'!$K$410</f>
        <v>50</v>
      </c>
      <c r="L526" s="132"/>
      <c r="M526" s="132"/>
      <c r="N526" s="132"/>
      <c r="O526" s="132"/>
    </row>
    <row r="527" spans="1:15">
      <c r="A527" s="67" t="s">
        <v>121</v>
      </c>
      <c r="B527" s="25" t="s">
        <v>190</v>
      </c>
      <c r="C527" s="25" t="s">
        <v>214</v>
      </c>
      <c r="D527" s="42" t="s">
        <v>223</v>
      </c>
      <c r="E527" s="25" t="s">
        <v>122</v>
      </c>
      <c r="F527" s="25"/>
      <c r="G527" s="38">
        <f t="shared" ref="G527:K528" si="180">G528</f>
        <v>112.5</v>
      </c>
      <c r="H527" s="38">
        <f t="shared" si="180"/>
        <v>0</v>
      </c>
      <c r="I527" s="28">
        <f t="shared" si="162"/>
        <v>112.5</v>
      </c>
      <c r="J527" s="38">
        <f t="shared" si="180"/>
        <v>112.4</v>
      </c>
      <c r="K527" s="38">
        <f t="shared" si="180"/>
        <v>112.4</v>
      </c>
      <c r="L527" s="132"/>
      <c r="M527" s="132"/>
      <c r="N527" s="132"/>
      <c r="O527" s="132"/>
    </row>
    <row r="528" spans="1:15">
      <c r="A528" s="67" t="s">
        <v>160</v>
      </c>
      <c r="B528" s="25" t="s">
        <v>190</v>
      </c>
      <c r="C528" s="25" t="s">
        <v>214</v>
      </c>
      <c r="D528" s="42" t="s">
        <v>223</v>
      </c>
      <c r="E528" s="25" t="s">
        <v>161</v>
      </c>
      <c r="F528" s="25"/>
      <c r="G528" s="38">
        <f t="shared" si="180"/>
        <v>112.5</v>
      </c>
      <c r="H528" s="38">
        <f t="shared" si="180"/>
        <v>0</v>
      </c>
      <c r="I528" s="28">
        <f t="shared" si="162"/>
        <v>112.5</v>
      </c>
      <c r="J528" s="38">
        <f t="shared" si="180"/>
        <v>112.4</v>
      </c>
      <c r="K528" s="38">
        <f t="shared" si="180"/>
        <v>112.4</v>
      </c>
      <c r="L528" s="132"/>
      <c r="M528" s="132"/>
      <c r="N528" s="132"/>
      <c r="O528" s="132"/>
    </row>
    <row r="529" spans="1:15">
      <c r="A529" s="52" t="s">
        <v>15</v>
      </c>
      <c r="B529" s="25" t="s">
        <v>190</v>
      </c>
      <c r="C529" s="25" t="s">
        <v>214</v>
      </c>
      <c r="D529" s="42" t="s">
        <v>223</v>
      </c>
      <c r="E529" s="25" t="s">
        <v>161</v>
      </c>
      <c r="F529" s="25" t="s">
        <v>16</v>
      </c>
      <c r="G529" s="38">
        <f>'[1]Бюджет 2026 г 1 чт расчет (2)'!$H$635</f>
        <v>112.5</v>
      </c>
      <c r="H529" s="38"/>
      <c r="I529" s="28">
        <f t="shared" si="162"/>
        <v>112.5</v>
      </c>
      <c r="J529" s="53">
        <f>'[1]Бюджет 2026 г 1 чт расчет (2)'!$I$635</f>
        <v>112.4</v>
      </c>
      <c r="K529" s="53">
        <f>'[1]Бюджет 2026 г 1 чт расчет (2)'!$K$635</f>
        <v>112.4</v>
      </c>
      <c r="L529" s="132"/>
      <c r="M529" s="132"/>
      <c r="N529" s="132"/>
      <c r="O529" s="132"/>
    </row>
    <row r="530" spans="1:15" ht="24.75" customHeight="1">
      <c r="A530" s="52" t="s">
        <v>511</v>
      </c>
      <c r="B530" s="25" t="s">
        <v>190</v>
      </c>
      <c r="C530" s="25" t="s">
        <v>214</v>
      </c>
      <c r="D530" s="42" t="s">
        <v>224</v>
      </c>
      <c r="E530" s="25"/>
      <c r="F530" s="25"/>
      <c r="G530" s="38">
        <f>G534+G531</f>
        <v>250</v>
      </c>
      <c r="H530" s="38">
        <f>H534+H531</f>
        <v>0</v>
      </c>
      <c r="I530" s="28">
        <f t="shared" si="162"/>
        <v>250</v>
      </c>
      <c r="J530" s="38">
        <f t="shared" ref="J530:K530" si="181">J534+J531</f>
        <v>230</v>
      </c>
      <c r="K530" s="38">
        <f t="shared" si="181"/>
        <v>230</v>
      </c>
      <c r="L530" s="132"/>
      <c r="M530" s="132"/>
      <c r="N530" s="132"/>
      <c r="O530" s="132"/>
    </row>
    <row r="531" spans="1:15" ht="24.75" customHeight="1">
      <c r="A531" s="27" t="s">
        <v>183</v>
      </c>
      <c r="B531" s="25" t="s">
        <v>190</v>
      </c>
      <c r="C531" s="25" t="s">
        <v>214</v>
      </c>
      <c r="D531" s="42" t="s">
        <v>224</v>
      </c>
      <c r="E531" s="25" t="s">
        <v>44</v>
      </c>
      <c r="F531" s="25"/>
      <c r="G531" s="38">
        <f>G532</f>
        <v>60</v>
      </c>
      <c r="H531" s="38">
        <f>H532</f>
        <v>0</v>
      </c>
      <c r="I531" s="28">
        <f t="shared" si="162"/>
        <v>60</v>
      </c>
      <c r="J531" s="38">
        <f t="shared" ref="G531:K532" si="182">J532</f>
        <v>40</v>
      </c>
      <c r="K531" s="38">
        <f t="shared" si="182"/>
        <v>40</v>
      </c>
      <c r="L531" s="132"/>
      <c r="M531" s="132"/>
      <c r="N531" s="132"/>
      <c r="O531" s="132"/>
    </row>
    <row r="532" spans="1:15" ht="25.5" customHeight="1">
      <c r="A532" s="27" t="s">
        <v>171</v>
      </c>
      <c r="B532" s="25" t="s">
        <v>190</v>
      </c>
      <c r="C532" s="25" t="s">
        <v>214</v>
      </c>
      <c r="D532" s="42" t="s">
        <v>224</v>
      </c>
      <c r="E532" s="25" t="s">
        <v>52</v>
      </c>
      <c r="F532" s="25"/>
      <c r="G532" s="38">
        <f t="shared" si="182"/>
        <v>60</v>
      </c>
      <c r="H532" s="38">
        <f t="shared" si="182"/>
        <v>0</v>
      </c>
      <c r="I532" s="28">
        <f t="shared" si="162"/>
        <v>60</v>
      </c>
      <c r="J532" s="38">
        <f t="shared" si="182"/>
        <v>40</v>
      </c>
      <c r="K532" s="38">
        <f t="shared" si="182"/>
        <v>40</v>
      </c>
      <c r="L532" s="132"/>
      <c r="M532" s="132"/>
      <c r="N532" s="132"/>
      <c r="O532" s="132"/>
    </row>
    <row r="533" spans="1:15" ht="13.5" customHeight="1">
      <c r="A533" s="58" t="s">
        <v>15</v>
      </c>
      <c r="B533" s="25" t="s">
        <v>190</v>
      </c>
      <c r="C533" s="25" t="s">
        <v>214</v>
      </c>
      <c r="D533" s="42" t="s">
        <v>224</v>
      </c>
      <c r="E533" s="25" t="s">
        <v>52</v>
      </c>
      <c r="F533" s="25" t="s">
        <v>16</v>
      </c>
      <c r="G533" s="38">
        <f>'[1]Бюджет 2026 г 1 чт расчет (2)'!$H$414</f>
        <v>60</v>
      </c>
      <c r="H533" s="38"/>
      <c r="I533" s="28">
        <f t="shared" ref="I533:I596" si="183">G533+H533</f>
        <v>60</v>
      </c>
      <c r="J533" s="53">
        <f>'[1]Бюджет 2026 г 1 чт расчет (2)'!$I$414</f>
        <v>40</v>
      </c>
      <c r="K533" s="53">
        <f>'[1]Бюджет 2026 г 1 чт расчет (2)'!$K$414</f>
        <v>40</v>
      </c>
      <c r="L533" s="132"/>
      <c r="M533" s="132"/>
      <c r="N533" s="132"/>
      <c r="O533" s="132"/>
    </row>
    <row r="534" spans="1:15">
      <c r="A534" s="67" t="s">
        <v>121</v>
      </c>
      <c r="B534" s="25" t="s">
        <v>190</v>
      </c>
      <c r="C534" s="25" t="s">
        <v>214</v>
      </c>
      <c r="D534" s="42" t="s">
        <v>224</v>
      </c>
      <c r="E534" s="25" t="s">
        <v>122</v>
      </c>
      <c r="F534" s="25"/>
      <c r="G534" s="38">
        <f t="shared" ref="G534:K535" si="184">G535</f>
        <v>190</v>
      </c>
      <c r="H534" s="38">
        <f t="shared" si="184"/>
        <v>0</v>
      </c>
      <c r="I534" s="28">
        <f t="shared" si="183"/>
        <v>190</v>
      </c>
      <c r="J534" s="38">
        <f t="shared" si="184"/>
        <v>190</v>
      </c>
      <c r="K534" s="38">
        <f t="shared" si="184"/>
        <v>190</v>
      </c>
      <c r="L534" s="132"/>
      <c r="M534" s="132"/>
      <c r="N534" s="132"/>
      <c r="O534" s="132"/>
    </row>
    <row r="535" spans="1:15" ht="12.75" customHeight="1">
      <c r="A535" s="67" t="s">
        <v>160</v>
      </c>
      <c r="B535" s="25" t="s">
        <v>190</v>
      </c>
      <c r="C535" s="25" t="s">
        <v>214</v>
      </c>
      <c r="D535" s="42" t="s">
        <v>224</v>
      </c>
      <c r="E535" s="25" t="s">
        <v>161</v>
      </c>
      <c r="F535" s="25"/>
      <c r="G535" s="38">
        <f t="shared" si="184"/>
        <v>190</v>
      </c>
      <c r="H535" s="38">
        <f t="shared" si="184"/>
        <v>0</v>
      </c>
      <c r="I535" s="28">
        <f t="shared" si="183"/>
        <v>190</v>
      </c>
      <c r="J535" s="38">
        <f t="shared" si="184"/>
        <v>190</v>
      </c>
      <c r="K535" s="38">
        <f t="shared" si="184"/>
        <v>190</v>
      </c>
      <c r="L535" s="132"/>
      <c r="M535" s="132"/>
      <c r="N535" s="132"/>
      <c r="O535" s="132"/>
    </row>
    <row r="536" spans="1:15">
      <c r="A536" s="52" t="s">
        <v>15</v>
      </c>
      <c r="B536" s="25" t="s">
        <v>190</v>
      </c>
      <c r="C536" s="25" t="s">
        <v>214</v>
      </c>
      <c r="D536" s="42" t="s">
        <v>224</v>
      </c>
      <c r="E536" s="25" t="s">
        <v>161</v>
      </c>
      <c r="F536" s="25" t="s">
        <v>16</v>
      </c>
      <c r="G536" s="38">
        <f>'[1]Бюджет 2026 г 1 чт расчет (2)'!$H$643</f>
        <v>190</v>
      </c>
      <c r="H536" s="38"/>
      <c r="I536" s="28">
        <f t="shared" si="183"/>
        <v>190</v>
      </c>
      <c r="J536" s="53">
        <f>'[1]Бюджет 2026 г 1 чт расчет (2)'!$I$643</f>
        <v>190</v>
      </c>
      <c r="K536" s="53">
        <f>'[1]Бюджет 2026 г 1 чт расчет (2)'!$K$643</f>
        <v>190</v>
      </c>
      <c r="L536" s="132"/>
      <c r="M536" s="132"/>
      <c r="N536" s="132"/>
      <c r="O536" s="132"/>
    </row>
    <row r="537" spans="1:15" ht="64.5" customHeight="1">
      <c r="A537" s="89" t="s">
        <v>677</v>
      </c>
      <c r="B537" s="18" t="s">
        <v>190</v>
      </c>
      <c r="C537" s="18" t="s">
        <v>214</v>
      </c>
      <c r="D537" s="41" t="s">
        <v>523</v>
      </c>
      <c r="E537" s="18"/>
      <c r="F537" s="18"/>
      <c r="G537" s="38">
        <f>G539</f>
        <v>700</v>
      </c>
      <c r="H537" s="38">
        <f>H539</f>
        <v>0</v>
      </c>
      <c r="I537" s="28">
        <f t="shared" si="183"/>
        <v>700</v>
      </c>
      <c r="J537" s="38">
        <f t="shared" ref="J537:K537" si="185">J539</f>
        <v>1000</v>
      </c>
      <c r="K537" s="38">
        <f t="shared" si="185"/>
        <v>0</v>
      </c>
      <c r="L537" s="132"/>
      <c r="M537" s="132"/>
      <c r="N537" s="132"/>
      <c r="O537" s="132"/>
    </row>
    <row r="538" spans="1:15" ht="15.75" customHeight="1">
      <c r="A538" s="89" t="s">
        <v>132</v>
      </c>
      <c r="B538" s="18" t="s">
        <v>190</v>
      </c>
      <c r="C538" s="18" t="s">
        <v>214</v>
      </c>
      <c r="D538" s="41" t="s">
        <v>524</v>
      </c>
      <c r="E538" s="18"/>
      <c r="F538" s="18"/>
      <c r="G538" s="38">
        <f>G539</f>
        <v>700</v>
      </c>
      <c r="H538" s="38">
        <f>H539</f>
        <v>0</v>
      </c>
      <c r="I538" s="28">
        <f t="shared" si="183"/>
        <v>700</v>
      </c>
      <c r="J538" s="38">
        <f t="shared" ref="J538:K538" si="186">J539</f>
        <v>1000</v>
      </c>
      <c r="K538" s="38">
        <f t="shared" si="186"/>
        <v>0</v>
      </c>
      <c r="L538" s="132"/>
      <c r="M538" s="132"/>
      <c r="N538" s="132"/>
      <c r="O538" s="132"/>
    </row>
    <row r="539" spans="1:15" ht="22.5" customHeight="1">
      <c r="A539" s="27" t="s">
        <v>183</v>
      </c>
      <c r="B539" s="19" t="s">
        <v>190</v>
      </c>
      <c r="C539" s="19" t="s">
        <v>214</v>
      </c>
      <c r="D539" s="42" t="s">
        <v>524</v>
      </c>
      <c r="E539" s="19" t="s">
        <v>44</v>
      </c>
      <c r="F539" s="19"/>
      <c r="G539" s="38">
        <f t="shared" ref="G539:K540" si="187">G540</f>
        <v>700</v>
      </c>
      <c r="H539" s="38">
        <f t="shared" si="187"/>
        <v>0</v>
      </c>
      <c r="I539" s="28">
        <f t="shared" si="183"/>
        <v>700</v>
      </c>
      <c r="J539" s="38">
        <f t="shared" si="187"/>
        <v>1000</v>
      </c>
      <c r="K539" s="38">
        <f t="shared" si="187"/>
        <v>0</v>
      </c>
      <c r="L539" s="132"/>
      <c r="M539" s="132"/>
      <c r="N539" s="132"/>
      <c r="O539" s="132"/>
    </row>
    <row r="540" spans="1:15" ht="21.75" customHeight="1">
      <c r="A540" s="27" t="s">
        <v>154</v>
      </c>
      <c r="B540" s="19" t="s">
        <v>190</v>
      </c>
      <c r="C540" s="19" t="s">
        <v>214</v>
      </c>
      <c r="D540" s="42" t="s">
        <v>524</v>
      </c>
      <c r="E540" s="19" t="s">
        <v>52</v>
      </c>
      <c r="F540" s="19"/>
      <c r="G540" s="38">
        <f t="shared" si="187"/>
        <v>700</v>
      </c>
      <c r="H540" s="38">
        <f t="shared" si="187"/>
        <v>0</v>
      </c>
      <c r="I540" s="28">
        <f t="shared" si="183"/>
        <v>700</v>
      </c>
      <c r="J540" s="38">
        <f t="shared" si="187"/>
        <v>1000</v>
      </c>
      <c r="K540" s="38">
        <f t="shared" si="187"/>
        <v>0</v>
      </c>
      <c r="L540" s="132"/>
      <c r="M540" s="132"/>
      <c r="N540" s="132"/>
      <c r="O540" s="132"/>
    </row>
    <row r="541" spans="1:15">
      <c r="A541" s="52" t="s">
        <v>15</v>
      </c>
      <c r="B541" s="19" t="s">
        <v>190</v>
      </c>
      <c r="C541" s="19" t="s">
        <v>214</v>
      </c>
      <c r="D541" s="42" t="s">
        <v>524</v>
      </c>
      <c r="E541" s="19" t="s">
        <v>52</v>
      </c>
      <c r="F541" s="19" t="s">
        <v>16</v>
      </c>
      <c r="G541" s="53">
        <f>'[1]Бюджет 2026 г 1 чт расчет (2)'!$H$455</f>
        <v>700</v>
      </c>
      <c r="H541" s="53"/>
      <c r="I541" s="28">
        <f t="shared" si="183"/>
        <v>700</v>
      </c>
      <c r="J541" s="38">
        <f>'[1]Бюджет 2026 г 1 чт расчет (2)'!$I$455</f>
        <v>1000</v>
      </c>
      <c r="K541" s="54">
        <f>'[1]Бюджет 2026 г 1 чт расчет (2)'!$K$455</f>
        <v>0</v>
      </c>
      <c r="L541" s="132"/>
      <c r="M541" s="132"/>
      <c r="N541" s="132"/>
      <c r="O541" s="132"/>
    </row>
    <row r="542" spans="1:15" ht="25.5" hidden="1">
      <c r="A542" s="90" t="s">
        <v>637</v>
      </c>
      <c r="B542" s="19" t="s">
        <v>190</v>
      </c>
      <c r="C542" s="19" t="s">
        <v>649</v>
      </c>
      <c r="D542" s="25"/>
      <c r="E542" s="19" t="s">
        <v>645</v>
      </c>
      <c r="F542" s="19"/>
      <c r="G542" s="53">
        <f>G543</f>
        <v>0</v>
      </c>
      <c r="H542" s="53"/>
      <c r="I542" s="28">
        <f t="shared" si="183"/>
        <v>0</v>
      </c>
      <c r="J542" s="38"/>
      <c r="K542" s="54"/>
      <c r="L542" s="132"/>
      <c r="M542" s="132"/>
      <c r="N542" s="132"/>
      <c r="O542" s="132"/>
    </row>
    <row r="543" spans="1:15" ht="38.25" hidden="1">
      <c r="A543" s="26" t="s">
        <v>638</v>
      </c>
      <c r="B543" s="19" t="s">
        <v>190</v>
      </c>
      <c r="C543" s="19" t="s">
        <v>649</v>
      </c>
      <c r="D543" s="25" t="s">
        <v>202</v>
      </c>
      <c r="E543" s="19"/>
      <c r="F543" s="19"/>
      <c r="G543" s="53">
        <f>G544+G548+G553</f>
        <v>0</v>
      </c>
      <c r="H543" s="53"/>
      <c r="I543" s="28">
        <f t="shared" si="183"/>
        <v>0</v>
      </c>
      <c r="J543" s="53">
        <f t="shared" ref="J543:K543" si="188">J544+J548+J553</f>
        <v>0</v>
      </c>
      <c r="K543" s="53">
        <f t="shared" si="188"/>
        <v>0</v>
      </c>
      <c r="L543" s="132"/>
      <c r="M543" s="132"/>
      <c r="N543" s="132"/>
      <c r="O543" s="132"/>
    </row>
    <row r="544" spans="1:15" ht="51" hidden="1">
      <c r="A544" s="26" t="s">
        <v>639</v>
      </c>
      <c r="B544" s="19" t="s">
        <v>190</v>
      </c>
      <c r="C544" s="19" t="s">
        <v>649</v>
      </c>
      <c r="D544" s="42" t="s">
        <v>204</v>
      </c>
      <c r="E544" s="19"/>
      <c r="F544" s="19"/>
      <c r="G544" s="53">
        <f>G545</f>
        <v>0</v>
      </c>
      <c r="H544" s="53"/>
      <c r="I544" s="28">
        <f t="shared" si="183"/>
        <v>0</v>
      </c>
      <c r="J544" s="53">
        <f t="shared" ref="J544:K546" si="189">J545</f>
        <v>0</v>
      </c>
      <c r="K544" s="53">
        <f t="shared" si="189"/>
        <v>0</v>
      </c>
      <c r="L544" s="132"/>
      <c r="M544" s="132"/>
      <c r="N544" s="132"/>
      <c r="O544" s="132"/>
    </row>
    <row r="545" spans="1:15" ht="51" hidden="1">
      <c r="A545" s="26" t="s">
        <v>640</v>
      </c>
      <c r="B545" s="19" t="s">
        <v>190</v>
      </c>
      <c r="C545" s="19" t="s">
        <v>649</v>
      </c>
      <c r="D545" s="42" t="s">
        <v>646</v>
      </c>
      <c r="E545" s="19" t="s">
        <v>208</v>
      </c>
      <c r="F545" s="19"/>
      <c r="G545" s="53">
        <f>G546</f>
        <v>0</v>
      </c>
      <c r="H545" s="53"/>
      <c r="I545" s="28">
        <f t="shared" si="183"/>
        <v>0</v>
      </c>
      <c r="J545" s="53">
        <f t="shared" si="189"/>
        <v>0</v>
      </c>
      <c r="K545" s="53">
        <f t="shared" si="189"/>
        <v>0</v>
      </c>
      <c r="L545" s="132"/>
      <c r="M545" s="132"/>
      <c r="N545" s="132"/>
      <c r="O545" s="132"/>
    </row>
    <row r="546" spans="1:15" ht="36" hidden="1">
      <c r="A546" s="27" t="s">
        <v>430</v>
      </c>
      <c r="B546" s="19" t="s">
        <v>190</v>
      </c>
      <c r="C546" s="19" t="s">
        <v>649</v>
      </c>
      <c r="D546" s="42" t="s">
        <v>646</v>
      </c>
      <c r="E546" s="19" t="s">
        <v>431</v>
      </c>
      <c r="F546" s="19"/>
      <c r="G546" s="53">
        <f>G547</f>
        <v>0</v>
      </c>
      <c r="H546" s="53"/>
      <c r="I546" s="28">
        <f t="shared" si="183"/>
        <v>0</v>
      </c>
      <c r="J546" s="53">
        <f t="shared" si="189"/>
        <v>0</v>
      </c>
      <c r="K546" s="53">
        <f t="shared" si="189"/>
        <v>0</v>
      </c>
      <c r="L546" s="132"/>
      <c r="M546" s="132"/>
      <c r="N546" s="132"/>
      <c r="O546" s="132"/>
    </row>
    <row r="547" spans="1:15" hidden="1">
      <c r="A547" s="27" t="s">
        <v>209</v>
      </c>
      <c r="B547" s="19" t="s">
        <v>190</v>
      </c>
      <c r="C547" s="19" t="s">
        <v>649</v>
      </c>
      <c r="D547" s="42" t="s">
        <v>646</v>
      </c>
      <c r="E547" s="19" t="s">
        <v>210</v>
      </c>
      <c r="F547" s="19" t="s">
        <v>16</v>
      </c>
      <c r="G547" s="53">
        <f>'[3]Бюджет 2025 г 1 чтение'!$H$432</f>
        <v>0</v>
      </c>
      <c r="H547" s="53"/>
      <c r="I547" s="28">
        <f t="shared" si="183"/>
        <v>0</v>
      </c>
      <c r="J547" s="38">
        <f>'[3]Бюджет 2025 г 1 чтение'!$I$432</f>
        <v>0</v>
      </c>
      <c r="K547" s="54">
        <f>'[3]Бюджет 2025 г 1 чтение'!$J$432</f>
        <v>0</v>
      </c>
      <c r="L547" s="132"/>
      <c r="M547" s="132"/>
      <c r="N547" s="132"/>
      <c r="O547" s="132"/>
    </row>
    <row r="548" spans="1:15" hidden="1">
      <c r="A548" s="91" t="s">
        <v>15</v>
      </c>
      <c r="B548" s="19" t="s">
        <v>190</v>
      </c>
      <c r="C548" s="19" t="s">
        <v>649</v>
      </c>
      <c r="D548" s="42"/>
      <c r="E548" s="19"/>
      <c r="F548" s="19"/>
      <c r="G548" s="53">
        <f>G549</f>
        <v>0</v>
      </c>
      <c r="H548" s="53"/>
      <c r="I548" s="28">
        <f t="shared" si="183"/>
        <v>0</v>
      </c>
      <c r="J548" s="53">
        <f t="shared" ref="J548:K551" si="190">J549</f>
        <v>0</v>
      </c>
      <c r="K548" s="53">
        <f t="shared" si="190"/>
        <v>0</v>
      </c>
      <c r="L548" s="132"/>
      <c r="M548" s="132"/>
      <c r="N548" s="132"/>
      <c r="O548" s="132"/>
    </row>
    <row r="549" spans="1:15" ht="51" hidden="1">
      <c r="A549" s="26" t="s">
        <v>641</v>
      </c>
      <c r="B549" s="19" t="s">
        <v>190</v>
      </c>
      <c r="C549" s="19" t="s">
        <v>649</v>
      </c>
      <c r="D549" s="42" t="s">
        <v>647</v>
      </c>
      <c r="E549" s="19"/>
      <c r="F549" s="19"/>
      <c r="G549" s="53">
        <f>G550</f>
        <v>0</v>
      </c>
      <c r="H549" s="53"/>
      <c r="I549" s="28">
        <f t="shared" si="183"/>
        <v>0</v>
      </c>
      <c r="J549" s="53">
        <f t="shared" si="190"/>
        <v>0</v>
      </c>
      <c r="K549" s="53">
        <f t="shared" si="190"/>
        <v>0</v>
      </c>
      <c r="L549" s="132"/>
      <c r="M549" s="132"/>
      <c r="N549" s="132"/>
      <c r="O549" s="132"/>
    </row>
    <row r="550" spans="1:15" ht="36" hidden="1">
      <c r="A550" s="27" t="s">
        <v>430</v>
      </c>
      <c r="B550" s="19" t="s">
        <v>190</v>
      </c>
      <c r="C550" s="19" t="s">
        <v>649</v>
      </c>
      <c r="D550" s="42" t="s">
        <v>647</v>
      </c>
      <c r="E550" s="19" t="s">
        <v>208</v>
      </c>
      <c r="F550" s="19"/>
      <c r="G550" s="53">
        <f>G551</f>
        <v>0</v>
      </c>
      <c r="H550" s="53"/>
      <c r="I550" s="28">
        <f t="shared" si="183"/>
        <v>0</v>
      </c>
      <c r="J550" s="53">
        <f t="shared" si="190"/>
        <v>0</v>
      </c>
      <c r="K550" s="53">
        <f t="shared" si="190"/>
        <v>0</v>
      </c>
      <c r="L550" s="132"/>
      <c r="M550" s="132"/>
      <c r="N550" s="132"/>
      <c r="O550" s="132"/>
    </row>
    <row r="551" spans="1:15" hidden="1">
      <c r="A551" s="27" t="s">
        <v>209</v>
      </c>
      <c r="B551" s="19" t="s">
        <v>190</v>
      </c>
      <c r="C551" s="19" t="s">
        <v>649</v>
      </c>
      <c r="D551" s="42" t="s">
        <v>647</v>
      </c>
      <c r="E551" s="19" t="s">
        <v>431</v>
      </c>
      <c r="F551" s="19"/>
      <c r="G551" s="53">
        <f>G552</f>
        <v>0</v>
      </c>
      <c r="H551" s="53"/>
      <c r="I551" s="28">
        <f t="shared" si="183"/>
        <v>0</v>
      </c>
      <c r="J551" s="53">
        <f t="shared" si="190"/>
        <v>0</v>
      </c>
      <c r="K551" s="53">
        <f t="shared" si="190"/>
        <v>0</v>
      </c>
      <c r="L551" s="132"/>
      <c r="M551" s="132"/>
      <c r="N551" s="132"/>
      <c r="O551" s="132"/>
    </row>
    <row r="552" spans="1:15" hidden="1">
      <c r="A552" s="91" t="s">
        <v>642</v>
      </c>
      <c r="B552" s="19" t="s">
        <v>190</v>
      </c>
      <c r="C552" s="19" t="s">
        <v>649</v>
      </c>
      <c r="D552" s="42" t="s">
        <v>647</v>
      </c>
      <c r="E552" s="19" t="s">
        <v>210</v>
      </c>
      <c r="F552" s="19" t="s">
        <v>9</v>
      </c>
      <c r="G552" s="38">
        <f>'[3]Бюджет 2025 г 1 чтение'!$H$436</f>
        <v>0</v>
      </c>
      <c r="H552" s="38"/>
      <c r="I552" s="28">
        <f t="shared" si="183"/>
        <v>0</v>
      </c>
      <c r="J552" s="38">
        <f>'[3]Бюджет 2025 г 1 чтение'!$I$436</f>
        <v>0</v>
      </c>
      <c r="K552" s="54">
        <f>'[3]Бюджет 2025 г 1 чтение'!$J$436</f>
        <v>0</v>
      </c>
      <c r="L552" s="132"/>
      <c r="M552" s="132"/>
      <c r="N552" s="132"/>
      <c r="O552" s="132"/>
    </row>
    <row r="553" spans="1:15" ht="63.75" hidden="1">
      <c r="A553" s="26" t="s">
        <v>643</v>
      </c>
      <c r="B553" s="19" t="s">
        <v>190</v>
      </c>
      <c r="C553" s="19" t="s">
        <v>649</v>
      </c>
      <c r="D553" s="42" t="s">
        <v>648</v>
      </c>
      <c r="E553" s="19"/>
      <c r="F553" s="19"/>
      <c r="G553" s="53">
        <f>G554</f>
        <v>0</v>
      </c>
      <c r="H553" s="53"/>
      <c r="I553" s="28">
        <f t="shared" si="183"/>
        <v>0</v>
      </c>
      <c r="J553" s="53">
        <f t="shared" ref="J553:K555" si="191">J554</f>
        <v>0</v>
      </c>
      <c r="K553" s="53">
        <f t="shared" si="191"/>
        <v>0</v>
      </c>
      <c r="L553" s="132"/>
      <c r="M553" s="132"/>
      <c r="N553" s="132"/>
      <c r="O553" s="132"/>
    </row>
    <row r="554" spans="1:15" ht="36" hidden="1">
      <c r="A554" s="27" t="s">
        <v>430</v>
      </c>
      <c r="B554" s="19" t="s">
        <v>190</v>
      </c>
      <c r="C554" s="19" t="s">
        <v>649</v>
      </c>
      <c r="D554" s="42" t="s">
        <v>648</v>
      </c>
      <c r="E554" s="19" t="s">
        <v>208</v>
      </c>
      <c r="F554" s="19"/>
      <c r="G554" s="53">
        <f>G555</f>
        <v>0</v>
      </c>
      <c r="H554" s="53"/>
      <c r="I554" s="28">
        <f t="shared" si="183"/>
        <v>0</v>
      </c>
      <c r="J554" s="53">
        <f t="shared" si="191"/>
        <v>0</v>
      </c>
      <c r="K554" s="53">
        <f t="shared" si="191"/>
        <v>0</v>
      </c>
      <c r="L554" s="132"/>
      <c r="M554" s="132"/>
      <c r="N554" s="132"/>
      <c r="O554" s="132"/>
    </row>
    <row r="555" spans="1:15" hidden="1">
      <c r="A555" s="27" t="s">
        <v>209</v>
      </c>
      <c r="B555" s="19" t="s">
        <v>190</v>
      </c>
      <c r="C555" s="19" t="s">
        <v>649</v>
      </c>
      <c r="D555" s="42" t="s">
        <v>648</v>
      </c>
      <c r="E555" s="19" t="s">
        <v>431</v>
      </c>
      <c r="F555" s="19"/>
      <c r="G555" s="53">
        <f>G556</f>
        <v>0</v>
      </c>
      <c r="H555" s="53"/>
      <c r="I555" s="28">
        <f t="shared" si="183"/>
        <v>0</v>
      </c>
      <c r="J555" s="53">
        <f t="shared" si="191"/>
        <v>0</v>
      </c>
      <c r="K555" s="53">
        <f t="shared" si="191"/>
        <v>0</v>
      </c>
      <c r="L555" s="132"/>
      <c r="M555" s="132"/>
      <c r="N555" s="132"/>
      <c r="O555" s="132"/>
    </row>
    <row r="556" spans="1:15" hidden="1">
      <c r="A556" s="91" t="s">
        <v>644</v>
      </c>
      <c r="B556" s="19" t="s">
        <v>190</v>
      </c>
      <c r="C556" s="19" t="s">
        <v>649</v>
      </c>
      <c r="D556" s="42" t="s">
        <v>648</v>
      </c>
      <c r="E556" s="19" t="s">
        <v>210</v>
      </c>
      <c r="F556" s="19" t="s">
        <v>10</v>
      </c>
      <c r="G556" s="53">
        <f>'[3]Бюджет 2025 г 1 чтение'!$H$440</f>
        <v>0</v>
      </c>
      <c r="H556" s="53"/>
      <c r="I556" s="28">
        <f t="shared" si="183"/>
        <v>0</v>
      </c>
      <c r="J556" s="38">
        <f>'[3]Бюджет 2025 г 1 чтение'!$I$440</f>
        <v>0</v>
      </c>
      <c r="K556" s="54">
        <f>'[3]Бюджет 2025 г 1 чтение'!$J$440</f>
        <v>0</v>
      </c>
      <c r="L556" s="132"/>
      <c r="M556" s="132"/>
      <c r="N556" s="132"/>
      <c r="O556" s="132"/>
    </row>
    <row r="557" spans="1:15" ht="21" hidden="1">
      <c r="A557" s="92" t="s">
        <v>228</v>
      </c>
      <c r="B557" s="19" t="s">
        <v>229</v>
      </c>
      <c r="C557" s="19" t="s">
        <v>230</v>
      </c>
      <c r="D557" s="42" t="s">
        <v>231</v>
      </c>
      <c r="E557" s="19"/>
      <c r="F557" s="19"/>
      <c r="G557" s="38">
        <f t="shared" ref="G557:J560" si="192">G558+G559+G560</f>
        <v>0</v>
      </c>
      <c r="H557" s="38"/>
      <c r="I557" s="28">
        <f t="shared" si="183"/>
        <v>0</v>
      </c>
      <c r="J557" s="38">
        <f t="shared" si="192"/>
        <v>0</v>
      </c>
      <c r="K557" s="54"/>
      <c r="L557" s="132"/>
      <c r="M557" s="132"/>
      <c r="N557" s="132"/>
      <c r="O557" s="132"/>
    </row>
    <row r="558" spans="1:15" ht="83.45" hidden="1" customHeight="1">
      <c r="A558" s="91" t="s">
        <v>627</v>
      </c>
      <c r="B558" s="19" t="s">
        <v>229</v>
      </c>
      <c r="C558" s="19" t="s">
        <v>230</v>
      </c>
      <c r="D558" s="42" t="s">
        <v>232</v>
      </c>
      <c r="E558" s="19"/>
      <c r="F558" s="19"/>
      <c r="G558" s="38">
        <f t="shared" si="192"/>
        <v>0</v>
      </c>
      <c r="H558" s="38"/>
      <c r="I558" s="28">
        <f t="shared" si="183"/>
        <v>0</v>
      </c>
      <c r="J558" s="38">
        <f t="shared" si="192"/>
        <v>0</v>
      </c>
      <c r="K558" s="54"/>
      <c r="L558" s="132"/>
      <c r="M558" s="132"/>
      <c r="N558" s="132"/>
      <c r="O558" s="132"/>
    </row>
    <row r="559" spans="1:15" ht="33.75" hidden="1">
      <c r="A559" s="91" t="s">
        <v>233</v>
      </c>
      <c r="B559" s="19" t="s">
        <v>229</v>
      </c>
      <c r="C559" s="19" t="s">
        <v>230</v>
      </c>
      <c r="D559" s="42" t="s">
        <v>234</v>
      </c>
      <c r="E559" s="19" t="s">
        <v>44</v>
      </c>
      <c r="F559" s="19"/>
      <c r="G559" s="38">
        <f t="shared" si="192"/>
        <v>0</v>
      </c>
      <c r="H559" s="38"/>
      <c r="I559" s="28">
        <f t="shared" si="183"/>
        <v>0</v>
      </c>
      <c r="J559" s="38">
        <f t="shared" si="192"/>
        <v>0</v>
      </c>
      <c r="K559" s="54"/>
      <c r="L559" s="132"/>
      <c r="M559" s="132"/>
      <c r="N559" s="132"/>
      <c r="O559" s="132"/>
    </row>
    <row r="560" spans="1:15" hidden="1">
      <c r="A560" s="91" t="s">
        <v>235</v>
      </c>
      <c r="B560" s="19" t="s">
        <v>229</v>
      </c>
      <c r="C560" s="19" t="s">
        <v>230</v>
      </c>
      <c r="D560" s="42" t="s">
        <v>236</v>
      </c>
      <c r="E560" s="19" t="s">
        <v>52</v>
      </c>
      <c r="F560" s="19"/>
      <c r="G560" s="38">
        <f t="shared" si="192"/>
        <v>0</v>
      </c>
      <c r="H560" s="38"/>
      <c r="I560" s="28">
        <f t="shared" si="183"/>
        <v>0</v>
      </c>
      <c r="J560" s="38">
        <f t="shared" si="192"/>
        <v>0</v>
      </c>
      <c r="K560" s="54"/>
      <c r="L560" s="132"/>
      <c r="M560" s="132"/>
      <c r="N560" s="132"/>
      <c r="O560" s="132"/>
    </row>
    <row r="561" spans="1:19" hidden="1">
      <c r="A561" s="91" t="s">
        <v>15</v>
      </c>
      <c r="B561" s="19" t="s">
        <v>229</v>
      </c>
      <c r="C561" s="19" t="s">
        <v>230</v>
      </c>
      <c r="D561" s="42" t="s">
        <v>237</v>
      </c>
      <c r="E561" s="19" t="s">
        <v>52</v>
      </c>
      <c r="F561" s="19" t="s">
        <v>16</v>
      </c>
      <c r="G561" s="53"/>
      <c r="H561" s="53"/>
      <c r="I561" s="28">
        <f t="shared" si="183"/>
        <v>0</v>
      </c>
      <c r="J561" s="38"/>
      <c r="K561" s="54"/>
      <c r="L561" s="132"/>
      <c r="M561" s="132"/>
      <c r="N561" s="132"/>
      <c r="O561" s="132"/>
    </row>
    <row r="562" spans="1:19" hidden="1">
      <c r="A562" s="91" t="s">
        <v>17</v>
      </c>
      <c r="B562" s="19" t="s">
        <v>229</v>
      </c>
      <c r="C562" s="19" t="s">
        <v>230</v>
      </c>
      <c r="D562" s="42" t="s">
        <v>238</v>
      </c>
      <c r="E562" s="19" t="s">
        <v>52</v>
      </c>
      <c r="F562" s="19" t="s">
        <v>9</v>
      </c>
      <c r="G562" s="53"/>
      <c r="H562" s="53"/>
      <c r="I562" s="28">
        <f t="shared" si="183"/>
        <v>0</v>
      </c>
      <c r="J562" s="38"/>
      <c r="K562" s="54"/>
      <c r="L562" s="132"/>
      <c r="M562" s="132"/>
      <c r="N562" s="132"/>
      <c r="O562" s="132"/>
    </row>
    <row r="563" spans="1:19" hidden="1">
      <c r="A563" s="93" t="s">
        <v>239</v>
      </c>
      <c r="B563" s="19" t="s">
        <v>229</v>
      </c>
      <c r="C563" s="19" t="s">
        <v>230</v>
      </c>
      <c r="D563" s="42" t="s">
        <v>240</v>
      </c>
      <c r="E563" s="19" t="s">
        <v>52</v>
      </c>
      <c r="F563" s="19" t="s">
        <v>10</v>
      </c>
      <c r="G563" s="53"/>
      <c r="H563" s="53"/>
      <c r="I563" s="28">
        <f t="shared" si="183"/>
        <v>0</v>
      </c>
      <c r="J563" s="38"/>
      <c r="K563" s="54"/>
      <c r="L563" s="132"/>
      <c r="M563" s="132"/>
      <c r="N563" s="132"/>
      <c r="O563" s="132"/>
    </row>
    <row r="564" spans="1:19">
      <c r="A564" s="50" t="s">
        <v>241</v>
      </c>
      <c r="B564" s="51" t="s">
        <v>242</v>
      </c>
      <c r="C564" s="51"/>
      <c r="D564" s="51"/>
      <c r="E564" s="51"/>
      <c r="F564" s="51"/>
      <c r="G564" s="28">
        <f>G565+G566+G567+G568</f>
        <v>217181.00833333336</v>
      </c>
      <c r="H564" s="28">
        <f>H565+H566+H567+H568</f>
        <v>0</v>
      </c>
      <c r="I564" s="28">
        <f t="shared" si="183"/>
        <v>217181.00833333336</v>
      </c>
      <c r="J564" s="28">
        <f>J565+J566+J567+J568</f>
        <v>199933.5</v>
      </c>
      <c r="K564" s="28">
        <f t="shared" ref="K564" si="193">K565+K566+K567+K568</f>
        <v>200798.4</v>
      </c>
      <c r="L564" s="139">
        <f>G569+G624+G816+G898+G960</f>
        <v>217181.00833333336</v>
      </c>
      <c r="M564" s="139">
        <f>J569+J624+J816+J898+J960</f>
        <v>199933.50000000006</v>
      </c>
      <c r="N564" s="139">
        <f>K569+K624+K816+K898+K960</f>
        <v>200798.40000000005</v>
      </c>
      <c r="O564" s="132"/>
    </row>
    <row r="565" spans="1:19">
      <c r="A565" s="50" t="s">
        <v>15</v>
      </c>
      <c r="B565" s="51" t="s">
        <v>242</v>
      </c>
      <c r="C565" s="51"/>
      <c r="D565" s="51"/>
      <c r="E565" s="51"/>
      <c r="F565" s="51" t="s">
        <v>16</v>
      </c>
      <c r="G565" s="28">
        <f>G584++G588+G593+G597+G645+G650+G654+G658+G662+G680+G684+G716+G827+G883+G906+G915+G921+G927+G933+G945+G989+G1000+G721+G729+G674+G641+G897+G887+G853+G666+G736+G839+G841+G843+G845+G848+G610+G615+G619+G623+G755+G760+G764+G768+G772+G776+G780+G784+G796+G831+G835+G868+G872+G876+G950+G959+G968+G977</f>
        <v>88761.208333333343</v>
      </c>
      <c r="H565" s="28">
        <f>H584++H588+H593+H597+H645+H650+H654+H658+H662+H680+H684+H716+H827+H883+H906+H915+H921+H927+H933+H945+H989+H1000+H721+H729+H674+H641+H897+H887+H853+H666+H736+H839+H841+H843+H845+H848+H610+H615+H619+H623+H755+H760+H764+H768+H772+H776+H780+H784+H796+H831+H835+H868+H872+H876+H950+H959+H968+H977</f>
        <v>0</v>
      </c>
      <c r="I565" s="28">
        <f t="shared" si="183"/>
        <v>88761.208333333343</v>
      </c>
      <c r="J565" s="28">
        <f>J584+J588+J593+J597+J645+J650+J654+J658+J662+J680+J684+J716+J827+J883+J906+J915+J921+J927+J933+J945+J989+J1000+J721+J729+J674+J641+J897+J887+J853+J666+J736+J839+J841+J843+J845+J848+J610+J615+J619+J623+J755+J760+J764+J768+J772+J776+J780+J784+J796+J831+J835+J868+J872+J876+J950+J959+J968+J977</f>
        <v>77944.599999999991</v>
      </c>
      <c r="K565" s="28">
        <f t="shared" ref="K565" si="194">K584++K588+K593+K597+K645+K650+K654+K658+K662+K680+K684+K716+K827+K883+K906+K915+K921+K927+K933+K945+K989+K1000+K721+K729+K674+K641+K897+K887+K853+K666+K736+K839+K841+K843+K845+K848+K610+K615+K619+K623+K755+K760+K764+K768+K772+K776+K780+K784+K796+K831+K835+K868+K872+K876+K950+K959+K968+K977</f>
        <v>78901.299999999988</v>
      </c>
      <c r="L565" s="132"/>
      <c r="M565" s="132"/>
      <c r="N565" s="132"/>
      <c r="O565" s="132"/>
    </row>
    <row r="566" spans="1:19">
      <c r="A566" s="50" t="s">
        <v>17</v>
      </c>
      <c r="B566" s="51" t="s">
        <v>242</v>
      </c>
      <c r="C566" s="51"/>
      <c r="D566" s="51"/>
      <c r="E566" s="51"/>
      <c r="F566" s="51" t="s">
        <v>9</v>
      </c>
      <c r="G566" s="28">
        <f>G576+G670+G688+G705+G910+G580+G631+G730+G725+G675+G589+G859+G888+G893+G854+G602+G788+G792+G797+G701+G823+G864+G997+G802+G815+G692+G810</f>
        <v>110595.80000000002</v>
      </c>
      <c r="H566" s="28">
        <f>H576+H670+H688+H705+H910+H580+H631+H730+H725+H675+H589+H859+H888+H893+H854+H602+H788+H792+H797+H701+H823+H864+H997+H802+H815+H692+H810</f>
        <v>0</v>
      </c>
      <c r="I566" s="28">
        <f t="shared" si="183"/>
        <v>110595.80000000002</v>
      </c>
      <c r="J566" s="28">
        <f t="shared" ref="J566:K566" si="195">J576+J670+J688+J705+J910+J580+J631+J730+J725+J675+J589+J859+J888+J893+J854+J602+J788+J792+J797++J701+J823+J864+J997+J802+J815+J692+J810</f>
        <v>103116.6</v>
      </c>
      <c r="K566" s="28">
        <f t="shared" si="195"/>
        <v>103126.6</v>
      </c>
      <c r="L566" s="132"/>
      <c r="M566" s="132"/>
      <c r="N566" s="132"/>
      <c r="O566" s="132"/>
    </row>
    <row r="567" spans="1:19">
      <c r="A567" s="50" t="s">
        <v>18</v>
      </c>
      <c r="B567" s="51" t="s">
        <v>242</v>
      </c>
      <c r="C567" s="51"/>
      <c r="D567" s="51"/>
      <c r="E567" s="51"/>
      <c r="F567" s="51" t="s">
        <v>10</v>
      </c>
      <c r="G567" s="28">
        <f>G709+G676+G889+G985+G855+G798+G806+G693+G811+G697</f>
        <v>17824</v>
      </c>
      <c r="H567" s="28">
        <f>H709+H676+H889+H985+H855+H798+H806+H693+H811+H697</f>
        <v>0</v>
      </c>
      <c r="I567" s="28">
        <f t="shared" si="183"/>
        <v>17824</v>
      </c>
      <c r="J567" s="28">
        <f t="shared" ref="J567:K567" si="196">J709+J676+J889+J985+J855+J798+J806+J693+J811+J697</f>
        <v>18872.3</v>
      </c>
      <c r="K567" s="28">
        <f t="shared" si="196"/>
        <v>18770.5</v>
      </c>
      <c r="L567" s="132"/>
      <c r="M567" s="132"/>
      <c r="N567" s="132"/>
      <c r="O567" s="132"/>
    </row>
    <row r="568" spans="1:19">
      <c r="A568" s="50" t="s">
        <v>19</v>
      </c>
      <c r="B568" s="51" t="s">
        <v>242</v>
      </c>
      <c r="C568" s="51"/>
      <c r="D568" s="51"/>
      <c r="E568" s="51"/>
      <c r="F568" s="51" t="s">
        <v>11</v>
      </c>
      <c r="G568" s="28">
        <f t="shared" ref="G568:K568" si="197">G731</f>
        <v>0</v>
      </c>
      <c r="H568" s="28">
        <f t="shared" si="197"/>
        <v>0</v>
      </c>
      <c r="I568" s="28">
        <f t="shared" si="183"/>
        <v>0</v>
      </c>
      <c r="J568" s="28">
        <f t="shared" si="197"/>
        <v>0</v>
      </c>
      <c r="K568" s="28">
        <f t="shared" si="197"/>
        <v>0</v>
      </c>
      <c r="L568" s="132"/>
      <c r="M568" s="132"/>
      <c r="N568" s="132"/>
      <c r="O568" s="132"/>
    </row>
    <row r="569" spans="1:19">
      <c r="A569" s="50" t="s">
        <v>243</v>
      </c>
      <c r="B569" s="51" t="s">
        <v>242</v>
      </c>
      <c r="C569" s="51" t="s">
        <v>244</v>
      </c>
      <c r="D569" s="51"/>
      <c r="E569" s="51"/>
      <c r="F569" s="51"/>
      <c r="G569" s="28">
        <f>G570+G598</f>
        <v>18782.701666666664</v>
      </c>
      <c r="H569" s="28">
        <f>H570+H598</f>
        <v>0</v>
      </c>
      <c r="I569" s="28">
        <f t="shared" si="183"/>
        <v>18782.701666666664</v>
      </c>
      <c r="J569" s="28">
        <f t="shared" ref="J569:K569" si="198">J570+J598</f>
        <v>17638.435000000001</v>
      </c>
      <c r="K569" s="28">
        <f t="shared" si="198"/>
        <v>19104.235000000001</v>
      </c>
      <c r="L569" s="132"/>
      <c r="M569" s="132"/>
      <c r="N569" s="139">
        <f>K607+K612+K616+K620</f>
        <v>0</v>
      </c>
      <c r="O569" s="132"/>
      <c r="P569" s="140"/>
      <c r="Q569" s="140"/>
      <c r="R569" s="17"/>
    </row>
    <row r="570" spans="1:19" ht="24" customHeight="1">
      <c r="A570" s="50" t="s">
        <v>245</v>
      </c>
      <c r="B570" s="51" t="s">
        <v>242</v>
      </c>
      <c r="C570" s="51" t="s">
        <v>244</v>
      </c>
      <c r="D570" s="51" t="s">
        <v>246</v>
      </c>
      <c r="E570" s="51"/>
      <c r="F570" s="51"/>
      <c r="G570" s="38">
        <f>G571</f>
        <v>18782.701666666664</v>
      </c>
      <c r="H570" s="38">
        <f>H571</f>
        <v>0</v>
      </c>
      <c r="I570" s="28">
        <f t="shared" si="183"/>
        <v>18782.701666666664</v>
      </c>
      <c r="J570" s="38">
        <f t="shared" ref="J570:K571" si="199">J571</f>
        <v>17638.435000000001</v>
      </c>
      <c r="K570" s="38">
        <f t="shared" si="199"/>
        <v>19104.235000000001</v>
      </c>
      <c r="L570" s="139">
        <f>G570+G624+G817+G899</f>
        <v>203121.47500000001</v>
      </c>
      <c r="M570" s="132"/>
      <c r="N570" s="132"/>
      <c r="O570" s="132"/>
      <c r="P570" s="140"/>
    </row>
    <row r="571" spans="1:19" ht="37.5" customHeight="1">
      <c r="A571" s="94" t="s">
        <v>247</v>
      </c>
      <c r="B571" s="55" t="s">
        <v>242</v>
      </c>
      <c r="C571" s="55" t="s">
        <v>244</v>
      </c>
      <c r="D571" s="51" t="s">
        <v>248</v>
      </c>
      <c r="E571" s="55"/>
      <c r="F571" s="55"/>
      <c r="G571" s="38">
        <f>G572</f>
        <v>18782.701666666664</v>
      </c>
      <c r="H571" s="38">
        <f>H572</f>
        <v>0</v>
      </c>
      <c r="I571" s="28">
        <f t="shared" si="183"/>
        <v>18782.701666666664</v>
      </c>
      <c r="J571" s="38">
        <f t="shared" si="199"/>
        <v>17638.435000000001</v>
      </c>
      <c r="K571" s="38">
        <f t="shared" si="199"/>
        <v>19104.235000000001</v>
      </c>
      <c r="L571" s="132"/>
      <c r="M571" s="132"/>
      <c r="N571" s="139">
        <f>G564+G1001+G1127+G1247</f>
        <v>236863.37500000003</v>
      </c>
      <c r="O571" s="132"/>
    </row>
    <row r="572" spans="1:19" ht="36" customHeight="1">
      <c r="A572" s="52" t="s">
        <v>249</v>
      </c>
      <c r="B572" s="25" t="s">
        <v>242</v>
      </c>
      <c r="C572" s="25" t="s">
        <v>244</v>
      </c>
      <c r="D572" s="32" t="s">
        <v>250</v>
      </c>
      <c r="E572" s="25"/>
      <c r="F572" s="25"/>
      <c r="G572" s="38">
        <f>G573+G581+G585+G590+G594+G577</f>
        <v>18782.701666666664</v>
      </c>
      <c r="H572" s="38">
        <f>H573+H581+H585+H590+H594+H577</f>
        <v>0</v>
      </c>
      <c r="I572" s="28">
        <f t="shared" si="183"/>
        <v>18782.701666666664</v>
      </c>
      <c r="J572" s="38">
        <f>J573+J581+J585+J590+J594+J577</f>
        <v>17638.435000000001</v>
      </c>
      <c r="K572" s="38">
        <f>K573+K581+K585+K590+K594+K577</f>
        <v>19104.235000000001</v>
      </c>
      <c r="L572" s="132"/>
      <c r="M572" s="132"/>
      <c r="N572" s="132"/>
      <c r="O572" s="132"/>
      <c r="Q572" s="140"/>
      <c r="R572" s="17"/>
      <c r="S572" s="17"/>
    </row>
    <row r="573" spans="1:19" ht="63" customHeight="1">
      <c r="A573" s="52" t="s">
        <v>251</v>
      </c>
      <c r="B573" s="25" t="s">
        <v>242</v>
      </c>
      <c r="C573" s="25" t="s">
        <v>244</v>
      </c>
      <c r="D573" s="32" t="s">
        <v>252</v>
      </c>
      <c r="E573" s="25"/>
      <c r="F573" s="25"/>
      <c r="G573" s="38">
        <f t="shared" ref="G573:K575" si="200">G574</f>
        <v>8971.5349999999999</v>
      </c>
      <c r="H573" s="38">
        <f t="shared" si="200"/>
        <v>0</v>
      </c>
      <c r="I573" s="28">
        <f t="shared" si="183"/>
        <v>8971.5349999999999</v>
      </c>
      <c r="J573" s="38">
        <f t="shared" si="200"/>
        <v>8860.2350000000006</v>
      </c>
      <c r="K573" s="38">
        <f t="shared" si="200"/>
        <v>8860.2350000000006</v>
      </c>
      <c r="L573" s="132"/>
      <c r="M573" s="132"/>
      <c r="N573" s="132"/>
      <c r="O573" s="132"/>
    </row>
    <row r="574" spans="1:19" ht="36.75" customHeight="1">
      <c r="A574" s="58" t="s">
        <v>378</v>
      </c>
      <c r="B574" s="25" t="s">
        <v>242</v>
      </c>
      <c r="C574" s="25" t="s">
        <v>244</v>
      </c>
      <c r="D574" s="32" t="s">
        <v>252</v>
      </c>
      <c r="E574" s="25" t="s">
        <v>253</v>
      </c>
      <c r="F574" s="25"/>
      <c r="G574" s="38">
        <f t="shared" si="200"/>
        <v>8971.5349999999999</v>
      </c>
      <c r="H574" s="38">
        <f t="shared" si="200"/>
        <v>0</v>
      </c>
      <c r="I574" s="28">
        <f t="shared" si="183"/>
        <v>8971.5349999999999</v>
      </c>
      <c r="J574" s="38">
        <f t="shared" si="200"/>
        <v>8860.2350000000006</v>
      </c>
      <c r="K574" s="38">
        <f t="shared" si="200"/>
        <v>8860.2350000000006</v>
      </c>
      <c r="L574" s="132"/>
      <c r="M574" s="132"/>
      <c r="N574" s="132"/>
      <c r="O574" s="132"/>
    </row>
    <row r="575" spans="1:19">
      <c r="A575" s="58" t="s">
        <v>254</v>
      </c>
      <c r="B575" s="25" t="s">
        <v>242</v>
      </c>
      <c r="C575" s="25" t="s">
        <v>244</v>
      </c>
      <c r="D575" s="32" t="s">
        <v>252</v>
      </c>
      <c r="E575" s="25" t="s">
        <v>255</v>
      </c>
      <c r="F575" s="25"/>
      <c r="G575" s="38">
        <f t="shared" si="200"/>
        <v>8971.5349999999999</v>
      </c>
      <c r="H575" s="38">
        <f t="shared" si="200"/>
        <v>0</v>
      </c>
      <c r="I575" s="28">
        <f t="shared" si="183"/>
        <v>8971.5349999999999</v>
      </c>
      <c r="J575" s="38">
        <f t="shared" si="200"/>
        <v>8860.2350000000006</v>
      </c>
      <c r="K575" s="38">
        <f t="shared" si="200"/>
        <v>8860.2350000000006</v>
      </c>
      <c r="L575" s="132"/>
      <c r="M575" s="132"/>
      <c r="N575" s="132"/>
      <c r="O575" s="132"/>
    </row>
    <row r="576" spans="1:19">
      <c r="A576" s="58" t="s">
        <v>17</v>
      </c>
      <c r="B576" s="25" t="s">
        <v>242</v>
      </c>
      <c r="C576" s="25" t="s">
        <v>244</v>
      </c>
      <c r="D576" s="32" t="s">
        <v>252</v>
      </c>
      <c r="E576" s="25" t="s">
        <v>255</v>
      </c>
      <c r="F576" s="25" t="s">
        <v>9</v>
      </c>
      <c r="G576" s="38">
        <f>'[4]Поправки февраль'!$H$764</f>
        <v>8971.5349999999999</v>
      </c>
      <c r="H576" s="38"/>
      <c r="I576" s="28">
        <f t="shared" si="183"/>
        <v>8971.5349999999999</v>
      </c>
      <c r="J576" s="38">
        <f>'[1]Бюджет 2026 г 1 чт расчет (2)'!$I$764</f>
        <v>8860.2350000000006</v>
      </c>
      <c r="K576" s="54">
        <f>'[1]Бюджет 2026 г 1 чт расчет (2)'!$K$764</f>
        <v>8860.2350000000006</v>
      </c>
      <c r="L576" s="132"/>
      <c r="M576" s="132"/>
      <c r="N576" s="132"/>
      <c r="O576" s="132"/>
    </row>
    <row r="577" spans="1:15" ht="59.25" hidden="1" customHeight="1">
      <c r="A577" s="52" t="s">
        <v>256</v>
      </c>
      <c r="B577" s="25" t="s">
        <v>242</v>
      </c>
      <c r="C577" s="25" t="s">
        <v>244</v>
      </c>
      <c r="D577" s="32" t="s">
        <v>257</v>
      </c>
      <c r="E577" s="25"/>
      <c r="F577" s="25"/>
      <c r="G577" s="38">
        <f t="shared" ref="G577:J579" si="201">G578</f>
        <v>0</v>
      </c>
      <c r="H577" s="38"/>
      <c r="I577" s="28">
        <f t="shared" si="183"/>
        <v>0</v>
      </c>
      <c r="J577" s="38">
        <f t="shared" si="201"/>
        <v>0</v>
      </c>
      <c r="K577" s="54"/>
      <c r="L577" s="132"/>
      <c r="M577" s="132"/>
      <c r="N577" s="132"/>
      <c r="O577" s="132"/>
    </row>
    <row r="578" spans="1:15" ht="36" hidden="1">
      <c r="A578" s="58" t="s">
        <v>258</v>
      </c>
      <c r="B578" s="25" t="s">
        <v>242</v>
      </c>
      <c r="C578" s="25" t="s">
        <v>244</v>
      </c>
      <c r="D578" s="32" t="s">
        <v>257</v>
      </c>
      <c r="E578" s="25" t="s">
        <v>253</v>
      </c>
      <c r="F578" s="25"/>
      <c r="G578" s="38">
        <f t="shared" si="201"/>
        <v>0</v>
      </c>
      <c r="H578" s="38"/>
      <c r="I578" s="28">
        <f t="shared" si="183"/>
        <v>0</v>
      </c>
      <c r="J578" s="38">
        <f t="shared" si="201"/>
        <v>0</v>
      </c>
      <c r="K578" s="54"/>
      <c r="L578" s="132"/>
      <c r="M578" s="132"/>
      <c r="N578" s="132"/>
      <c r="O578" s="132"/>
    </row>
    <row r="579" spans="1:15" hidden="1">
      <c r="A579" s="58" t="s">
        <v>254</v>
      </c>
      <c r="B579" s="25" t="s">
        <v>242</v>
      </c>
      <c r="C579" s="25" t="s">
        <v>244</v>
      </c>
      <c r="D579" s="32" t="s">
        <v>257</v>
      </c>
      <c r="E579" s="25" t="s">
        <v>255</v>
      </c>
      <c r="F579" s="25"/>
      <c r="G579" s="38">
        <f t="shared" si="201"/>
        <v>0</v>
      </c>
      <c r="H579" s="38"/>
      <c r="I579" s="28">
        <f t="shared" si="183"/>
        <v>0</v>
      </c>
      <c r="J579" s="38">
        <f t="shared" si="201"/>
        <v>0</v>
      </c>
      <c r="K579" s="54"/>
      <c r="L579" s="132"/>
      <c r="M579" s="132"/>
      <c r="N579" s="132"/>
      <c r="O579" s="132"/>
    </row>
    <row r="580" spans="1:15" hidden="1">
      <c r="A580" s="58" t="s">
        <v>17</v>
      </c>
      <c r="B580" s="25" t="s">
        <v>242</v>
      </c>
      <c r="C580" s="25" t="s">
        <v>244</v>
      </c>
      <c r="D580" s="32" t="s">
        <v>257</v>
      </c>
      <c r="E580" s="25" t="s">
        <v>255</v>
      </c>
      <c r="F580" s="25" t="s">
        <v>9</v>
      </c>
      <c r="G580" s="53"/>
      <c r="H580" s="53"/>
      <c r="I580" s="28">
        <f t="shared" si="183"/>
        <v>0</v>
      </c>
      <c r="J580" s="38"/>
      <c r="K580" s="54"/>
      <c r="L580" s="132"/>
      <c r="M580" s="132"/>
      <c r="N580" s="132"/>
      <c r="O580" s="132"/>
    </row>
    <row r="581" spans="1:15" ht="25.5" customHeight="1">
      <c r="A581" s="58" t="s">
        <v>259</v>
      </c>
      <c r="B581" s="25" t="s">
        <v>242</v>
      </c>
      <c r="C581" s="25" t="s">
        <v>244</v>
      </c>
      <c r="D581" s="32" t="s">
        <v>260</v>
      </c>
      <c r="E581" s="25" t="s">
        <v>63</v>
      </c>
      <c r="F581" s="25"/>
      <c r="G581" s="38">
        <f t="shared" ref="G581:K583" si="202">G582</f>
        <v>1996.8</v>
      </c>
      <c r="H581" s="38">
        <f t="shared" si="202"/>
        <v>0</v>
      </c>
      <c r="I581" s="28">
        <f t="shared" si="183"/>
        <v>1996.8</v>
      </c>
      <c r="J581" s="38">
        <f t="shared" si="202"/>
        <v>2090</v>
      </c>
      <c r="K581" s="38">
        <f t="shared" si="202"/>
        <v>2090</v>
      </c>
      <c r="L581" s="132"/>
      <c r="M581" s="132"/>
      <c r="N581" s="132"/>
      <c r="O581" s="132"/>
    </row>
    <row r="582" spans="1:15" ht="36">
      <c r="A582" s="58" t="s">
        <v>304</v>
      </c>
      <c r="B582" s="25" t="s">
        <v>242</v>
      </c>
      <c r="C582" s="25" t="s">
        <v>244</v>
      </c>
      <c r="D582" s="32" t="s">
        <v>260</v>
      </c>
      <c r="E582" s="25" t="s">
        <v>261</v>
      </c>
      <c r="F582" s="25"/>
      <c r="G582" s="38">
        <f>G583</f>
        <v>1996.8</v>
      </c>
      <c r="H582" s="38">
        <f>H583</f>
        <v>0</v>
      </c>
      <c r="I582" s="28">
        <f t="shared" si="183"/>
        <v>1996.8</v>
      </c>
      <c r="J582" s="38">
        <f t="shared" si="202"/>
        <v>2090</v>
      </c>
      <c r="K582" s="38">
        <f t="shared" si="202"/>
        <v>2090</v>
      </c>
      <c r="L582" s="132"/>
      <c r="M582" s="132"/>
      <c r="N582" s="132"/>
      <c r="O582" s="132"/>
    </row>
    <row r="583" spans="1:15">
      <c r="A583" s="58" t="s">
        <v>254</v>
      </c>
      <c r="B583" s="25" t="s">
        <v>242</v>
      </c>
      <c r="C583" s="25" t="s">
        <v>244</v>
      </c>
      <c r="D583" s="32" t="s">
        <v>260</v>
      </c>
      <c r="E583" s="25" t="s">
        <v>255</v>
      </c>
      <c r="F583" s="25"/>
      <c r="G583" s="38">
        <f>G584</f>
        <v>1996.8</v>
      </c>
      <c r="H583" s="38">
        <f>H584</f>
        <v>0</v>
      </c>
      <c r="I583" s="28">
        <f t="shared" si="183"/>
        <v>1996.8</v>
      </c>
      <c r="J583" s="38">
        <f t="shared" si="202"/>
        <v>2090</v>
      </c>
      <c r="K583" s="38">
        <f t="shared" si="202"/>
        <v>2090</v>
      </c>
      <c r="L583" s="132"/>
      <c r="M583" s="132"/>
      <c r="N583" s="132"/>
      <c r="O583" s="132"/>
    </row>
    <row r="584" spans="1:15">
      <c r="A584" s="58" t="s">
        <v>15</v>
      </c>
      <c r="B584" s="25" t="s">
        <v>242</v>
      </c>
      <c r="C584" s="25" t="s">
        <v>244</v>
      </c>
      <c r="D584" s="32" t="s">
        <v>260</v>
      </c>
      <c r="E584" s="25" t="s">
        <v>255</v>
      </c>
      <c r="F584" s="25" t="s">
        <v>16</v>
      </c>
      <c r="G584" s="53">
        <f>'[1]Бюджет 2026 г 1 чт расчет (2)'!$H$781</f>
        <v>1996.8</v>
      </c>
      <c r="H584" s="53"/>
      <c r="I584" s="28">
        <f t="shared" si="183"/>
        <v>1996.8</v>
      </c>
      <c r="J584" s="38">
        <f>'[1]Бюджет 2026 г 1 чт расчет (2)'!$I$781</f>
        <v>2090</v>
      </c>
      <c r="K584" s="53">
        <f>'[1]Бюджет 2026 г 1 чт расчет (2)'!$K$781</f>
        <v>2090</v>
      </c>
      <c r="L584" s="132"/>
      <c r="M584" s="132"/>
      <c r="N584" s="132"/>
      <c r="O584" s="132"/>
    </row>
    <row r="585" spans="1:15" ht="25.5">
      <c r="A585" s="16" t="s">
        <v>262</v>
      </c>
      <c r="B585" s="25" t="s">
        <v>242</v>
      </c>
      <c r="C585" s="25" t="s">
        <v>244</v>
      </c>
      <c r="D585" s="32" t="s">
        <v>263</v>
      </c>
      <c r="E585" s="25"/>
      <c r="F585" s="25"/>
      <c r="G585" s="38">
        <f t="shared" ref="G585:K586" si="203">G586</f>
        <v>4773.4666666666662</v>
      </c>
      <c r="H585" s="38">
        <f t="shared" si="203"/>
        <v>0</v>
      </c>
      <c r="I585" s="28">
        <f t="shared" si="183"/>
        <v>4773.4666666666662</v>
      </c>
      <c r="J585" s="38">
        <f t="shared" si="203"/>
        <v>4134.2</v>
      </c>
      <c r="K585" s="38">
        <f t="shared" si="203"/>
        <v>5600</v>
      </c>
      <c r="L585" s="132"/>
      <c r="M585" s="132"/>
      <c r="N585" s="132"/>
      <c r="O585" s="132"/>
    </row>
    <row r="586" spans="1:15" ht="36.75" customHeight="1">
      <c r="A586" s="16" t="s">
        <v>304</v>
      </c>
      <c r="B586" s="25" t="s">
        <v>242</v>
      </c>
      <c r="C586" s="25" t="s">
        <v>244</v>
      </c>
      <c r="D586" s="32" t="s">
        <v>263</v>
      </c>
      <c r="E586" s="25" t="s">
        <v>253</v>
      </c>
      <c r="F586" s="25"/>
      <c r="G586" s="38">
        <f t="shared" si="203"/>
        <v>4773.4666666666662</v>
      </c>
      <c r="H586" s="38">
        <f t="shared" si="203"/>
        <v>0</v>
      </c>
      <c r="I586" s="28">
        <f t="shared" si="183"/>
        <v>4773.4666666666662</v>
      </c>
      <c r="J586" s="38">
        <f t="shared" si="203"/>
        <v>4134.2</v>
      </c>
      <c r="K586" s="38">
        <f t="shared" si="203"/>
        <v>5600</v>
      </c>
      <c r="L586" s="132"/>
      <c r="M586" s="132"/>
      <c r="N586" s="132"/>
      <c r="O586" s="132"/>
    </row>
    <row r="587" spans="1:15" ht="14.25" customHeight="1">
      <c r="A587" s="16" t="s">
        <v>254</v>
      </c>
      <c r="B587" s="25" t="s">
        <v>242</v>
      </c>
      <c r="C587" s="25" t="s">
        <v>244</v>
      </c>
      <c r="D587" s="32" t="s">
        <v>263</v>
      </c>
      <c r="E587" s="25" t="s">
        <v>255</v>
      </c>
      <c r="F587" s="25"/>
      <c r="G587" s="38">
        <f t="shared" ref="G587:K587" si="204">G588+G589</f>
        <v>4773.4666666666662</v>
      </c>
      <c r="H587" s="38">
        <f t="shared" si="204"/>
        <v>0</v>
      </c>
      <c r="I587" s="28">
        <f t="shared" si="183"/>
        <v>4773.4666666666662</v>
      </c>
      <c r="J587" s="38">
        <f t="shared" si="204"/>
        <v>4134.2</v>
      </c>
      <c r="K587" s="38">
        <f t="shared" si="204"/>
        <v>5600</v>
      </c>
      <c r="L587" s="132"/>
      <c r="M587" s="132"/>
      <c r="N587" s="132"/>
      <c r="O587" s="132"/>
    </row>
    <row r="588" spans="1:15">
      <c r="A588" s="16" t="s">
        <v>15</v>
      </c>
      <c r="B588" s="25" t="s">
        <v>242</v>
      </c>
      <c r="C588" s="25" t="s">
        <v>244</v>
      </c>
      <c r="D588" s="32" t="s">
        <v>263</v>
      </c>
      <c r="E588" s="25" t="s">
        <v>255</v>
      </c>
      <c r="F588" s="25" t="s">
        <v>16</v>
      </c>
      <c r="G588" s="53">
        <f>'[1]Бюджет 2026 г 1 чт расчет (2)'!$H$772</f>
        <v>4773.4666666666662</v>
      </c>
      <c r="H588" s="53"/>
      <c r="I588" s="28">
        <f t="shared" si="183"/>
        <v>4773.4666666666662</v>
      </c>
      <c r="J588" s="38">
        <f>'[1]Бюджет 2026 г 1 чт расчет (2)'!$I$772</f>
        <v>4134.2</v>
      </c>
      <c r="K588" s="53">
        <f>'[1]Бюджет 2026 г 1 чт расчет (2)'!$K$772</f>
        <v>5600</v>
      </c>
      <c r="L588" s="132"/>
      <c r="M588" s="132"/>
      <c r="N588" s="132"/>
      <c r="O588" s="132"/>
    </row>
    <row r="589" spans="1:15">
      <c r="A589" s="16" t="s">
        <v>17</v>
      </c>
      <c r="B589" s="25" t="s">
        <v>242</v>
      </c>
      <c r="C589" s="25" t="s">
        <v>244</v>
      </c>
      <c r="D589" s="32" t="s">
        <v>263</v>
      </c>
      <c r="E589" s="25" t="s">
        <v>255</v>
      </c>
      <c r="F589" s="25" t="s">
        <v>9</v>
      </c>
      <c r="G589" s="53"/>
      <c r="H589" s="53"/>
      <c r="I589" s="28">
        <f t="shared" si="183"/>
        <v>0</v>
      </c>
      <c r="J589" s="38"/>
      <c r="K589" s="54"/>
      <c r="L589" s="132"/>
      <c r="M589" s="132"/>
      <c r="N589" s="132"/>
      <c r="O589" s="132"/>
    </row>
    <row r="590" spans="1:15" ht="12" customHeight="1">
      <c r="A590" s="16" t="s">
        <v>264</v>
      </c>
      <c r="B590" s="25" t="s">
        <v>242</v>
      </c>
      <c r="C590" s="25" t="s">
        <v>244</v>
      </c>
      <c r="D590" s="32" t="s">
        <v>265</v>
      </c>
      <c r="E590" s="25"/>
      <c r="F590" s="25"/>
      <c r="G590" s="38">
        <f t="shared" ref="G590:K592" si="205">G591</f>
        <v>2752.8</v>
      </c>
      <c r="H590" s="38">
        <f t="shared" si="205"/>
        <v>0</v>
      </c>
      <c r="I590" s="28">
        <f t="shared" si="183"/>
        <v>2752.8</v>
      </c>
      <c r="J590" s="38">
        <f t="shared" si="205"/>
        <v>2333</v>
      </c>
      <c r="K590" s="38">
        <f t="shared" si="205"/>
        <v>2333</v>
      </c>
      <c r="L590" s="132"/>
      <c r="M590" s="132"/>
      <c r="N590" s="132"/>
      <c r="O590" s="132"/>
    </row>
    <row r="591" spans="1:15" ht="35.25" customHeight="1">
      <c r="A591" s="16" t="s">
        <v>304</v>
      </c>
      <c r="B591" s="25" t="s">
        <v>242</v>
      </c>
      <c r="C591" s="25" t="s">
        <v>244</v>
      </c>
      <c r="D591" s="32" t="s">
        <v>265</v>
      </c>
      <c r="E591" s="25" t="s">
        <v>253</v>
      </c>
      <c r="F591" s="25"/>
      <c r="G591" s="38">
        <f t="shared" si="205"/>
        <v>2752.8</v>
      </c>
      <c r="H591" s="38">
        <f t="shared" si="205"/>
        <v>0</v>
      </c>
      <c r="I591" s="28">
        <f t="shared" si="183"/>
        <v>2752.8</v>
      </c>
      <c r="J591" s="38">
        <f t="shared" si="205"/>
        <v>2333</v>
      </c>
      <c r="K591" s="38">
        <f t="shared" si="205"/>
        <v>2333</v>
      </c>
      <c r="L591" s="132"/>
      <c r="M591" s="132"/>
      <c r="N591" s="132"/>
      <c r="O591" s="132"/>
    </row>
    <row r="592" spans="1:15">
      <c r="A592" s="16" t="s">
        <v>254</v>
      </c>
      <c r="B592" s="25" t="s">
        <v>242</v>
      </c>
      <c r="C592" s="25" t="s">
        <v>244</v>
      </c>
      <c r="D592" s="32" t="s">
        <v>265</v>
      </c>
      <c r="E592" s="25" t="s">
        <v>255</v>
      </c>
      <c r="F592" s="25"/>
      <c r="G592" s="38">
        <f t="shared" si="205"/>
        <v>2752.8</v>
      </c>
      <c r="H592" s="38">
        <f t="shared" si="205"/>
        <v>0</v>
      </c>
      <c r="I592" s="28">
        <f t="shared" si="183"/>
        <v>2752.8</v>
      </c>
      <c r="J592" s="38">
        <f t="shared" si="205"/>
        <v>2333</v>
      </c>
      <c r="K592" s="38">
        <f t="shared" si="205"/>
        <v>2333</v>
      </c>
      <c r="L592" s="132"/>
      <c r="M592" s="132"/>
      <c r="N592" s="132"/>
      <c r="O592" s="132"/>
    </row>
    <row r="593" spans="1:15">
      <c r="A593" s="16" t="s">
        <v>15</v>
      </c>
      <c r="B593" s="25" t="s">
        <v>242</v>
      </c>
      <c r="C593" s="25" t="s">
        <v>244</v>
      </c>
      <c r="D593" s="32" t="s">
        <v>265</v>
      </c>
      <c r="E593" s="25" t="s">
        <v>255</v>
      </c>
      <c r="F593" s="25" t="s">
        <v>16</v>
      </c>
      <c r="G593" s="53">
        <f>'[1]Бюджет 2026 г 1 чт расчет (2)'!$H$777</f>
        <v>2752.8</v>
      </c>
      <c r="H593" s="53"/>
      <c r="I593" s="28">
        <f t="shared" si="183"/>
        <v>2752.8</v>
      </c>
      <c r="J593" s="38">
        <f>'[1]Бюджет 2026 г 1 чт расчет (2)'!$I$777</f>
        <v>2333</v>
      </c>
      <c r="K593" s="53">
        <f>'[1]Бюджет 2026 г 1 чт расчет (2)'!$K$777</f>
        <v>2333</v>
      </c>
      <c r="L593" s="132"/>
      <c r="M593" s="132"/>
      <c r="N593" s="132"/>
      <c r="O593" s="132"/>
    </row>
    <row r="594" spans="1:15" ht="24">
      <c r="A594" s="78" t="s">
        <v>266</v>
      </c>
      <c r="B594" s="25" t="s">
        <v>242</v>
      </c>
      <c r="C594" s="25" t="s">
        <v>244</v>
      </c>
      <c r="D594" s="32" t="s">
        <v>267</v>
      </c>
      <c r="E594" s="25"/>
      <c r="F594" s="25"/>
      <c r="G594" s="38">
        <f t="shared" ref="G594:K596" si="206">G595</f>
        <v>288.10000000000002</v>
      </c>
      <c r="H594" s="38">
        <f t="shared" si="206"/>
        <v>0</v>
      </c>
      <c r="I594" s="28">
        <f t="shared" si="183"/>
        <v>288.10000000000002</v>
      </c>
      <c r="J594" s="38">
        <f t="shared" si="206"/>
        <v>221</v>
      </c>
      <c r="K594" s="38">
        <f t="shared" si="206"/>
        <v>221</v>
      </c>
      <c r="L594" s="132"/>
      <c r="M594" s="132"/>
      <c r="N594" s="132"/>
      <c r="O594" s="132"/>
    </row>
    <row r="595" spans="1:15" ht="38.25" customHeight="1">
      <c r="A595" s="67" t="s">
        <v>258</v>
      </c>
      <c r="B595" s="25" t="s">
        <v>242</v>
      </c>
      <c r="C595" s="25" t="s">
        <v>244</v>
      </c>
      <c r="D595" s="32" t="s">
        <v>267</v>
      </c>
      <c r="E595" s="25" t="s">
        <v>261</v>
      </c>
      <c r="F595" s="25"/>
      <c r="G595" s="38">
        <f t="shared" si="206"/>
        <v>288.10000000000002</v>
      </c>
      <c r="H595" s="38">
        <f t="shared" si="206"/>
        <v>0</v>
      </c>
      <c r="I595" s="28">
        <f t="shared" si="183"/>
        <v>288.10000000000002</v>
      </c>
      <c r="J595" s="38">
        <f t="shared" si="206"/>
        <v>221</v>
      </c>
      <c r="K595" s="38">
        <f t="shared" si="206"/>
        <v>221</v>
      </c>
      <c r="L595" s="132"/>
      <c r="M595" s="132"/>
      <c r="N595" s="132"/>
      <c r="O595" s="132"/>
    </row>
    <row r="596" spans="1:15" ht="15" customHeight="1">
      <c r="A596" s="67" t="s">
        <v>254</v>
      </c>
      <c r="B596" s="25" t="s">
        <v>242</v>
      </c>
      <c r="C596" s="25" t="s">
        <v>244</v>
      </c>
      <c r="D596" s="32" t="s">
        <v>267</v>
      </c>
      <c r="E596" s="25" t="s">
        <v>255</v>
      </c>
      <c r="F596" s="25"/>
      <c r="G596" s="38">
        <f t="shared" si="206"/>
        <v>288.10000000000002</v>
      </c>
      <c r="H596" s="38">
        <f t="shared" si="206"/>
        <v>0</v>
      </c>
      <c r="I596" s="28">
        <f t="shared" si="183"/>
        <v>288.10000000000002</v>
      </c>
      <c r="J596" s="38">
        <f t="shared" si="206"/>
        <v>221</v>
      </c>
      <c r="K596" s="38">
        <f t="shared" si="206"/>
        <v>221</v>
      </c>
      <c r="L596" s="132"/>
      <c r="M596" s="132"/>
      <c r="N596" s="132"/>
      <c r="O596" s="132"/>
    </row>
    <row r="597" spans="1:15">
      <c r="A597" s="67" t="s">
        <v>15</v>
      </c>
      <c r="B597" s="25" t="s">
        <v>242</v>
      </c>
      <c r="C597" s="25" t="s">
        <v>244</v>
      </c>
      <c r="D597" s="32" t="s">
        <v>267</v>
      </c>
      <c r="E597" s="25" t="s">
        <v>255</v>
      </c>
      <c r="F597" s="25" t="s">
        <v>16</v>
      </c>
      <c r="G597" s="53">
        <f>'[1]Бюджет 2026 г 1 чт расчет (2)'!$H$785</f>
        <v>288.10000000000002</v>
      </c>
      <c r="H597" s="53"/>
      <c r="I597" s="28">
        <f t="shared" ref="I597:I660" si="207">G597+H597</f>
        <v>288.10000000000002</v>
      </c>
      <c r="J597" s="38">
        <f>'[1]Бюджет 2026 г 1 чт расчет (2)'!$I$785</f>
        <v>221</v>
      </c>
      <c r="K597" s="53">
        <f>'[1]Бюджет 2026 г 1 чт расчет (2)'!$K$785</f>
        <v>221</v>
      </c>
      <c r="L597" s="132"/>
      <c r="M597" s="132"/>
      <c r="N597" s="132"/>
      <c r="O597" s="132"/>
    </row>
    <row r="598" spans="1:15" ht="27" hidden="1">
      <c r="A598" s="95" t="s">
        <v>24</v>
      </c>
      <c r="B598" s="96" t="s">
        <v>242</v>
      </c>
      <c r="C598" s="96" t="s">
        <v>244</v>
      </c>
      <c r="D598" s="51" t="s">
        <v>248</v>
      </c>
      <c r="E598" s="96"/>
      <c r="F598" s="96"/>
      <c r="G598" s="38">
        <f>G599+G607+G612+G616+G620</f>
        <v>0</v>
      </c>
      <c r="H598" s="38"/>
      <c r="I598" s="28">
        <f t="shared" si="207"/>
        <v>0</v>
      </c>
      <c r="J598" s="38">
        <f>J599+J607+J612+J616+J620</f>
        <v>0</v>
      </c>
      <c r="K598" s="38">
        <f>K599+K607+K612+K616+K620</f>
        <v>0</v>
      </c>
      <c r="L598" s="132"/>
      <c r="M598" s="132"/>
      <c r="N598" s="132"/>
      <c r="O598" s="132"/>
    </row>
    <row r="599" spans="1:15" ht="76.5" hidden="1">
      <c r="A599" s="75" t="s">
        <v>251</v>
      </c>
      <c r="B599" s="19" t="s">
        <v>242</v>
      </c>
      <c r="C599" s="19" t="s">
        <v>244</v>
      </c>
      <c r="D599" s="32" t="s">
        <v>572</v>
      </c>
      <c r="E599" s="19"/>
      <c r="F599" s="19"/>
      <c r="G599" s="38">
        <f>G600+G608+G613+G617+G621</f>
        <v>0</v>
      </c>
      <c r="H599" s="38"/>
      <c r="I599" s="28">
        <f t="shared" si="207"/>
        <v>0</v>
      </c>
      <c r="J599" s="38">
        <f t="shared" ref="J599:K601" si="208">J600</f>
        <v>0</v>
      </c>
      <c r="K599" s="38">
        <f t="shared" si="208"/>
        <v>0</v>
      </c>
      <c r="L599" s="132"/>
      <c r="M599" s="132"/>
      <c r="N599" s="132"/>
      <c r="O599" s="132"/>
    </row>
    <row r="600" spans="1:15" ht="38.25" hidden="1">
      <c r="A600" s="16" t="s">
        <v>378</v>
      </c>
      <c r="B600" s="19" t="s">
        <v>242</v>
      </c>
      <c r="C600" s="19" t="s">
        <v>244</v>
      </c>
      <c r="D600" s="32" t="s">
        <v>572</v>
      </c>
      <c r="E600" s="19" t="s">
        <v>253</v>
      </c>
      <c r="F600" s="19"/>
      <c r="G600" s="38">
        <f>G601+G609+G614+G618+G622</f>
        <v>0</v>
      </c>
      <c r="H600" s="38"/>
      <c r="I600" s="28">
        <f t="shared" si="207"/>
        <v>0</v>
      </c>
      <c r="J600" s="38">
        <f t="shared" si="208"/>
        <v>0</v>
      </c>
      <c r="K600" s="38">
        <f t="shared" si="208"/>
        <v>0</v>
      </c>
      <c r="L600" s="132"/>
      <c r="M600" s="132"/>
      <c r="N600" s="132"/>
      <c r="O600" s="132"/>
    </row>
    <row r="601" spans="1:15" hidden="1">
      <c r="A601" s="16" t="s">
        <v>254</v>
      </c>
      <c r="B601" s="19" t="s">
        <v>242</v>
      </c>
      <c r="C601" s="19" t="s">
        <v>244</v>
      </c>
      <c r="D601" s="32" t="s">
        <v>572</v>
      </c>
      <c r="E601" s="19" t="s">
        <v>255</v>
      </c>
      <c r="F601" s="19"/>
      <c r="G601" s="38">
        <f>G602+G610+G615+G619+G623</f>
        <v>0</v>
      </c>
      <c r="H601" s="38"/>
      <c r="I601" s="28">
        <f t="shared" si="207"/>
        <v>0</v>
      </c>
      <c r="J601" s="38">
        <f t="shared" si="208"/>
        <v>0</v>
      </c>
      <c r="K601" s="38">
        <f t="shared" si="208"/>
        <v>0</v>
      </c>
      <c r="L601" s="132"/>
      <c r="M601" s="132"/>
      <c r="N601" s="132"/>
      <c r="O601" s="132"/>
    </row>
    <row r="602" spans="1:15" hidden="1">
      <c r="A602" s="16" t="s">
        <v>17</v>
      </c>
      <c r="B602" s="19" t="s">
        <v>242</v>
      </c>
      <c r="C602" s="19" t="s">
        <v>244</v>
      </c>
      <c r="D602" s="32" t="s">
        <v>572</v>
      </c>
      <c r="E602" s="19" t="s">
        <v>255</v>
      </c>
      <c r="F602" s="19" t="s">
        <v>9</v>
      </c>
      <c r="G602" s="38">
        <f>'[3]Бюджет 2025 г 1 чтение'!$H$789</f>
        <v>0</v>
      </c>
      <c r="H602" s="38"/>
      <c r="I602" s="28">
        <f t="shared" si="207"/>
        <v>0</v>
      </c>
      <c r="J602" s="53">
        <f>'[3]Бюджет 2025 г 1 чтение'!$I$789</f>
        <v>0</v>
      </c>
      <c r="K602" s="53">
        <f>'[3]Бюджет 2025 г 1 чтение'!$J$789</f>
        <v>0</v>
      </c>
      <c r="L602" s="132"/>
      <c r="M602" s="132"/>
      <c r="N602" s="132"/>
      <c r="O602" s="132"/>
    </row>
    <row r="603" spans="1:15" ht="63.75" hidden="1">
      <c r="A603" s="75" t="s">
        <v>256</v>
      </c>
      <c r="B603" s="19" t="s">
        <v>242</v>
      </c>
      <c r="C603" s="19" t="s">
        <v>244</v>
      </c>
      <c r="D603" s="32" t="s">
        <v>257</v>
      </c>
      <c r="E603" s="19"/>
      <c r="F603" s="19"/>
      <c r="G603" s="38"/>
      <c r="H603" s="38"/>
      <c r="I603" s="28">
        <f t="shared" si="207"/>
        <v>0</v>
      </c>
      <c r="J603" s="53"/>
      <c r="K603" s="53"/>
      <c r="L603" s="132"/>
      <c r="M603" s="132"/>
      <c r="N603" s="132"/>
      <c r="O603" s="132"/>
    </row>
    <row r="604" spans="1:15" ht="51" hidden="1">
      <c r="A604" s="16" t="s">
        <v>258</v>
      </c>
      <c r="B604" s="19" t="s">
        <v>242</v>
      </c>
      <c r="C604" s="19" t="s">
        <v>244</v>
      </c>
      <c r="D604" s="32" t="s">
        <v>257</v>
      </c>
      <c r="E604" s="19" t="s">
        <v>253</v>
      </c>
      <c r="F604" s="19"/>
      <c r="G604" s="38"/>
      <c r="H604" s="38"/>
      <c r="I604" s="28">
        <f t="shared" si="207"/>
        <v>0</v>
      </c>
      <c r="J604" s="53"/>
      <c r="K604" s="53"/>
      <c r="L604" s="132"/>
      <c r="M604" s="132"/>
      <c r="N604" s="132"/>
      <c r="O604" s="132"/>
    </row>
    <row r="605" spans="1:15" hidden="1">
      <c r="A605" s="16" t="s">
        <v>254</v>
      </c>
      <c r="B605" s="19" t="s">
        <v>242</v>
      </c>
      <c r="C605" s="19" t="s">
        <v>244</v>
      </c>
      <c r="D605" s="32" t="s">
        <v>257</v>
      </c>
      <c r="E605" s="19" t="s">
        <v>255</v>
      </c>
      <c r="F605" s="19"/>
      <c r="G605" s="38"/>
      <c r="H605" s="38"/>
      <c r="I605" s="28">
        <f t="shared" si="207"/>
        <v>0</v>
      </c>
      <c r="J605" s="53"/>
      <c r="K605" s="53"/>
      <c r="L605" s="132"/>
      <c r="M605" s="132"/>
      <c r="N605" s="132"/>
      <c r="O605" s="132"/>
    </row>
    <row r="606" spans="1:15" hidden="1">
      <c r="A606" s="16" t="s">
        <v>17</v>
      </c>
      <c r="B606" s="19" t="s">
        <v>242</v>
      </c>
      <c r="C606" s="19" t="s">
        <v>244</v>
      </c>
      <c r="D606" s="32" t="s">
        <v>257</v>
      </c>
      <c r="E606" s="19" t="s">
        <v>255</v>
      </c>
      <c r="F606" s="19" t="s">
        <v>9</v>
      </c>
      <c r="G606" s="38"/>
      <c r="H606" s="38"/>
      <c r="I606" s="28">
        <f t="shared" si="207"/>
        <v>0</v>
      </c>
      <c r="J606" s="53"/>
      <c r="K606" s="53"/>
      <c r="L606" s="132"/>
      <c r="M606" s="132"/>
      <c r="N606" s="132"/>
      <c r="O606" s="132"/>
    </row>
    <row r="607" spans="1:15" ht="25.5" hidden="1">
      <c r="A607" s="16" t="s">
        <v>262</v>
      </c>
      <c r="B607" s="19" t="s">
        <v>242</v>
      </c>
      <c r="C607" s="19" t="s">
        <v>244</v>
      </c>
      <c r="D607" s="32" t="s">
        <v>573</v>
      </c>
      <c r="E607" s="19"/>
      <c r="F607" s="19"/>
      <c r="G607" s="38">
        <f t="shared" ref="G607:K608" si="209">G608</f>
        <v>0</v>
      </c>
      <c r="H607" s="38"/>
      <c r="I607" s="28">
        <f t="shared" si="207"/>
        <v>0</v>
      </c>
      <c r="J607" s="38">
        <f t="shared" si="209"/>
        <v>0</v>
      </c>
      <c r="K607" s="38">
        <f t="shared" si="209"/>
        <v>0</v>
      </c>
      <c r="L607" s="132"/>
      <c r="M607" s="132"/>
      <c r="N607" s="132"/>
      <c r="O607" s="132"/>
    </row>
    <row r="608" spans="1:15" ht="38.25" hidden="1">
      <c r="A608" s="16" t="s">
        <v>304</v>
      </c>
      <c r="B608" s="19" t="s">
        <v>242</v>
      </c>
      <c r="C608" s="19" t="s">
        <v>244</v>
      </c>
      <c r="D608" s="32" t="s">
        <v>573</v>
      </c>
      <c r="E608" s="19" t="s">
        <v>253</v>
      </c>
      <c r="F608" s="19"/>
      <c r="G608" s="38">
        <f t="shared" si="209"/>
        <v>0</v>
      </c>
      <c r="H608" s="38"/>
      <c r="I608" s="28">
        <f t="shared" si="207"/>
        <v>0</v>
      </c>
      <c r="J608" s="38">
        <f t="shared" si="209"/>
        <v>0</v>
      </c>
      <c r="K608" s="38">
        <f t="shared" si="209"/>
        <v>0</v>
      </c>
      <c r="L608" s="132"/>
      <c r="M608" s="132"/>
      <c r="N608" s="132"/>
      <c r="O608" s="132"/>
    </row>
    <row r="609" spans="1:15" hidden="1">
      <c r="A609" s="16" t="s">
        <v>254</v>
      </c>
      <c r="B609" s="19" t="s">
        <v>242</v>
      </c>
      <c r="C609" s="19" t="s">
        <v>244</v>
      </c>
      <c r="D609" s="32" t="s">
        <v>573</v>
      </c>
      <c r="E609" s="19" t="s">
        <v>255</v>
      </c>
      <c r="F609" s="19"/>
      <c r="G609" s="38">
        <f>G610</f>
        <v>0</v>
      </c>
      <c r="H609" s="38"/>
      <c r="I609" s="28">
        <f t="shared" si="207"/>
        <v>0</v>
      </c>
      <c r="J609" s="38">
        <f>J610+J611</f>
        <v>0</v>
      </c>
      <c r="K609" s="38">
        <f>K610+K611</f>
        <v>0</v>
      </c>
      <c r="L609" s="132"/>
      <c r="M609" s="132"/>
      <c r="N609" s="132"/>
      <c r="O609" s="132"/>
    </row>
    <row r="610" spans="1:15" hidden="1">
      <c r="A610" s="16" t="s">
        <v>15</v>
      </c>
      <c r="B610" s="19" t="s">
        <v>242</v>
      </c>
      <c r="C610" s="19" t="s">
        <v>244</v>
      </c>
      <c r="D610" s="32" t="s">
        <v>573</v>
      </c>
      <c r="E610" s="19" t="s">
        <v>255</v>
      </c>
      <c r="F610" s="19" t="s">
        <v>16</v>
      </c>
      <c r="G610" s="38">
        <f>'[3]Бюджет 2025 г 1 чтение'!$H$797</f>
        <v>0</v>
      </c>
      <c r="H610" s="38"/>
      <c r="I610" s="28">
        <f t="shared" si="207"/>
        <v>0</v>
      </c>
      <c r="J610" s="53">
        <f>'[3]Бюджет 2025 г 1 чтение'!$I$797</f>
        <v>0</v>
      </c>
      <c r="K610" s="53">
        <f>'[3]Бюджет 2025 г 1 чтение'!$J$797</f>
        <v>0</v>
      </c>
      <c r="L610" s="132"/>
      <c r="M610" s="132"/>
      <c r="N610" s="132"/>
      <c r="O610" s="132"/>
    </row>
    <row r="611" spans="1:15" hidden="1">
      <c r="A611" s="16" t="s">
        <v>17</v>
      </c>
      <c r="B611" s="19" t="s">
        <v>242</v>
      </c>
      <c r="C611" s="19" t="s">
        <v>244</v>
      </c>
      <c r="D611" s="32" t="s">
        <v>573</v>
      </c>
      <c r="E611" s="19" t="s">
        <v>255</v>
      </c>
      <c r="F611" s="19" t="s">
        <v>9</v>
      </c>
      <c r="G611" s="38"/>
      <c r="H611" s="38"/>
      <c r="I611" s="28">
        <f t="shared" si="207"/>
        <v>0</v>
      </c>
      <c r="J611" s="53"/>
      <c r="K611" s="53"/>
      <c r="L611" s="132"/>
      <c r="M611" s="132"/>
      <c r="N611" s="132"/>
      <c r="O611" s="132"/>
    </row>
    <row r="612" spans="1:15" ht="17.25" hidden="1" customHeight="1">
      <c r="A612" s="16" t="s">
        <v>264</v>
      </c>
      <c r="B612" s="19" t="s">
        <v>242</v>
      </c>
      <c r="C612" s="19" t="s">
        <v>244</v>
      </c>
      <c r="D612" s="32" t="s">
        <v>574</v>
      </c>
      <c r="E612" s="19"/>
      <c r="F612" s="19"/>
      <c r="G612" s="38">
        <f t="shared" ref="G612:K614" si="210">G613</f>
        <v>0</v>
      </c>
      <c r="H612" s="38"/>
      <c r="I612" s="28">
        <f t="shared" si="207"/>
        <v>0</v>
      </c>
      <c r="J612" s="38">
        <f t="shared" si="210"/>
        <v>0</v>
      </c>
      <c r="K612" s="38">
        <f t="shared" si="210"/>
        <v>0</v>
      </c>
      <c r="L612" s="132"/>
      <c r="M612" s="132"/>
      <c r="N612" s="132"/>
      <c r="O612" s="132"/>
    </row>
    <row r="613" spans="1:15" ht="38.25" hidden="1">
      <c r="A613" s="16" t="s">
        <v>304</v>
      </c>
      <c r="B613" s="19" t="s">
        <v>242</v>
      </c>
      <c r="C613" s="19" t="s">
        <v>244</v>
      </c>
      <c r="D613" s="32" t="s">
        <v>574</v>
      </c>
      <c r="E613" s="19" t="s">
        <v>253</v>
      </c>
      <c r="F613" s="19"/>
      <c r="G613" s="38">
        <f t="shared" si="210"/>
        <v>0</v>
      </c>
      <c r="H613" s="38"/>
      <c r="I613" s="28">
        <f t="shared" si="207"/>
        <v>0</v>
      </c>
      <c r="J613" s="38">
        <f t="shared" si="210"/>
        <v>0</v>
      </c>
      <c r="K613" s="38">
        <f t="shared" si="210"/>
        <v>0</v>
      </c>
      <c r="L613" s="132"/>
      <c r="M613" s="132"/>
      <c r="N613" s="132"/>
      <c r="O613" s="132"/>
    </row>
    <row r="614" spans="1:15" hidden="1">
      <c r="A614" s="16" t="s">
        <v>254</v>
      </c>
      <c r="B614" s="19" t="s">
        <v>242</v>
      </c>
      <c r="C614" s="19" t="s">
        <v>244</v>
      </c>
      <c r="D614" s="32" t="s">
        <v>574</v>
      </c>
      <c r="E614" s="19" t="s">
        <v>255</v>
      </c>
      <c r="F614" s="19"/>
      <c r="G614" s="38">
        <f t="shared" si="210"/>
        <v>0</v>
      </c>
      <c r="H614" s="38"/>
      <c r="I614" s="28">
        <f t="shared" si="207"/>
        <v>0</v>
      </c>
      <c r="J614" s="38">
        <f t="shared" si="210"/>
        <v>0</v>
      </c>
      <c r="K614" s="38">
        <f t="shared" si="210"/>
        <v>0</v>
      </c>
      <c r="L614" s="132"/>
      <c r="M614" s="132"/>
      <c r="N614" s="132"/>
      <c r="O614" s="132"/>
    </row>
    <row r="615" spans="1:15" hidden="1">
      <c r="A615" s="16" t="s">
        <v>15</v>
      </c>
      <c r="B615" s="19" t="s">
        <v>242</v>
      </c>
      <c r="C615" s="19" t="s">
        <v>244</v>
      </c>
      <c r="D615" s="32" t="s">
        <v>574</v>
      </c>
      <c r="E615" s="19" t="s">
        <v>255</v>
      </c>
      <c r="F615" s="19" t="s">
        <v>16</v>
      </c>
      <c r="G615" s="38">
        <f>'[3]Бюджет 2025 г 1 чтение'!$H$802</f>
        <v>0</v>
      </c>
      <c r="H615" s="38"/>
      <c r="I615" s="28">
        <f t="shared" si="207"/>
        <v>0</v>
      </c>
      <c r="J615" s="53">
        <f>'[3]Бюджет 2025 г 1 чтение'!$I$802</f>
        <v>0</v>
      </c>
      <c r="K615" s="53">
        <f>'[3]Бюджет 2025 г 1 чтение'!$J$802</f>
        <v>0</v>
      </c>
      <c r="L615" s="132"/>
      <c r="M615" s="132"/>
      <c r="N615" s="132"/>
      <c r="O615" s="132"/>
    </row>
    <row r="616" spans="1:15" ht="25.5" hidden="1">
      <c r="A616" s="16" t="s">
        <v>259</v>
      </c>
      <c r="B616" s="19" t="s">
        <v>242</v>
      </c>
      <c r="C616" s="19" t="s">
        <v>244</v>
      </c>
      <c r="D616" s="32" t="s">
        <v>347</v>
      </c>
      <c r="E616" s="19" t="s">
        <v>63</v>
      </c>
      <c r="F616" s="19"/>
      <c r="G616" s="38">
        <f t="shared" ref="G616:K618" si="211">G617</f>
        <v>0</v>
      </c>
      <c r="H616" s="38"/>
      <c r="I616" s="28">
        <f t="shared" si="207"/>
        <v>0</v>
      </c>
      <c r="J616" s="38">
        <f t="shared" si="211"/>
        <v>0</v>
      </c>
      <c r="K616" s="38">
        <f t="shared" si="211"/>
        <v>0</v>
      </c>
      <c r="L616" s="132"/>
      <c r="M616" s="132"/>
      <c r="N616" s="132"/>
      <c r="O616" s="132"/>
    </row>
    <row r="617" spans="1:15" ht="38.25" hidden="1">
      <c r="A617" s="16" t="s">
        <v>304</v>
      </c>
      <c r="B617" s="19" t="s">
        <v>242</v>
      </c>
      <c r="C617" s="19" t="s">
        <v>244</v>
      </c>
      <c r="D617" s="32" t="s">
        <v>347</v>
      </c>
      <c r="E617" s="19" t="s">
        <v>261</v>
      </c>
      <c r="F617" s="19"/>
      <c r="G617" s="38">
        <f t="shared" si="211"/>
        <v>0</v>
      </c>
      <c r="H617" s="38"/>
      <c r="I617" s="28">
        <f t="shared" si="207"/>
        <v>0</v>
      </c>
      <c r="J617" s="38">
        <f t="shared" si="211"/>
        <v>0</v>
      </c>
      <c r="K617" s="38">
        <f t="shared" si="211"/>
        <v>0</v>
      </c>
      <c r="L617" s="132"/>
      <c r="M617" s="132"/>
      <c r="N617" s="132"/>
      <c r="O617" s="132"/>
    </row>
    <row r="618" spans="1:15" hidden="1">
      <c r="A618" s="16" t="s">
        <v>254</v>
      </c>
      <c r="B618" s="19" t="s">
        <v>242</v>
      </c>
      <c r="C618" s="19" t="s">
        <v>244</v>
      </c>
      <c r="D618" s="32" t="s">
        <v>347</v>
      </c>
      <c r="E618" s="19" t="s">
        <v>255</v>
      </c>
      <c r="F618" s="19"/>
      <c r="G618" s="38">
        <f t="shared" si="211"/>
        <v>0</v>
      </c>
      <c r="H618" s="38"/>
      <c r="I618" s="28">
        <f t="shared" si="207"/>
        <v>0</v>
      </c>
      <c r="J618" s="38">
        <f t="shared" si="211"/>
        <v>0</v>
      </c>
      <c r="K618" s="38">
        <f t="shared" si="211"/>
        <v>0</v>
      </c>
      <c r="L618" s="132"/>
      <c r="M618" s="132"/>
      <c r="N618" s="132"/>
      <c r="O618" s="132"/>
    </row>
    <row r="619" spans="1:15" hidden="1">
      <c r="A619" s="16" t="s">
        <v>15</v>
      </c>
      <c r="B619" s="19" t="s">
        <v>242</v>
      </c>
      <c r="C619" s="19" t="s">
        <v>244</v>
      </c>
      <c r="D619" s="32" t="s">
        <v>347</v>
      </c>
      <c r="E619" s="19" t="s">
        <v>255</v>
      </c>
      <c r="F619" s="19" t="s">
        <v>16</v>
      </c>
      <c r="G619" s="38">
        <f>'[3]Бюджет 2025 г 1 чтение'!$H$806</f>
        <v>0</v>
      </c>
      <c r="H619" s="38"/>
      <c r="I619" s="28">
        <f t="shared" si="207"/>
        <v>0</v>
      </c>
      <c r="J619" s="53">
        <f>'[3]Бюджет 2025 г 1 чтение'!$I$806</f>
        <v>0</v>
      </c>
      <c r="K619" s="53">
        <f>'[3]Бюджет 2025 г 1 чтение'!$J$806</f>
        <v>0</v>
      </c>
      <c r="L619" s="132"/>
      <c r="M619" s="132"/>
      <c r="N619" s="132"/>
      <c r="O619" s="132"/>
    </row>
    <row r="620" spans="1:15" ht="25.5" hidden="1">
      <c r="A620" s="83" t="s">
        <v>266</v>
      </c>
      <c r="B620" s="19" t="s">
        <v>242</v>
      </c>
      <c r="C620" s="19" t="s">
        <v>244</v>
      </c>
      <c r="D620" s="32" t="s">
        <v>575</v>
      </c>
      <c r="E620" s="19"/>
      <c r="F620" s="19"/>
      <c r="G620" s="38">
        <f>G621</f>
        <v>0</v>
      </c>
      <c r="H620" s="38"/>
      <c r="I620" s="28">
        <f t="shared" si="207"/>
        <v>0</v>
      </c>
      <c r="J620" s="38">
        <f>J621</f>
        <v>0</v>
      </c>
      <c r="K620" s="38">
        <f>K621</f>
        <v>0</v>
      </c>
      <c r="L620" s="132"/>
      <c r="M620" s="132"/>
      <c r="N620" s="132"/>
      <c r="O620" s="132"/>
    </row>
    <row r="621" spans="1:15" ht="39.75" hidden="1" customHeight="1">
      <c r="A621" s="75" t="s">
        <v>258</v>
      </c>
      <c r="B621" s="19" t="s">
        <v>242</v>
      </c>
      <c r="C621" s="19" t="s">
        <v>244</v>
      </c>
      <c r="D621" s="32" t="s">
        <v>575</v>
      </c>
      <c r="E621" s="19" t="s">
        <v>261</v>
      </c>
      <c r="F621" s="19"/>
      <c r="G621" s="38">
        <f>G622</f>
        <v>0</v>
      </c>
      <c r="H621" s="38"/>
      <c r="I621" s="28">
        <f t="shared" si="207"/>
        <v>0</v>
      </c>
      <c r="J621" s="38">
        <f t="shared" ref="J621:K621" si="212">J622</f>
        <v>0</v>
      </c>
      <c r="K621" s="38">
        <f t="shared" si="212"/>
        <v>0</v>
      </c>
      <c r="L621" s="132"/>
      <c r="M621" s="132"/>
      <c r="N621" s="132"/>
      <c r="O621" s="132"/>
    </row>
    <row r="622" spans="1:15" hidden="1">
      <c r="A622" s="75" t="s">
        <v>254</v>
      </c>
      <c r="B622" s="19" t="s">
        <v>242</v>
      </c>
      <c r="C622" s="19" t="s">
        <v>244</v>
      </c>
      <c r="D622" s="32" t="s">
        <v>575</v>
      </c>
      <c r="E622" s="19" t="s">
        <v>255</v>
      </c>
      <c r="F622" s="19"/>
      <c r="G622" s="38">
        <f>G623</f>
        <v>0</v>
      </c>
      <c r="H622" s="38"/>
      <c r="I622" s="28">
        <f t="shared" si="207"/>
        <v>0</v>
      </c>
      <c r="J622" s="38">
        <f>J623</f>
        <v>0</v>
      </c>
      <c r="K622" s="38">
        <f>K623</f>
        <v>0</v>
      </c>
      <c r="L622" s="132"/>
      <c r="M622" s="132"/>
      <c r="N622" s="132"/>
      <c r="O622" s="132"/>
    </row>
    <row r="623" spans="1:15" hidden="1">
      <c r="A623" s="75" t="s">
        <v>15</v>
      </c>
      <c r="B623" s="19" t="s">
        <v>242</v>
      </c>
      <c r="C623" s="19" t="s">
        <v>244</v>
      </c>
      <c r="D623" s="32" t="s">
        <v>575</v>
      </c>
      <c r="E623" s="19" t="s">
        <v>255</v>
      </c>
      <c r="F623" s="19" t="s">
        <v>16</v>
      </c>
      <c r="G623" s="38">
        <f>'[3]Бюджет 2025 г 1 чтение'!$H$810</f>
        <v>0</v>
      </c>
      <c r="H623" s="38"/>
      <c r="I623" s="28">
        <f t="shared" si="207"/>
        <v>0</v>
      </c>
      <c r="J623" s="53">
        <f>'[3]Бюджет 2025 г 1 чтение'!$I$810</f>
        <v>0</v>
      </c>
      <c r="K623" s="53">
        <f>'[3]Бюджет 2025 г 1 чтение'!$J$810</f>
        <v>0</v>
      </c>
      <c r="L623" s="132"/>
      <c r="M623" s="132"/>
      <c r="N623" s="132"/>
      <c r="O623" s="132"/>
    </row>
    <row r="624" spans="1:15">
      <c r="A624" s="50" t="s">
        <v>268</v>
      </c>
      <c r="B624" s="51" t="s">
        <v>242</v>
      </c>
      <c r="C624" s="51" t="s">
        <v>269</v>
      </c>
      <c r="D624" s="51"/>
      <c r="E624" s="51"/>
      <c r="F624" s="51"/>
      <c r="G624" s="97">
        <f>G625+G717+G732+G737</f>
        <v>177067.84000000003</v>
      </c>
      <c r="H624" s="97">
        <f>H625+H717+H732+H737</f>
        <v>0</v>
      </c>
      <c r="I624" s="28">
        <f t="shared" si="207"/>
        <v>177067.84000000003</v>
      </c>
      <c r="J624" s="97">
        <f>J625+J717+J732+J737</f>
        <v>164091.96500000003</v>
      </c>
      <c r="K624" s="97">
        <f>K625+K717+K732+K737</f>
        <v>162391.06500000003</v>
      </c>
      <c r="L624" s="132"/>
      <c r="M624" s="132"/>
      <c r="N624" s="132"/>
      <c r="O624" s="132"/>
    </row>
    <row r="625" spans="1:17" ht="27" customHeight="1">
      <c r="A625" s="50" t="s">
        <v>245</v>
      </c>
      <c r="B625" s="51" t="s">
        <v>242</v>
      </c>
      <c r="C625" s="51" t="s">
        <v>269</v>
      </c>
      <c r="D625" s="51" t="s">
        <v>246</v>
      </c>
      <c r="E625" s="51"/>
      <c r="F625" s="55"/>
      <c r="G625" s="38">
        <f t="shared" ref="G625:K626" si="213">G626</f>
        <v>177067.84000000003</v>
      </c>
      <c r="H625" s="38">
        <f t="shared" si="213"/>
        <v>0</v>
      </c>
      <c r="I625" s="28">
        <f t="shared" si="207"/>
        <v>177067.84000000003</v>
      </c>
      <c r="J625" s="38">
        <f t="shared" si="213"/>
        <v>164091.96500000003</v>
      </c>
      <c r="K625" s="38">
        <f t="shared" si="213"/>
        <v>162391.06500000003</v>
      </c>
      <c r="L625" s="132"/>
      <c r="M625" s="132"/>
      <c r="N625" s="132"/>
      <c r="O625" s="132"/>
      <c r="Q625" s="140"/>
    </row>
    <row r="626" spans="1:17" ht="36.75" customHeight="1">
      <c r="A626" s="50" t="s">
        <v>270</v>
      </c>
      <c r="B626" s="51" t="s">
        <v>242</v>
      </c>
      <c r="C626" s="51" t="s">
        <v>269</v>
      </c>
      <c r="D626" s="44" t="s">
        <v>248</v>
      </c>
      <c r="E626" s="51"/>
      <c r="F626" s="55"/>
      <c r="G626" s="38">
        <f>G627</f>
        <v>177067.84000000003</v>
      </c>
      <c r="H626" s="38">
        <f>H627</f>
        <v>0</v>
      </c>
      <c r="I626" s="28">
        <f t="shared" si="207"/>
        <v>177067.84000000003</v>
      </c>
      <c r="J626" s="38">
        <f t="shared" si="213"/>
        <v>164091.96500000003</v>
      </c>
      <c r="K626" s="38">
        <f t="shared" si="213"/>
        <v>162391.06500000003</v>
      </c>
      <c r="L626" s="132"/>
      <c r="M626" s="132"/>
      <c r="N626" s="132"/>
      <c r="O626" s="132"/>
    </row>
    <row r="627" spans="1:17" ht="48" customHeight="1">
      <c r="A627" s="60" t="s">
        <v>553</v>
      </c>
      <c r="B627" s="61" t="s">
        <v>242</v>
      </c>
      <c r="C627" s="61" t="s">
        <v>269</v>
      </c>
      <c r="D627" s="32" t="s">
        <v>271</v>
      </c>
      <c r="E627" s="61"/>
      <c r="F627" s="61"/>
      <c r="G627" s="38">
        <f>G628+G632+G642+G646+G651+G655+G659+G667+G677+G681+G685+G702+G638+G706+G671+G663+G698+G689+G694</f>
        <v>177067.84000000003</v>
      </c>
      <c r="H627" s="38">
        <f>H628+H632+H642+H646+H651+H655+H659+H667+H677+H681+H685+H702+H638+H706+H671+H663+H698+H689+H694</f>
        <v>0</v>
      </c>
      <c r="I627" s="28">
        <f t="shared" si="207"/>
        <v>177067.84000000003</v>
      </c>
      <c r="J627" s="38">
        <f t="shared" ref="J627:K627" si="214">J628+J632+J642+J646+J651+J655+J659+J667+J677+J681+J685+J702+J638+J706+J671+J663+J698+J689+J694</f>
        <v>164091.96500000003</v>
      </c>
      <c r="K627" s="38">
        <f t="shared" si="214"/>
        <v>162391.06500000003</v>
      </c>
      <c r="L627" s="132"/>
      <c r="M627" s="132"/>
      <c r="N627" s="132"/>
      <c r="O627" s="132"/>
    </row>
    <row r="628" spans="1:17" ht="50.25" customHeight="1">
      <c r="A628" s="52" t="s">
        <v>595</v>
      </c>
      <c r="B628" s="25" t="s">
        <v>242</v>
      </c>
      <c r="C628" s="25" t="s">
        <v>269</v>
      </c>
      <c r="D628" s="32" t="s">
        <v>272</v>
      </c>
      <c r="E628" s="25"/>
      <c r="F628" s="25"/>
      <c r="G628" s="38">
        <f t="shared" ref="G628:J630" si="215">G629</f>
        <v>400</v>
      </c>
      <c r="H628" s="38">
        <f t="shared" si="215"/>
        <v>0</v>
      </c>
      <c r="I628" s="28">
        <f t="shared" si="207"/>
        <v>400</v>
      </c>
      <c r="J628" s="38">
        <f t="shared" si="215"/>
        <v>0</v>
      </c>
      <c r="K628" s="54"/>
      <c r="L628" s="132"/>
      <c r="M628" s="132"/>
      <c r="N628" s="132"/>
      <c r="O628" s="132"/>
    </row>
    <row r="629" spans="1:17" ht="36" customHeight="1">
      <c r="A629" s="58" t="s">
        <v>258</v>
      </c>
      <c r="B629" s="25" t="s">
        <v>242</v>
      </c>
      <c r="C629" s="25" t="s">
        <v>269</v>
      </c>
      <c r="D629" s="32" t="s">
        <v>272</v>
      </c>
      <c r="E629" s="25" t="s">
        <v>253</v>
      </c>
      <c r="F629" s="25"/>
      <c r="G629" s="38">
        <f t="shared" si="215"/>
        <v>400</v>
      </c>
      <c r="H629" s="38">
        <f t="shared" si="215"/>
        <v>0</v>
      </c>
      <c r="I629" s="28">
        <f t="shared" si="207"/>
        <v>400</v>
      </c>
      <c r="J629" s="38">
        <f t="shared" si="215"/>
        <v>0</v>
      </c>
      <c r="K629" s="54"/>
      <c r="L629" s="132"/>
      <c r="M629" s="132"/>
      <c r="N629" s="132"/>
      <c r="O629" s="132"/>
    </row>
    <row r="630" spans="1:17">
      <c r="A630" s="58" t="s">
        <v>254</v>
      </c>
      <c r="B630" s="25" t="s">
        <v>242</v>
      </c>
      <c r="C630" s="25" t="s">
        <v>269</v>
      </c>
      <c r="D630" s="32" t="s">
        <v>272</v>
      </c>
      <c r="E630" s="25" t="s">
        <v>255</v>
      </c>
      <c r="F630" s="25"/>
      <c r="G630" s="38">
        <f t="shared" si="215"/>
        <v>400</v>
      </c>
      <c r="H630" s="38">
        <f t="shared" si="215"/>
        <v>0</v>
      </c>
      <c r="I630" s="28">
        <f t="shared" si="207"/>
        <v>400</v>
      </c>
      <c r="J630" s="38">
        <f t="shared" si="215"/>
        <v>0</v>
      </c>
      <c r="K630" s="54"/>
      <c r="L630" s="132"/>
      <c r="M630" s="132"/>
      <c r="N630" s="132"/>
      <c r="O630" s="132"/>
    </row>
    <row r="631" spans="1:17">
      <c r="A631" s="58" t="s">
        <v>17</v>
      </c>
      <c r="B631" s="25" t="s">
        <v>242</v>
      </c>
      <c r="C631" s="25" t="s">
        <v>269</v>
      </c>
      <c r="D631" s="32" t="s">
        <v>272</v>
      </c>
      <c r="E631" s="25" t="s">
        <v>255</v>
      </c>
      <c r="F631" s="25" t="s">
        <v>9</v>
      </c>
      <c r="G631" s="53">
        <v>400</v>
      </c>
      <c r="H631" s="53">
        <v>0</v>
      </c>
      <c r="I631" s="28">
        <f t="shared" si="207"/>
        <v>400</v>
      </c>
      <c r="J631" s="38"/>
      <c r="K631" s="54"/>
      <c r="L631" s="132"/>
      <c r="M631" s="132"/>
      <c r="N631" s="132"/>
      <c r="O631" s="132"/>
    </row>
    <row r="632" spans="1:17" s="12" customFormat="1" ht="61.5" hidden="1" customHeight="1">
      <c r="A632" s="58" t="s">
        <v>273</v>
      </c>
      <c r="B632" s="25" t="s">
        <v>242</v>
      </c>
      <c r="C632" s="25" t="s">
        <v>269</v>
      </c>
      <c r="D632" s="32" t="s">
        <v>274</v>
      </c>
      <c r="E632" s="25"/>
      <c r="F632" s="25"/>
      <c r="G632" s="38">
        <f>G633</f>
        <v>0</v>
      </c>
      <c r="H632" s="38"/>
      <c r="I632" s="28">
        <f t="shared" si="207"/>
        <v>0</v>
      </c>
      <c r="J632" s="38">
        <f>J633</f>
        <v>0</v>
      </c>
      <c r="K632" s="54"/>
      <c r="L632" s="142"/>
      <c r="M632" s="142"/>
      <c r="N632" s="142"/>
      <c r="O632" s="142"/>
      <c r="P632" s="143"/>
      <c r="Q632" s="143"/>
    </row>
    <row r="633" spans="1:17" ht="36" hidden="1">
      <c r="A633" s="58" t="s">
        <v>258</v>
      </c>
      <c r="B633" s="25" t="s">
        <v>242</v>
      </c>
      <c r="C633" s="25" t="s">
        <v>269</v>
      </c>
      <c r="D633" s="32" t="s">
        <v>274</v>
      </c>
      <c r="E633" s="25" t="s">
        <v>253</v>
      </c>
      <c r="F633" s="25"/>
      <c r="G633" s="38">
        <f>G634</f>
        <v>0</v>
      </c>
      <c r="H633" s="38"/>
      <c r="I633" s="28">
        <f t="shared" si="207"/>
        <v>0</v>
      </c>
      <c r="J633" s="38">
        <f>J634</f>
        <v>0</v>
      </c>
      <c r="K633" s="54"/>
      <c r="L633" s="132"/>
      <c r="M633" s="132"/>
      <c r="N633" s="132"/>
      <c r="O633" s="132"/>
    </row>
    <row r="634" spans="1:17" hidden="1">
      <c r="A634" s="58" t="s">
        <v>254</v>
      </c>
      <c r="B634" s="25" t="s">
        <v>242</v>
      </c>
      <c r="C634" s="25" t="s">
        <v>269</v>
      </c>
      <c r="D634" s="32" t="s">
        <v>274</v>
      </c>
      <c r="E634" s="25" t="s">
        <v>255</v>
      </c>
      <c r="F634" s="25"/>
      <c r="G634" s="38">
        <f>G635+G636+G637</f>
        <v>0</v>
      </c>
      <c r="H634" s="38"/>
      <c r="I634" s="28">
        <f t="shared" si="207"/>
        <v>0</v>
      </c>
      <c r="J634" s="38">
        <f>J635+J636+J637</f>
        <v>0</v>
      </c>
      <c r="K634" s="54"/>
      <c r="L634" s="132"/>
      <c r="M634" s="132"/>
      <c r="N634" s="132"/>
      <c r="O634" s="132"/>
    </row>
    <row r="635" spans="1:17" hidden="1">
      <c r="A635" s="58" t="s">
        <v>15</v>
      </c>
      <c r="B635" s="25" t="s">
        <v>242</v>
      </c>
      <c r="C635" s="25" t="s">
        <v>269</v>
      </c>
      <c r="D635" s="32" t="s">
        <v>274</v>
      </c>
      <c r="E635" s="25" t="s">
        <v>255</v>
      </c>
      <c r="F635" s="25" t="s">
        <v>16</v>
      </c>
      <c r="G635" s="53"/>
      <c r="H635" s="53"/>
      <c r="I635" s="28">
        <f t="shared" si="207"/>
        <v>0</v>
      </c>
      <c r="J635" s="38"/>
      <c r="K635" s="54"/>
      <c r="L635" s="132"/>
      <c r="M635" s="132"/>
      <c r="N635" s="132"/>
      <c r="O635" s="132"/>
    </row>
    <row r="636" spans="1:17" hidden="1">
      <c r="A636" s="58" t="s">
        <v>17</v>
      </c>
      <c r="B636" s="25" t="s">
        <v>242</v>
      </c>
      <c r="C636" s="25" t="s">
        <v>269</v>
      </c>
      <c r="D636" s="32" t="s">
        <v>274</v>
      </c>
      <c r="E636" s="25" t="s">
        <v>255</v>
      </c>
      <c r="F636" s="25" t="s">
        <v>9</v>
      </c>
      <c r="G636" s="53"/>
      <c r="H636" s="53"/>
      <c r="I636" s="28">
        <f t="shared" si="207"/>
        <v>0</v>
      </c>
      <c r="J636" s="38"/>
      <c r="K636" s="54"/>
      <c r="L636" s="132"/>
      <c r="M636" s="132"/>
      <c r="N636" s="132"/>
      <c r="O636" s="132"/>
    </row>
    <row r="637" spans="1:17" hidden="1">
      <c r="A637" s="58" t="s">
        <v>18</v>
      </c>
      <c r="B637" s="25" t="s">
        <v>242</v>
      </c>
      <c r="C637" s="25" t="s">
        <v>269</v>
      </c>
      <c r="D637" s="32" t="s">
        <v>274</v>
      </c>
      <c r="E637" s="25" t="s">
        <v>255</v>
      </c>
      <c r="F637" s="25" t="s">
        <v>10</v>
      </c>
      <c r="G637" s="53"/>
      <c r="H637" s="53"/>
      <c r="I637" s="28">
        <f t="shared" si="207"/>
        <v>0</v>
      </c>
      <c r="J637" s="38"/>
      <c r="K637" s="54"/>
      <c r="L637" s="132"/>
      <c r="M637" s="132"/>
      <c r="N637" s="132"/>
      <c r="O637" s="132"/>
    </row>
    <row r="638" spans="1:17" ht="38.25" hidden="1">
      <c r="A638" s="22" t="s">
        <v>81</v>
      </c>
      <c r="B638" s="25" t="s">
        <v>242</v>
      </c>
      <c r="C638" s="25" t="s">
        <v>269</v>
      </c>
      <c r="D638" s="32" t="s">
        <v>564</v>
      </c>
      <c r="E638" s="25"/>
      <c r="F638" s="25"/>
      <c r="G638" s="38">
        <f t="shared" ref="G638:K640" si="216">G639</f>
        <v>0</v>
      </c>
      <c r="H638" s="38"/>
      <c r="I638" s="28">
        <f t="shared" si="207"/>
        <v>0</v>
      </c>
      <c r="J638" s="38">
        <f t="shared" si="216"/>
        <v>0</v>
      </c>
      <c r="K638" s="38">
        <f t="shared" si="216"/>
        <v>0</v>
      </c>
      <c r="L638" s="132"/>
      <c r="M638" s="132"/>
      <c r="N638" s="132"/>
      <c r="O638" s="132"/>
    </row>
    <row r="639" spans="1:17" ht="38.25" hidden="1">
      <c r="A639" s="16" t="s">
        <v>378</v>
      </c>
      <c r="B639" s="25" t="s">
        <v>242</v>
      </c>
      <c r="C639" s="25" t="s">
        <v>269</v>
      </c>
      <c r="D639" s="32" t="s">
        <v>564</v>
      </c>
      <c r="E639" s="25" t="s">
        <v>253</v>
      </c>
      <c r="F639" s="25"/>
      <c r="G639" s="38">
        <f t="shared" si="216"/>
        <v>0</v>
      </c>
      <c r="H639" s="38"/>
      <c r="I639" s="28">
        <f t="shared" si="207"/>
        <v>0</v>
      </c>
      <c r="J639" s="38">
        <f t="shared" si="216"/>
        <v>0</v>
      </c>
      <c r="K639" s="38">
        <f t="shared" si="216"/>
        <v>0</v>
      </c>
      <c r="L639" s="132"/>
      <c r="M639" s="132"/>
      <c r="N639" s="132"/>
      <c r="O639" s="132"/>
    </row>
    <row r="640" spans="1:17" ht="11.25" hidden="1" customHeight="1">
      <c r="A640" s="16" t="s">
        <v>254</v>
      </c>
      <c r="B640" s="25" t="s">
        <v>242</v>
      </c>
      <c r="C640" s="25" t="s">
        <v>269</v>
      </c>
      <c r="D640" s="32" t="s">
        <v>564</v>
      </c>
      <c r="E640" s="25" t="s">
        <v>255</v>
      </c>
      <c r="F640" s="25"/>
      <c r="G640" s="38">
        <f t="shared" si="216"/>
        <v>0</v>
      </c>
      <c r="H640" s="38"/>
      <c r="I640" s="28">
        <f t="shared" si="207"/>
        <v>0</v>
      </c>
      <c r="J640" s="38">
        <f t="shared" si="216"/>
        <v>0</v>
      </c>
      <c r="K640" s="38">
        <f t="shared" si="216"/>
        <v>0</v>
      </c>
      <c r="L640" s="132"/>
      <c r="M640" s="132"/>
      <c r="N640" s="132"/>
      <c r="O640" s="132"/>
    </row>
    <row r="641" spans="1:15" hidden="1">
      <c r="A641" s="26" t="s">
        <v>275</v>
      </c>
      <c r="B641" s="25" t="s">
        <v>242</v>
      </c>
      <c r="C641" s="25" t="s">
        <v>269</v>
      </c>
      <c r="D641" s="32" t="s">
        <v>564</v>
      </c>
      <c r="E641" s="25" t="s">
        <v>255</v>
      </c>
      <c r="F641" s="25" t="s">
        <v>16</v>
      </c>
      <c r="G641" s="53"/>
      <c r="H641" s="53"/>
      <c r="I641" s="28">
        <f t="shared" si="207"/>
        <v>0</v>
      </c>
      <c r="J641" s="38"/>
      <c r="K641" s="54"/>
      <c r="L641" s="132"/>
      <c r="M641" s="132"/>
      <c r="N641" s="132"/>
      <c r="O641" s="132"/>
    </row>
    <row r="642" spans="1:15" ht="37.5" customHeight="1">
      <c r="A642" s="60" t="s">
        <v>276</v>
      </c>
      <c r="B642" s="61" t="s">
        <v>242</v>
      </c>
      <c r="C642" s="61" t="s">
        <v>269</v>
      </c>
      <c r="D642" s="32" t="s">
        <v>277</v>
      </c>
      <c r="E642" s="61"/>
      <c r="F642" s="61"/>
      <c r="G642" s="38">
        <f t="shared" ref="G642:K644" si="217">G643</f>
        <v>200</v>
      </c>
      <c r="H642" s="38">
        <f t="shared" si="217"/>
        <v>0</v>
      </c>
      <c r="I642" s="28">
        <f t="shared" si="207"/>
        <v>200</v>
      </c>
      <c r="J642" s="38">
        <f t="shared" si="217"/>
        <v>100</v>
      </c>
      <c r="K642" s="38">
        <f t="shared" si="217"/>
        <v>100</v>
      </c>
      <c r="L642" s="132"/>
      <c r="M642" s="132"/>
      <c r="N642" s="132"/>
      <c r="O642" s="132"/>
    </row>
    <row r="643" spans="1:15" ht="24.75" customHeight="1">
      <c r="A643" s="52" t="s">
        <v>43</v>
      </c>
      <c r="B643" s="25" t="s">
        <v>242</v>
      </c>
      <c r="C643" s="25" t="s">
        <v>269</v>
      </c>
      <c r="D643" s="32" t="s">
        <v>277</v>
      </c>
      <c r="E643" s="25" t="s">
        <v>44</v>
      </c>
      <c r="F643" s="25"/>
      <c r="G643" s="38">
        <f t="shared" si="217"/>
        <v>200</v>
      </c>
      <c r="H643" s="38">
        <f t="shared" si="217"/>
        <v>0</v>
      </c>
      <c r="I643" s="28">
        <f t="shared" si="207"/>
        <v>200</v>
      </c>
      <c r="J643" s="38">
        <f t="shared" si="217"/>
        <v>100</v>
      </c>
      <c r="K643" s="38">
        <f t="shared" si="217"/>
        <v>100</v>
      </c>
      <c r="L643" s="132"/>
      <c r="M643" s="132"/>
      <c r="N643" s="132"/>
      <c r="O643" s="132"/>
    </row>
    <row r="644" spans="1:15" ht="39.75" customHeight="1">
      <c r="A644" s="52" t="s">
        <v>45</v>
      </c>
      <c r="B644" s="25" t="s">
        <v>242</v>
      </c>
      <c r="C644" s="25" t="s">
        <v>269</v>
      </c>
      <c r="D644" s="32" t="s">
        <v>277</v>
      </c>
      <c r="E644" s="25" t="s">
        <v>52</v>
      </c>
      <c r="F644" s="25"/>
      <c r="G644" s="38">
        <f t="shared" si="217"/>
        <v>200</v>
      </c>
      <c r="H644" s="38">
        <f t="shared" si="217"/>
        <v>0</v>
      </c>
      <c r="I644" s="28">
        <f t="shared" si="207"/>
        <v>200</v>
      </c>
      <c r="J644" s="38">
        <f t="shared" si="217"/>
        <v>100</v>
      </c>
      <c r="K644" s="38">
        <f t="shared" si="217"/>
        <v>100</v>
      </c>
      <c r="L644" s="132"/>
      <c r="M644" s="132"/>
      <c r="N644" s="132"/>
      <c r="O644" s="132"/>
    </row>
    <row r="645" spans="1:15">
      <c r="A645" s="52" t="s">
        <v>15</v>
      </c>
      <c r="B645" s="25" t="s">
        <v>242</v>
      </c>
      <c r="C645" s="25" t="s">
        <v>269</v>
      </c>
      <c r="D645" s="32" t="s">
        <v>277</v>
      </c>
      <c r="E645" s="25" t="s">
        <v>52</v>
      </c>
      <c r="F645" s="25" t="s">
        <v>16</v>
      </c>
      <c r="G645" s="53">
        <f>'[1]Бюджет 2026 г 1 чт расчет (2)'!$H$833</f>
        <v>200</v>
      </c>
      <c r="H645" s="53"/>
      <c r="I645" s="28">
        <f t="shared" si="207"/>
        <v>200</v>
      </c>
      <c r="J645" s="38">
        <f>'[1]Бюджет 2026 г 1 чт расчет (2)'!$I$833</f>
        <v>100</v>
      </c>
      <c r="K645" s="53">
        <f>'[1]Бюджет 2026 г 1 чт расчет (2)'!$K$833</f>
        <v>100</v>
      </c>
      <c r="L645" s="132"/>
      <c r="M645" s="132"/>
      <c r="N645" s="132"/>
      <c r="O645" s="132"/>
    </row>
    <row r="646" spans="1:15" ht="38.25" customHeight="1">
      <c r="A646" s="60" t="s">
        <v>554</v>
      </c>
      <c r="B646" s="25" t="s">
        <v>242</v>
      </c>
      <c r="C646" s="25" t="s">
        <v>269</v>
      </c>
      <c r="D646" s="32" t="s">
        <v>278</v>
      </c>
      <c r="E646" s="25"/>
      <c r="F646" s="61"/>
      <c r="G646" s="38">
        <f t="shared" ref="G646:K649" si="218">G647</f>
        <v>6963</v>
      </c>
      <c r="H646" s="38">
        <f t="shared" si="218"/>
        <v>0</v>
      </c>
      <c r="I646" s="28">
        <f t="shared" si="207"/>
        <v>6963</v>
      </c>
      <c r="J646" s="38">
        <f t="shared" si="218"/>
        <v>7014.8</v>
      </c>
      <c r="K646" s="38">
        <f t="shared" si="218"/>
        <v>6070.5</v>
      </c>
      <c r="L646" s="132"/>
      <c r="M646" s="132"/>
      <c r="N646" s="132"/>
      <c r="O646" s="132"/>
    </row>
    <row r="647" spans="1:15" ht="27" customHeight="1">
      <c r="A647" s="58" t="s">
        <v>279</v>
      </c>
      <c r="B647" s="61" t="s">
        <v>242</v>
      </c>
      <c r="C647" s="61" t="s">
        <v>269</v>
      </c>
      <c r="D647" s="32" t="s">
        <v>278</v>
      </c>
      <c r="E647" s="61"/>
      <c r="F647" s="61"/>
      <c r="G647" s="38">
        <f t="shared" si="218"/>
        <v>6963</v>
      </c>
      <c r="H647" s="38">
        <f t="shared" si="218"/>
        <v>0</v>
      </c>
      <c r="I647" s="28">
        <f t="shared" si="207"/>
        <v>6963</v>
      </c>
      <c r="J647" s="38">
        <f t="shared" si="218"/>
        <v>7014.8</v>
      </c>
      <c r="K647" s="38">
        <f t="shared" si="218"/>
        <v>6070.5</v>
      </c>
      <c r="L647" s="132"/>
      <c r="M647" s="132"/>
      <c r="N647" s="132"/>
      <c r="O647" s="132"/>
    </row>
    <row r="648" spans="1:15" ht="36.75" customHeight="1">
      <c r="A648" s="58" t="s">
        <v>258</v>
      </c>
      <c r="B648" s="25" t="s">
        <v>242</v>
      </c>
      <c r="C648" s="25" t="s">
        <v>269</v>
      </c>
      <c r="D648" s="32" t="s">
        <v>278</v>
      </c>
      <c r="E648" s="25" t="s">
        <v>253</v>
      </c>
      <c r="F648" s="25"/>
      <c r="G648" s="38">
        <f t="shared" si="218"/>
        <v>6963</v>
      </c>
      <c r="H648" s="38">
        <f t="shared" si="218"/>
        <v>0</v>
      </c>
      <c r="I648" s="28">
        <f t="shared" si="207"/>
        <v>6963</v>
      </c>
      <c r="J648" s="38">
        <f t="shared" si="218"/>
        <v>7014.8</v>
      </c>
      <c r="K648" s="38">
        <f t="shared" si="218"/>
        <v>6070.5</v>
      </c>
      <c r="L648" s="132"/>
      <c r="M648" s="132"/>
      <c r="N648" s="132"/>
      <c r="O648" s="132"/>
    </row>
    <row r="649" spans="1:15" ht="14.25" customHeight="1">
      <c r="A649" s="58" t="s">
        <v>254</v>
      </c>
      <c r="B649" s="25" t="s">
        <v>242</v>
      </c>
      <c r="C649" s="25" t="s">
        <v>269</v>
      </c>
      <c r="D649" s="32" t="s">
        <v>278</v>
      </c>
      <c r="E649" s="25" t="s">
        <v>255</v>
      </c>
      <c r="F649" s="25"/>
      <c r="G649" s="38">
        <f t="shared" si="218"/>
        <v>6963</v>
      </c>
      <c r="H649" s="38">
        <f t="shared" si="218"/>
        <v>0</v>
      </c>
      <c r="I649" s="28">
        <f t="shared" si="207"/>
        <v>6963</v>
      </c>
      <c r="J649" s="38">
        <f t="shared" si="218"/>
        <v>7014.8</v>
      </c>
      <c r="K649" s="38">
        <f t="shared" si="218"/>
        <v>6070.5</v>
      </c>
      <c r="L649" s="132"/>
      <c r="M649" s="132"/>
      <c r="N649" s="132"/>
      <c r="O649" s="132"/>
    </row>
    <row r="650" spans="1:15">
      <c r="A650" s="58" t="s">
        <v>15</v>
      </c>
      <c r="B650" s="25" t="s">
        <v>242</v>
      </c>
      <c r="C650" s="25" t="s">
        <v>269</v>
      </c>
      <c r="D650" s="32" t="s">
        <v>278</v>
      </c>
      <c r="E650" s="25" t="s">
        <v>255</v>
      </c>
      <c r="F650" s="25" t="s">
        <v>16</v>
      </c>
      <c r="G650" s="53">
        <f>'[1]Бюджет 2026 г 1 чт расчет (2)'!$H$838</f>
        <v>6963</v>
      </c>
      <c r="H650" s="53"/>
      <c r="I650" s="28">
        <f t="shared" si="207"/>
        <v>6963</v>
      </c>
      <c r="J650" s="38">
        <f>'[1]Бюджет 2026 г 1 чт расчет (2)'!$I$838</f>
        <v>7014.8</v>
      </c>
      <c r="K650" s="53">
        <f>'[1]Бюджет 2026 г 1 чт расчет (2)'!$K$838</f>
        <v>6070.5</v>
      </c>
      <c r="L650" s="132"/>
      <c r="M650" s="132"/>
      <c r="N650" s="132"/>
      <c r="O650" s="132"/>
    </row>
    <row r="651" spans="1:15" ht="27" customHeight="1">
      <c r="A651" s="16" t="s">
        <v>262</v>
      </c>
      <c r="B651" s="25" t="s">
        <v>242</v>
      </c>
      <c r="C651" s="25" t="s">
        <v>269</v>
      </c>
      <c r="D651" s="32" t="s">
        <v>280</v>
      </c>
      <c r="E651" s="25"/>
      <c r="F651" s="25"/>
      <c r="G651" s="38">
        <f t="shared" ref="G651:K653" si="219">G652</f>
        <v>35633.666666666664</v>
      </c>
      <c r="H651" s="38">
        <f t="shared" si="219"/>
        <v>0</v>
      </c>
      <c r="I651" s="28">
        <f t="shared" si="207"/>
        <v>35633.666666666664</v>
      </c>
      <c r="J651" s="38">
        <f t="shared" si="219"/>
        <v>30632.799999999999</v>
      </c>
      <c r="K651" s="38">
        <f t="shared" si="219"/>
        <v>30632.799999999999</v>
      </c>
      <c r="L651" s="132"/>
      <c r="M651" s="132"/>
      <c r="N651" s="132"/>
      <c r="O651" s="132"/>
    </row>
    <row r="652" spans="1:15" ht="38.25" customHeight="1">
      <c r="A652" s="16" t="s">
        <v>304</v>
      </c>
      <c r="B652" s="25" t="s">
        <v>242</v>
      </c>
      <c r="C652" s="25" t="s">
        <v>269</v>
      </c>
      <c r="D652" s="32" t="s">
        <v>280</v>
      </c>
      <c r="E652" s="25" t="s">
        <v>253</v>
      </c>
      <c r="F652" s="25"/>
      <c r="G652" s="38">
        <f t="shared" si="219"/>
        <v>35633.666666666664</v>
      </c>
      <c r="H652" s="38">
        <f t="shared" si="219"/>
        <v>0</v>
      </c>
      <c r="I652" s="28">
        <f t="shared" si="207"/>
        <v>35633.666666666664</v>
      </c>
      <c r="J652" s="38">
        <f t="shared" si="219"/>
        <v>30632.799999999999</v>
      </c>
      <c r="K652" s="38">
        <f t="shared" si="219"/>
        <v>30632.799999999999</v>
      </c>
      <c r="L652" s="132"/>
      <c r="M652" s="132"/>
      <c r="N652" s="132"/>
      <c r="O652" s="132"/>
    </row>
    <row r="653" spans="1:15" ht="11.25" customHeight="1">
      <c r="A653" s="16" t="s">
        <v>254</v>
      </c>
      <c r="B653" s="25" t="s">
        <v>242</v>
      </c>
      <c r="C653" s="25" t="s">
        <v>269</v>
      </c>
      <c r="D653" s="32" t="s">
        <v>280</v>
      </c>
      <c r="E653" s="25" t="s">
        <v>255</v>
      </c>
      <c r="F653" s="25"/>
      <c r="G653" s="38">
        <f t="shared" si="219"/>
        <v>35633.666666666664</v>
      </c>
      <c r="H653" s="38">
        <f t="shared" si="219"/>
        <v>0</v>
      </c>
      <c r="I653" s="28">
        <f t="shared" si="207"/>
        <v>35633.666666666664</v>
      </c>
      <c r="J653" s="38">
        <f t="shared" si="219"/>
        <v>30632.799999999999</v>
      </c>
      <c r="K653" s="38">
        <f t="shared" si="219"/>
        <v>30632.799999999999</v>
      </c>
      <c r="L653" s="132"/>
      <c r="M653" s="132"/>
      <c r="N653" s="132"/>
      <c r="O653" s="132"/>
    </row>
    <row r="654" spans="1:15">
      <c r="A654" s="16" t="s">
        <v>15</v>
      </c>
      <c r="B654" s="25" t="s">
        <v>242</v>
      </c>
      <c r="C654" s="25" t="s">
        <v>269</v>
      </c>
      <c r="D654" s="32" t="s">
        <v>280</v>
      </c>
      <c r="E654" s="25" t="s">
        <v>255</v>
      </c>
      <c r="F654" s="25" t="s">
        <v>16</v>
      </c>
      <c r="G654" s="38">
        <f>'[1]Бюджет 2026 г 1 чт расчет (2)'!$H$842</f>
        <v>35633.666666666664</v>
      </c>
      <c r="H654" s="38"/>
      <c r="I654" s="28">
        <f t="shared" si="207"/>
        <v>35633.666666666664</v>
      </c>
      <c r="J654" s="54">
        <f>'[1]Бюджет 2026 г 1 чт расчет (2)'!$I$842</f>
        <v>30632.799999999999</v>
      </c>
      <c r="K654" s="53">
        <f>'[1]Бюджет 2026 г 1 чт расчет (2)'!$K$842</f>
        <v>30632.799999999999</v>
      </c>
      <c r="L654" s="132"/>
      <c r="M654" s="132"/>
      <c r="N654" s="132"/>
      <c r="O654" s="132"/>
    </row>
    <row r="655" spans="1:15" ht="16.5" customHeight="1">
      <c r="A655" s="58" t="s">
        <v>264</v>
      </c>
      <c r="B655" s="25" t="s">
        <v>242</v>
      </c>
      <c r="C655" s="25" t="s">
        <v>269</v>
      </c>
      <c r="D655" s="32" t="s">
        <v>281</v>
      </c>
      <c r="E655" s="25"/>
      <c r="F655" s="25"/>
      <c r="G655" s="38">
        <f t="shared" ref="G655:K657" si="220">G656</f>
        <v>10060.933333333332</v>
      </c>
      <c r="H655" s="38">
        <f t="shared" si="220"/>
        <v>0</v>
      </c>
      <c r="I655" s="28">
        <f t="shared" si="207"/>
        <v>10060.933333333332</v>
      </c>
      <c r="J655" s="38">
        <f t="shared" si="220"/>
        <v>9682</v>
      </c>
      <c r="K655" s="38">
        <f t="shared" si="220"/>
        <v>8318.6</v>
      </c>
      <c r="L655" s="132"/>
      <c r="M655" s="132"/>
      <c r="N655" s="132"/>
      <c r="O655" s="132"/>
    </row>
    <row r="656" spans="1:15" ht="41.25" customHeight="1">
      <c r="A656" s="58" t="s">
        <v>304</v>
      </c>
      <c r="B656" s="25" t="s">
        <v>242</v>
      </c>
      <c r="C656" s="25" t="s">
        <v>269</v>
      </c>
      <c r="D656" s="32" t="s">
        <v>281</v>
      </c>
      <c r="E656" s="25" t="s">
        <v>253</v>
      </c>
      <c r="F656" s="25"/>
      <c r="G656" s="38">
        <f t="shared" si="220"/>
        <v>10060.933333333332</v>
      </c>
      <c r="H656" s="38">
        <f t="shared" si="220"/>
        <v>0</v>
      </c>
      <c r="I656" s="28">
        <f t="shared" si="207"/>
        <v>10060.933333333332</v>
      </c>
      <c r="J656" s="38">
        <f t="shared" si="220"/>
        <v>9682</v>
      </c>
      <c r="K656" s="38">
        <f t="shared" si="220"/>
        <v>8318.6</v>
      </c>
      <c r="L656" s="132"/>
      <c r="M656" s="132"/>
      <c r="N656" s="132"/>
      <c r="O656" s="132"/>
    </row>
    <row r="657" spans="1:15" ht="17.25" customHeight="1">
      <c r="A657" s="58" t="s">
        <v>254</v>
      </c>
      <c r="B657" s="25" t="s">
        <v>242</v>
      </c>
      <c r="C657" s="25" t="s">
        <v>269</v>
      </c>
      <c r="D657" s="32" t="s">
        <v>281</v>
      </c>
      <c r="E657" s="25" t="s">
        <v>255</v>
      </c>
      <c r="F657" s="25"/>
      <c r="G657" s="38">
        <f t="shared" si="220"/>
        <v>10060.933333333332</v>
      </c>
      <c r="H657" s="38">
        <f t="shared" si="220"/>
        <v>0</v>
      </c>
      <c r="I657" s="28">
        <f t="shared" si="207"/>
        <v>10060.933333333332</v>
      </c>
      <c r="J657" s="38">
        <f t="shared" si="220"/>
        <v>9682</v>
      </c>
      <c r="K657" s="38">
        <f t="shared" si="220"/>
        <v>8318.6</v>
      </c>
      <c r="L657" s="132"/>
      <c r="M657" s="132"/>
      <c r="N657" s="132"/>
      <c r="O657" s="132"/>
    </row>
    <row r="658" spans="1:15">
      <c r="A658" s="58" t="s">
        <v>15</v>
      </c>
      <c r="B658" s="25" t="s">
        <v>242</v>
      </c>
      <c r="C658" s="25" t="s">
        <v>269</v>
      </c>
      <c r="D658" s="32" t="s">
        <v>281</v>
      </c>
      <c r="E658" s="25" t="s">
        <v>255</v>
      </c>
      <c r="F658" s="25" t="s">
        <v>16</v>
      </c>
      <c r="G658" s="38">
        <f>'[1]Бюджет 2026 г 1 чт расчет (2)'!$H$846</f>
        <v>10060.933333333332</v>
      </c>
      <c r="H658" s="38"/>
      <c r="I658" s="28">
        <f t="shared" si="207"/>
        <v>10060.933333333332</v>
      </c>
      <c r="J658" s="53">
        <f>'[1]Бюджет 2026 г 1 чт расчет (2)'!$I$846</f>
        <v>9682</v>
      </c>
      <c r="K658" s="53">
        <f>'[1]Бюджет 2026 г 1 чт расчет (2)'!$K$846</f>
        <v>8318.6</v>
      </c>
      <c r="L658" s="132"/>
      <c r="M658" s="132"/>
      <c r="N658" s="132"/>
      <c r="O658" s="132"/>
    </row>
    <row r="659" spans="1:15" ht="25.5" customHeight="1">
      <c r="A659" s="67" t="s">
        <v>282</v>
      </c>
      <c r="B659" s="61" t="s">
        <v>242</v>
      </c>
      <c r="C659" s="61" t="s">
        <v>269</v>
      </c>
      <c r="D659" s="32" t="s">
        <v>283</v>
      </c>
      <c r="E659" s="25" t="s">
        <v>63</v>
      </c>
      <c r="F659" s="25"/>
      <c r="G659" s="38">
        <f t="shared" ref="G659:K661" si="221">G660</f>
        <v>112.9</v>
      </c>
      <c r="H659" s="38">
        <f t="shared" si="221"/>
        <v>0</v>
      </c>
      <c r="I659" s="28">
        <f t="shared" si="207"/>
        <v>112.9</v>
      </c>
      <c r="J659" s="38">
        <f t="shared" si="221"/>
        <v>100</v>
      </c>
      <c r="K659" s="38">
        <f t="shared" si="221"/>
        <v>150</v>
      </c>
      <c r="L659" s="132"/>
      <c r="M659" s="132"/>
      <c r="N659" s="132"/>
      <c r="O659" s="132"/>
    </row>
    <row r="660" spans="1:15" ht="38.25" customHeight="1">
      <c r="A660" s="67" t="s">
        <v>258</v>
      </c>
      <c r="B660" s="25" t="s">
        <v>242</v>
      </c>
      <c r="C660" s="25" t="s">
        <v>269</v>
      </c>
      <c r="D660" s="32" t="s">
        <v>283</v>
      </c>
      <c r="E660" s="25" t="s">
        <v>253</v>
      </c>
      <c r="F660" s="25"/>
      <c r="G660" s="38">
        <f t="shared" si="221"/>
        <v>112.9</v>
      </c>
      <c r="H660" s="38">
        <f t="shared" si="221"/>
        <v>0</v>
      </c>
      <c r="I660" s="28">
        <f t="shared" si="207"/>
        <v>112.9</v>
      </c>
      <c r="J660" s="38">
        <f t="shared" si="221"/>
        <v>100</v>
      </c>
      <c r="K660" s="38">
        <f t="shared" si="221"/>
        <v>150</v>
      </c>
      <c r="L660" s="132"/>
      <c r="M660" s="132"/>
      <c r="N660" s="132"/>
      <c r="O660" s="132"/>
    </row>
    <row r="661" spans="1:15" ht="12" customHeight="1">
      <c r="A661" s="67" t="s">
        <v>254</v>
      </c>
      <c r="B661" s="25" t="s">
        <v>242</v>
      </c>
      <c r="C661" s="25" t="s">
        <v>269</v>
      </c>
      <c r="D661" s="32" t="s">
        <v>283</v>
      </c>
      <c r="E661" s="25" t="s">
        <v>255</v>
      </c>
      <c r="F661" s="25"/>
      <c r="G661" s="38">
        <f t="shared" si="221"/>
        <v>112.9</v>
      </c>
      <c r="H661" s="38">
        <f t="shared" si="221"/>
        <v>0</v>
      </c>
      <c r="I661" s="28">
        <f t="shared" ref="I661:I724" si="222">G661+H661</f>
        <v>112.9</v>
      </c>
      <c r="J661" s="38">
        <f t="shared" si="221"/>
        <v>100</v>
      </c>
      <c r="K661" s="38">
        <f t="shared" si="221"/>
        <v>150</v>
      </c>
      <c r="L661" s="132"/>
      <c r="M661" s="132"/>
      <c r="N661" s="132"/>
      <c r="O661" s="132"/>
    </row>
    <row r="662" spans="1:15">
      <c r="A662" s="67" t="s">
        <v>15</v>
      </c>
      <c r="B662" s="25" t="s">
        <v>242</v>
      </c>
      <c r="C662" s="25" t="s">
        <v>269</v>
      </c>
      <c r="D662" s="32" t="s">
        <v>283</v>
      </c>
      <c r="E662" s="25" t="s">
        <v>255</v>
      </c>
      <c r="F662" s="25" t="s">
        <v>16</v>
      </c>
      <c r="G662" s="53">
        <f>'[1]Бюджет 2026 г 1 чт расчет (2)'!$H$850</f>
        <v>112.9</v>
      </c>
      <c r="H662" s="53"/>
      <c r="I662" s="28">
        <f t="shared" si="222"/>
        <v>112.9</v>
      </c>
      <c r="J662" s="38">
        <f>'[1]Бюджет 2026 г 1 чт расчет (2)'!$I$850</f>
        <v>100</v>
      </c>
      <c r="K662" s="53">
        <f>'[1]Бюджет 2026 г 1 чт расчет (2)'!$K$850</f>
        <v>150</v>
      </c>
      <c r="L662" s="132"/>
      <c r="M662" s="132"/>
      <c r="N662" s="132"/>
      <c r="O662" s="132"/>
    </row>
    <row r="663" spans="1:15" ht="46.5" customHeight="1">
      <c r="A663" s="75" t="s">
        <v>555</v>
      </c>
      <c r="B663" s="19" t="s">
        <v>242</v>
      </c>
      <c r="C663" s="19" t="s">
        <v>269</v>
      </c>
      <c r="D663" s="32" t="s">
        <v>520</v>
      </c>
      <c r="E663" s="19"/>
      <c r="F663" s="19"/>
      <c r="G663" s="53">
        <f t="shared" ref="G663:H665" si="223">G664</f>
        <v>414.6</v>
      </c>
      <c r="H663" s="53">
        <f t="shared" si="223"/>
        <v>0</v>
      </c>
      <c r="I663" s="28">
        <f t="shared" si="222"/>
        <v>414.6</v>
      </c>
      <c r="J663" s="53">
        <f t="shared" ref="J663:K665" si="224">J664</f>
        <v>270.10000000000002</v>
      </c>
      <c r="K663" s="53">
        <f t="shared" si="224"/>
        <v>920</v>
      </c>
      <c r="L663" s="132"/>
      <c r="M663" s="132"/>
      <c r="N663" s="132"/>
      <c r="O663" s="132"/>
    </row>
    <row r="664" spans="1:15" ht="38.25" customHeight="1">
      <c r="A664" s="75" t="s">
        <v>258</v>
      </c>
      <c r="B664" s="19" t="s">
        <v>242</v>
      </c>
      <c r="C664" s="19" t="s">
        <v>269</v>
      </c>
      <c r="D664" s="32" t="s">
        <v>520</v>
      </c>
      <c r="E664" s="19" t="s">
        <v>253</v>
      </c>
      <c r="F664" s="19"/>
      <c r="G664" s="53">
        <f t="shared" si="223"/>
        <v>414.6</v>
      </c>
      <c r="H664" s="53">
        <f t="shared" si="223"/>
        <v>0</v>
      </c>
      <c r="I664" s="28">
        <f t="shared" si="222"/>
        <v>414.6</v>
      </c>
      <c r="J664" s="53">
        <f t="shared" si="224"/>
        <v>270.10000000000002</v>
      </c>
      <c r="K664" s="53">
        <f t="shared" si="224"/>
        <v>920</v>
      </c>
      <c r="L664" s="132"/>
      <c r="M664" s="132"/>
      <c r="N664" s="132"/>
      <c r="O664" s="132"/>
    </row>
    <row r="665" spans="1:15">
      <c r="A665" s="75" t="s">
        <v>254</v>
      </c>
      <c r="B665" s="19" t="s">
        <v>242</v>
      </c>
      <c r="C665" s="19" t="s">
        <v>269</v>
      </c>
      <c r="D665" s="32" t="s">
        <v>520</v>
      </c>
      <c r="E665" s="19" t="s">
        <v>255</v>
      </c>
      <c r="F665" s="19"/>
      <c r="G665" s="53">
        <f t="shared" si="223"/>
        <v>414.6</v>
      </c>
      <c r="H665" s="53">
        <f t="shared" si="223"/>
        <v>0</v>
      </c>
      <c r="I665" s="28">
        <f t="shared" si="222"/>
        <v>414.6</v>
      </c>
      <c r="J665" s="53">
        <f t="shared" si="224"/>
        <v>270.10000000000002</v>
      </c>
      <c r="K665" s="53">
        <f t="shared" si="224"/>
        <v>920</v>
      </c>
      <c r="L665" s="132"/>
      <c r="M665" s="132"/>
      <c r="N665" s="132"/>
      <c r="O665" s="132"/>
    </row>
    <row r="666" spans="1:15">
      <c r="A666" s="75" t="s">
        <v>15</v>
      </c>
      <c r="B666" s="19" t="s">
        <v>242</v>
      </c>
      <c r="C666" s="19" t="s">
        <v>269</v>
      </c>
      <c r="D666" s="32" t="s">
        <v>520</v>
      </c>
      <c r="E666" s="19" t="s">
        <v>255</v>
      </c>
      <c r="F666" s="19" t="s">
        <v>16</v>
      </c>
      <c r="G666" s="53">
        <f>'[1]Бюджет 2026 г 1 чт расчет (2)'!$H$854</f>
        <v>414.6</v>
      </c>
      <c r="H666" s="53"/>
      <c r="I666" s="28">
        <f t="shared" si="222"/>
        <v>414.6</v>
      </c>
      <c r="J666" s="38">
        <f>'[1]Бюджет 2026 г 1 чт расчет (2)'!$I$854</f>
        <v>270.10000000000002</v>
      </c>
      <c r="K666" s="53">
        <f>'[1]Бюджет 2026 г 1 чт расчет (2)'!$K$854</f>
        <v>920</v>
      </c>
      <c r="L666" s="132"/>
      <c r="M666" s="132"/>
      <c r="N666" s="132"/>
      <c r="O666" s="132"/>
    </row>
    <row r="667" spans="1:15" ht="48" customHeight="1">
      <c r="A667" s="27" t="s">
        <v>284</v>
      </c>
      <c r="B667" s="25" t="s">
        <v>242</v>
      </c>
      <c r="C667" s="25" t="s">
        <v>269</v>
      </c>
      <c r="D667" s="32" t="s">
        <v>285</v>
      </c>
      <c r="E667" s="25"/>
      <c r="F667" s="25"/>
      <c r="G667" s="38">
        <f t="shared" ref="G667:J669" si="225">G668</f>
        <v>1744.2</v>
      </c>
      <c r="H667" s="38">
        <f t="shared" si="225"/>
        <v>0</v>
      </c>
      <c r="I667" s="28">
        <f t="shared" si="222"/>
        <v>1744.2</v>
      </c>
      <c r="J667" s="38">
        <f t="shared" si="225"/>
        <v>1744.2</v>
      </c>
      <c r="K667" s="38">
        <f>K668</f>
        <v>1744.2</v>
      </c>
      <c r="L667" s="132"/>
      <c r="M667" s="132"/>
      <c r="N667" s="132"/>
      <c r="O667" s="132"/>
    </row>
    <row r="668" spans="1:15" ht="38.25" customHeight="1">
      <c r="A668" s="58" t="s">
        <v>304</v>
      </c>
      <c r="B668" s="25" t="s">
        <v>242</v>
      </c>
      <c r="C668" s="25" t="s">
        <v>269</v>
      </c>
      <c r="D668" s="32" t="s">
        <v>285</v>
      </c>
      <c r="E668" s="25" t="s">
        <v>253</v>
      </c>
      <c r="F668" s="25"/>
      <c r="G668" s="38">
        <f t="shared" si="225"/>
        <v>1744.2</v>
      </c>
      <c r="H668" s="38">
        <f t="shared" si="225"/>
        <v>0</v>
      </c>
      <c r="I668" s="28">
        <f t="shared" si="222"/>
        <v>1744.2</v>
      </c>
      <c r="J668" s="38">
        <f t="shared" si="225"/>
        <v>1744.2</v>
      </c>
      <c r="K668" s="38">
        <f>K669</f>
        <v>1744.2</v>
      </c>
      <c r="L668" s="132"/>
      <c r="M668" s="132"/>
      <c r="N668" s="132"/>
      <c r="O668" s="132"/>
    </row>
    <row r="669" spans="1:15" ht="15.75" customHeight="1">
      <c r="A669" s="58" t="s">
        <v>254</v>
      </c>
      <c r="B669" s="25" t="s">
        <v>242</v>
      </c>
      <c r="C669" s="25" t="s">
        <v>269</v>
      </c>
      <c r="D669" s="32" t="s">
        <v>285</v>
      </c>
      <c r="E669" s="25" t="s">
        <v>255</v>
      </c>
      <c r="F669" s="25"/>
      <c r="G669" s="38">
        <f t="shared" si="225"/>
        <v>1744.2</v>
      </c>
      <c r="H669" s="38">
        <f t="shared" si="225"/>
        <v>0</v>
      </c>
      <c r="I669" s="28">
        <f t="shared" si="222"/>
        <v>1744.2</v>
      </c>
      <c r="J669" s="38">
        <f t="shared" si="225"/>
        <v>1744.2</v>
      </c>
      <c r="K669" s="38">
        <f>K670</f>
        <v>1744.2</v>
      </c>
      <c r="L669" s="132"/>
      <c r="M669" s="132"/>
      <c r="N669" s="132"/>
      <c r="O669" s="132"/>
    </row>
    <row r="670" spans="1:15">
      <c r="A670" s="58" t="s">
        <v>17</v>
      </c>
      <c r="B670" s="25" t="s">
        <v>242</v>
      </c>
      <c r="C670" s="25" t="s">
        <v>269</v>
      </c>
      <c r="D670" s="32" t="s">
        <v>285</v>
      </c>
      <c r="E670" s="25" t="s">
        <v>255</v>
      </c>
      <c r="F670" s="25" t="s">
        <v>9</v>
      </c>
      <c r="G670" s="38">
        <f>'[1]Бюджет 2026 г 1 чт расчет (2)'!$H$883</f>
        <v>1744.2</v>
      </c>
      <c r="H670" s="38"/>
      <c r="I670" s="28">
        <f t="shared" si="222"/>
        <v>1744.2</v>
      </c>
      <c r="J670" s="53">
        <f>'[1]Бюджет 2026 г 1 чт расчет (2)'!$I$883</f>
        <v>1744.2</v>
      </c>
      <c r="K670" s="54">
        <f>'[1]Бюджет 2026 г 1 чт расчет (2)'!$K$883</f>
        <v>1744.2</v>
      </c>
      <c r="L670" s="132"/>
      <c r="M670" s="132"/>
      <c r="N670" s="132"/>
      <c r="O670" s="132"/>
    </row>
    <row r="671" spans="1:15" ht="50.25" customHeight="1">
      <c r="A671" s="68" t="s">
        <v>286</v>
      </c>
      <c r="B671" s="25" t="s">
        <v>242</v>
      </c>
      <c r="C671" s="25" t="s">
        <v>269</v>
      </c>
      <c r="D671" s="32" t="s">
        <v>287</v>
      </c>
      <c r="E671" s="19"/>
      <c r="F671" s="19"/>
      <c r="G671" s="38">
        <f t="shared" ref="G671:K672" si="226">G672</f>
        <v>2359.3999999999996</v>
      </c>
      <c r="H671" s="38">
        <f t="shared" si="226"/>
        <v>0</v>
      </c>
      <c r="I671" s="28">
        <f t="shared" si="222"/>
        <v>2359.3999999999996</v>
      </c>
      <c r="J671" s="38">
        <f t="shared" si="226"/>
        <v>2271.4</v>
      </c>
      <c r="K671" s="38">
        <f t="shared" si="226"/>
        <v>2151</v>
      </c>
      <c r="L671" s="132"/>
      <c r="M671" s="132"/>
      <c r="N671" s="132"/>
      <c r="O671" s="132"/>
    </row>
    <row r="672" spans="1:15" ht="40.5" customHeight="1">
      <c r="A672" s="16" t="s">
        <v>304</v>
      </c>
      <c r="B672" s="25" t="s">
        <v>242</v>
      </c>
      <c r="C672" s="25" t="s">
        <v>269</v>
      </c>
      <c r="D672" s="32" t="s">
        <v>287</v>
      </c>
      <c r="E672" s="19" t="s">
        <v>253</v>
      </c>
      <c r="F672" s="19"/>
      <c r="G672" s="38">
        <f t="shared" si="226"/>
        <v>2359.3999999999996</v>
      </c>
      <c r="H672" s="38">
        <f t="shared" si="226"/>
        <v>0</v>
      </c>
      <c r="I672" s="28">
        <f t="shared" si="222"/>
        <v>2359.3999999999996</v>
      </c>
      <c r="J672" s="38">
        <f t="shared" si="226"/>
        <v>2271.4</v>
      </c>
      <c r="K672" s="38">
        <f t="shared" si="226"/>
        <v>2151</v>
      </c>
      <c r="L672" s="132"/>
      <c r="M672" s="132"/>
      <c r="N672" s="132"/>
      <c r="O672" s="132"/>
    </row>
    <row r="673" spans="1:15" ht="12" customHeight="1">
      <c r="A673" s="16" t="s">
        <v>254</v>
      </c>
      <c r="B673" s="25" t="s">
        <v>242</v>
      </c>
      <c r="C673" s="25" t="s">
        <v>269</v>
      </c>
      <c r="D673" s="32" t="s">
        <v>287</v>
      </c>
      <c r="E673" s="19" t="s">
        <v>255</v>
      </c>
      <c r="F673" s="19"/>
      <c r="G673" s="38">
        <f>G674+G675+G676</f>
        <v>2359.3999999999996</v>
      </c>
      <c r="H673" s="38">
        <f>H674+H675+H676</f>
        <v>0</v>
      </c>
      <c r="I673" s="28">
        <f t="shared" si="222"/>
        <v>2359.3999999999996</v>
      </c>
      <c r="J673" s="38">
        <f t="shared" ref="J673:K673" si="227">J674+J675+J676</f>
        <v>2271.4</v>
      </c>
      <c r="K673" s="38">
        <f t="shared" si="227"/>
        <v>2151</v>
      </c>
      <c r="L673" s="132"/>
      <c r="M673" s="132"/>
      <c r="N673" s="132"/>
      <c r="O673" s="132"/>
    </row>
    <row r="674" spans="1:15">
      <c r="A674" s="16" t="s">
        <v>15</v>
      </c>
      <c r="B674" s="25" t="s">
        <v>242</v>
      </c>
      <c r="C674" s="25" t="s">
        <v>269</v>
      </c>
      <c r="D674" s="32" t="s">
        <v>287</v>
      </c>
      <c r="E674" s="19" t="s">
        <v>255</v>
      </c>
      <c r="F674" s="19" t="s">
        <v>16</v>
      </c>
      <c r="G674" s="53">
        <f>'[1]Бюджет 2026 г 1 чт расчет (2)'!$H$887</f>
        <v>23.6</v>
      </c>
      <c r="H674" s="53"/>
      <c r="I674" s="28">
        <f t="shared" si="222"/>
        <v>23.6</v>
      </c>
      <c r="J674" s="54">
        <f>'[1]Бюджет 2026 г 1 чт расчет (2)'!$I$887</f>
        <v>22.7</v>
      </c>
      <c r="K674" s="54">
        <f>'[1]Бюджет 2026 г 1 чт расчет (2)'!$K$887</f>
        <v>21.5</v>
      </c>
      <c r="L674" s="132"/>
      <c r="M674" s="132"/>
      <c r="N674" s="132"/>
      <c r="O674" s="132"/>
    </row>
    <row r="675" spans="1:15">
      <c r="A675" s="16" t="s">
        <v>17</v>
      </c>
      <c r="B675" s="25" t="s">
        <v>242</v>
      </c>
      <c r="C675" s="25" t="s">
        <v>269</v>
      </c>
      <c r="D675" s="32" t="s">
        <v>287</v>
      </c>
      <c r="E675" s="19" t="s">
        <v>255</v>
      </c>
      <c r="F675" s="19" t="s">
        <v>9</v>
      </c>
      <c r="G675" s="53">
        <f>'[4]Поправки февраль'!$J$888</f>
        <v>233.6</v>
      </c>
      <c r="H675" s="53">
        <f>'[4]Поправки февраль'!$I$888</f>
        <v>0</v>
      </c>
      <c r="I675" s="28">
        <f t="shared" si="222"/>
        <v>233.6</v>
      </c>
      <c r="J675" s="54">
        <f>'[4]Поправки февраль'!$K$888</f>
        <v>224.9</v>
      </c>
      <c r="K675" s="54">
        <f>'[4]Поправки февраль'!$M$888</f>
        <v>234.3</v>
      </c>
      <c r="L675" s="132"/>
      <c r="M675" s="132"/>
      <c r="N675" s="132"/>
      <c r="O675" s="132"/>
    </row>
    <row r="676" spans="1:15">
      <c r="A676" s="16" t="s">
        <v>18</v>
      </c>
      <c r="B676" s="25" t="s">
        <v>242</v>
      </c>
      <c r="C676" s="25" t="s">
        <v>269</v>
      </c>
      <c r="D676" s="32" t="s">
        <v>287</v>
      </c>
      <c r="E676" s="19" t="s">
        <v>255</v>
      </c>
      <c r="F676" s="19" t="s">
        <v>10</v>
      </c>
      <c r="G676" s="53">
        <f>'[4]Поправки февраль'!$J$889</f>
        <v>2102.1999999999998</v>
      </c>
      <c r="H676" s="53">
        <f>'[4]Поправки февраль'!$I$889</f>
        <v>0</v>
      </c>
      <c r="I676" s="28">
        <f t="shared" si="222"/>
        <v>2102.1999999999998</v>
      </c>
      <c r="J676" s="54">
        <f>'[4]Поправки февраль'!$K$889</f>
        <v>2023.8</v>
      </c>
      <c r="K676" s="54">
        <f>'[4]Поправки февраль'!$M$889</f>
        <v>1895.2</v>
      </c>
      <c r="L676" s="132"/>
      <c r="M676" s="132"/>
      <c r="N676" s="132"/>
      <c r="O676" s="132"/>
    </row>
    <row r="677" spans="1:15" ht="36">
      <c r="A677" s="98" t="s">
        <v>288</v>
      </c>
      <c r="B677" s="25" t="s">
        <v>242</v>
      </c>
      <c r="C677" s="25" t="s">
        <v>269</v>
      </c>
      <c r="D677" s="32" t="s">
        <v>289</v>
      </c>
      <c r="E677" s="25"/>
      <c r="F677" s="25"/>
      <c r="G677" s="38">
        <f t="shared" ref="G677:K679" si="228">G678</f>
        <v>1744.2</v>
      </c>
      <c r="H677" s="38">
        <f t="shared" si="228"/>
        <v>0</v>
      </c>
      <c r="I677" s="28">
        <f t="shared" si="222"/>
        <v>1744.2</v>
      </c>
      <c r="J677" s="38">
        <f t="shared" si="228"/>
        <v>1744.2</v>
      </c>
      <c r="K677" s="38">
        <f t="shared" si="228"/>
        <v>1744.1</v>
      </c>
      <c r="L677" s="132"/>
      <c r="M677" s="132"/>
      <c r="N677" s="132"/>
      <c r="O677" s="132"/>
    </row>
    <row r="678" spans="1:15" ht="35.25" customHeight="1">
      <c r="A678" s="67" t="s">
        <v>258</v>
      </c>
      <c r="B678" s="25" t="s">
        <v>242</v>
      </c>
      <c r="C678" s="25" t="s">
        <v>269</v>
      </c>
      <c r="D678" s="32" t="s">
        <v>289</v>
      </c>
      <c r="E678" s="25" t="s">
        <v>253</v>
      </c>
      <c r="F678" s="25"/>
      <c r="G678" s="38">
        <f t="shared" si="228"/>
        <v>1744.2</v>
      </c>
      <c r="H678" s="38">
        <f t="shared" si="228"/>
        <v>0</v>
      </c>
      <c r="I678" s="28">
        <f t="shared" si="222"/>
        <v>1744.2</v>
      </c>
      <c r="J678" s="38">
        <f t="shared" si="228"/>
        <v>1744.2</v>
      </c>
      <c r="K678" s="38">
        <f t="shared" si="228"/>
        <v>1744.1</v>
      </c>
      <c r="L678" s="132"/>
      <c r="M678" s="132"/>
      <c r="N678" s="132"/>
      <c r="O678" s="132"/>
    </row>
    <row r="679" spans="1:15" ht="15.75" customHeight="1">
      <c r="A679" s="67" t="s">
        <v>254</v>
      </c>
      <c r="B679" s="25" t="s">
        <v>242</v>
      </c>
      <c r="C679" s="25" t="s">
        <v>269</v>
      </c>
      <c r="D679" s="32" t="s">
        <v>289</v>
      </c>
      <c r="E679" s="25" t="s">
        <v>255</v>
      </c>
      <c r="F679" s="25"/>
      <c r="G679" s="38">
        <f t="shared" si="228"/>
        <v>1744.2</v>
      </c>
      <c r="H679" s="38">
        <f t="shared" si="228"/>
        <v>0</v>
      </c>
      <c r="I679" s="28">
        <f t="shared" si="222"/>
        <v>1744.2</v>
      </c>
      <c r="J679" s="38">
        <f t="shared" si="228"/>
        <v>1744.2</v>
      </c>
      <c r="K679" s="38">
        <f t="shared" si="228"/>
        <v>1744.1</v>
      </c>
      <c r="L679" s="132"/>
      <c r="M679" s="132"/>
      <c r="N679" s="132"/>
      <c r="O679" s="132"/>
    </row>
    <row r="680" spans="1:15">
      <c r="A680" s="67" t="s">
        <v>15</v>
      </c>
      <c r="B680" s="25" t="s">
        <v>242</v>
      </c>
      <c r="C680" s="25" t="s">
        <v>269</v>
      </c>
      <c r="D680" s="32" t="s">
        <v>289</v>
      </c>
      <c r="E680" s="25" t="s">
        <v>255</v>
      </c>
      <c r="F680" s="25" t="s">
        <v>16</v>
      </c>
      <c r="G680" s="38">
        <f>'[1]Бюджет 2026 г 1 чт расчет (2)'!$H$858</f>
        <v>1744.2</v>
      </c>
      <c r="H680" s="38"/>
      <c r="I680" s="28">
        <f t="shared" si="222"/>
        <v>1744.2</v>
      </c>
      <c r="J680" s="53">
        <f>'[1]Бюджет 2026 г 1 чт расчет (2)'!$I$858</f>
        <v>1744.2</v>
      </c>
      <c r="K680" s="53">
        <f>'[1]Бюджет 2026 г 1 чт расчет (2)'!$K$858</f>
        <v>1744.1</v>
      </c>
      <c r="L680" s="132"/>
      <c r="M680" s="132"/>
      <c r="N680" s="132"/>
      <c r="O680" s="132"/>
    </row>
    <row r="681" spans="1:15" ht="22.5" customHeight="1">
      <c r="A681" s="67" t="s">
        <v>290</v>
      </c>
      <c r="B681" s="61" t="s">
        <v>242</v>
      </c>
      <c r="C681" s="61" t="s">
        <v>269</v>
      </c>
      <c r="D681" s="32" t="s">
        <v>291</v>
      </c>
      <c r="E681" s="25" t="s">
        <v>63</v>
      </c>
      <c r="F681" s="61"/>
      <c r="G681" s="38">
        <f t="shared" ref="G681:K683" si="229">G682</f>
        <v>2469.9749999999999</v>
      </c>
      <c r="H681" s="38">
        <f t="shared" si="229"/>
        <v>0</v>
      </c>
      <c r="I681" s="28">
        <f t="shared" si="222"/>
        <v>2469.9749999999999</v>
      </c>
      <c r="J681" s="38">
        <f t="shared" si="229"/>
        <v>1400</v>
      </c>
      <c r="K681" s="38">
        <f t="shared" si="229"/>
        <v>1400</v>
      </c>
      <c r="L681" s="132"/>
      <c r="M681" s="132"/>
      <c r="N681" s="132"/>
      <c r="O681" s="132"/>
    </row>
    <row r="682" spans="1:15" ht="39" customHeight="1">
      <c r="A682" s="67" t="s">
        <v>258</v>
      </c>
      <c r="B682" s="25" t="s">
        <v>242</v>
      </c>
      <c r="C682" s="25" t="s">
        <v>269</v>
      </c>
      <c r="D682" s="32" t="s">
        <v>291</v>
      </c>
      <c r="E682" s="25" t="s">
        <v>253</v>
      </c>
      <c r="F682" s="25"/>
      <c r="G682" s="38">
        <f t="shared" si="229"/>
        <v>2469.9749999999999</v>
      </c>
      <c r="H682" s="38">
        <f t="shared" si="229"/>
        <v>0</v>
      </c>
      <c r="I682" s="28">
        <f t="shared" si="222"/>
        <v>2469.9749999999999</v>
      </c>
      <c r="J682" s="38">
        <f t="shared" si="229"/>
        <v>1400</v>
      </c>
      <c r="K682" s="38">
        <f t="shared" si="229"/>
        <v>1400</v>
      </c>
      <c r="L682" s="132"/>
      <c r="M682" s="132"/>
      <c r="N682" s="132"/>
      <c r="O682" s="132"/>
    </row>
    <row r="683" spans="1:15" ht="14.25" customHeight="1">
      <c r="A683" s="67" t="s">
        <v>254</v>
      </c>
      <c r="B683" s="25" t="s">
        <v>242</v>
      </c>
      <c r="C683" s="25" t="s">
        <v>269</v>
      </c>
      <c r="D683" s="32" t="s">
        <v>291</v>
      </c>
      <c r="E683" s="25" t="s">
        <v>255</v>
      </c>
      <c r="F683" s="25"/>
      <c r="G683" s="38">
        <f t="shared" si="229"/>
        <v>2469.9749999999999</v>
      </c>
      <c r="H683" s="38">
        <f t="shared" si="229"/>
        <v>0</v>
      </c>
      <c r="I683" s="28">
        <f t="shared" si="222"/>
        <v>2469.9749999999999</v>
      </c>
      <c r="J683" s="38">
        <f t="shared" si="229"/>
        <v>1400</v>
      </c>
      <c r="K683" s="38">
        <f t="shared" si="229"/>
        <v>1400</v>
      </c>
      <c r="L683" s="132"/>
      <c r="M683" s="132"/>
      <c r="N683" s="132"/>
      <c r="O683" s="132"/>
    </row>
    <row r="684" spans="1:15">
      <c r="A684" s="67" t="s">
        <v>15</v>
      </c>
      <c r="B684" s="25" t="s">
        <v>242</v>
      </c>
      <c r="C684" s="25" t="s">
        <v>269</v>
      </c>
      <c r="D684" s="32" t="s">
        <v>291</v>
      </c>
      <c r="E684" s="25" t="s">
        <v>255</v>
      </c>
      <c r="F684" s="25" t="s">
        <v>16</v>
      </c>
      <c r="G684" s="38">
        <f>'[1]Бюджет 2026 г 1 чт расчет (2)'!$H$862</f>
        <v>2469.9749999999999</v>
      </c>
      <c r="H684" s="38"/>
      <c r="I684" s="28">
        <f t="shared" si="222"/>
        <v>2469.9749999999999</v>
      </c>
      <c r="J684" s="53">
        <f>'[1]Бюджет 2026 г 1 чт расчет (2)'!$I$862</f>
        <v>1400</v>
      </c>
      <c r="K684" s="53">
        <f>'[1]Бюджет 2026 г 1 чт расчет (2)'!$K$862</f>
        <v>1400</v>
      </c>
      <c r="L684" s="132"/>
      <c r="M684" s="132"/>
      <c r="N684" s="132"/>
      <c r="O684" s="132"/>
    </row>
    <row r="685" spans="1:15" ht="71.25" customHeight="1">
      <c r="A685" s="52" t="s">
        <v>292</v>
      </c>
      <c r="B685" s="25" t="s">
        <v>242</v>
      </c>
      <c r="C685" s="25" t="s">
        <v>269</v>
      </c>
      <c r="D685" s="32" t="s">
        <v>293</v>
      </c>
      <c r="E685" s="25" t="s">
        <v>63</v>
      </c>
      <c r="F685" s="25"/>
      <c r="G685" s="38">
        <f>G686</f>
        <v>97944.065000000002</v>
      </c>
      <c r="H685" s="38">
        <f>H686</f>
        <v>0</v>
      </c>
      <c r="I685" s="28">
        <f t="shared" si="222"/>
        <v>97944.065000000002</v>
      </c>
      <c r="J685" s="38">
        <f t="shared" ref="G685:K687" si="230">J686</f>
        <v>90957.565000000002</v>
      </c>
      <c r="K685" s="38">
        <f t="shared" si="230"/>
        <v>90957.565000000002</v>
      </c>
      <c r="L685" s="132"/>
      <c r="M685" s="132"/>
      <c r="N685" s="132"/>
      <c r="O685" s="132"/>
    </row>
    <row r="686" spans="1:15" ht="35.25" customHeight="1">
      <c r="A686" s="58" t="s">
        <v>304</v>
      </c>
      <c r="B686" s="25" t="s">
        <v>242</v>
      </c>
      <c r="C686" s="25" t="s">
        <v>269</v>
      </c>
      <c r="D686" s="32" t="s">
        <v>293</v>
      </c>
      <c r="E686" s="25" t="s">
        <v>253</v>
      </c>
      <c r="F686" s="25"/>
      <c r="G686" s="38">
        <f t="shared" si="230"/>
        <v>97944.065000000002</v>
      </c>
      <c r="H686" s="38">
        <f t="shared" si="230"/>
        <v>0</v>
      </c>
      <c r="I686" s="28">
        <f t="shared" si="222"/>
        <v>97944.065000000002</v>
      </c>
      <c r="J686" s="38">
        <f t="shared" si="230"/>
        <v>90957.565000000002</v>
      </c>
      <c r="K686" s="38">
        <f t="shared" si="230"/>
        <v>90957.565000000002</v>
      </c>
      <c r="L686" s="132"/>
      <c r="M686" s="132"/>
      <c r="N686" s="132"/>
      <c r="O686" s="132"/>
    </row>
    <row r="687" spans="1:15" ht="14.25" customHeight="1">
      <c r="A687" s="58" t="s">
        <v>254</v>
      </c>
      <c r="B687" s="25" t="s">
        <v>242</v>
      </c>
      <c r="C687" s="25" t="s">
        <v>269</v>
      </c>
      <c r="D687" s="32" t="s">
        <v>293</v>
      </c>
      <c r="E687" s="25" t="s">
        <v>255</v>
      </c>
      <c r="F687" s="25"/>
      <c r="G687" s="38">
        <f>G688</f>
        <v>97944.065000000002</v>
      </c>
      <c r="H687" s="38">
        <f>H688</f>
        <v>0</v>
      </c>
      <c r="I687" s="28">
        <f t="shared" si="222"/>
        <v>97944.065000000002</v>
      </c>
      <c r="J687" s="38">
        <f t="shared" si="230"/>
        <v>90957.565000000002</v>
      </c>
      <c r="K687" s="38">
        <f t="shared" si="230"/>
        <v>90957.565000000002</v>
      </c>
      <c r="L687" s="132"/>
      <c r="M687" s="132"/>
      <c r="N687" s="132"/>
      <c r="O687" s="132"/>
    </row>
    <row r="688" spans="1:15">
      <c r="A688" s="58" t="s">
        <v>17</v>
      </c>
      <c r="B688" s="25" t="s">
        <v>242</v>
      </c>
      <c r="C688" s="25" t="s">
        <v>269</v>
      </c>
      <c r="D688" s="32" t="s">
        <v>293</v>
      </c>
      <c r="E688" s="25" t="s">
        <v>255</v>
      </c>
      <c r="F688" s="25" t="s">
        <v>9</v>
      </c>
      <c r="G688" s="38">
        <f>'[4]Поправки февраль'!$H$875</f>
        <v>97944.065000000002</v>
      </c>
      <c r="H688" s="38"/>
      <c r="I688" s="28">
        <f t="shared" si="222"/>
        <v>97944.065000000002</v>
      </c>
      <c r="J688" s="38">
        <f>'[1]Бюджет 2026 г 1 чт расчет (2)'!$I$875</f>
        <v>90957.565000000002</v>
      </c>
      <c r="K688" s="53">
        <f>'[1]Бюджет 2026 г 1 чт расчет (2)'!$K$875</f>
        <v>90957.565000000002</v>
      </c>
      <c r="L688" s="132"/>
      <c r="M688" s="132"/>
      <c r="N688" s="132"/>
      <c r="O688" s="132"/>
    </row>
    <row r="689" spans="1:15" ht="76.5">
      <c r="A689" s="75" t="s">
        <v>634</v>
      </c>
      <c r="B689" s="25" t="s">
        <v>242</v>
      </c>
      <c r="C689" s="25" t="s">
        <v>269</v>
      </c>
      <c r="D689" s="32" t="s">
        <v>688</v>
      </c>
      <c r="E689" s="25"/>
      <c r="F689" s="25"/>
      <c r="G689" s="38">
        <f>G690</f>
        <v>1676.8999999999999</v>
      </c>
      <c r="H689" s="38">
        <f>H690</f>
        <v>0</v>
      </c>
      <c r="I689" s="28">
        <f t="shared" si="222"/>
        <v>1676.8999999999999</v>
      </c>
      <c r="J689" s="38">
        <f t="shared" ref="J689:K690" si="231">J690</f>
        <v>2206</v>
      </c>
      <c r="K689" s="38">
        <f t="shared" si="231"/>
        <v>2233.3999999999996</v>
      </c>
      <c r="L689" s="132"/>
      <c r="M689" s="132"/>
      <c r="N689" s="132"/>
      <c r="O689" s="132"/>
    </row>
    <row r="690" spans="1:15" ht="38.25">
      <c r="A690" s="16" t="s">
        <v>304</v>
      </c>
      <c r="B690" s="25" t="s">
        <v>242</v>
      </c>
      <c r="C690" s="25" t="s">
        <v>269</v>
      </c>
      <c r="D690" s="32" t="s">
        <v>688</v>
      </c>
      <c r="E690" s="19" t="s">
        <v>253</v>
      </c>
      <c r="F690" s="19"/>
      <c r="G690" s="38">
        <f>G691</f>
        <v>1676.8999999999999</v>
      </c>
      <c r="H690" s="38">
        <f>H691</f>
        <v>0</v>
      </c>
      <c r="I690" s="28">
        <f t="shared" si="222"/>
        <v>1676.8999999999999</v>
      </c>
      <c r="J690" s="38">
        <f t="shared" si="231"/>
        <v>2206</v>
      </c>
      <c r="K690" s="38">
        <f t="shared" si="231"/>
        <v>2233.3999999999996</v>
      </c>
      <c r="L690" s="132"/>
      <c r="M690" s="132"/>
      <c r="N690" s="132"/>
      <c r="O690" s="132"/>
    </row>
    <row r="691" spans="1:15">
      <c r="A691" s="16" t="s">
        <v>254</v>
      </c>
      <c r="B691" s="25" t="s">
        <v>242</v>
      </c>
      <c r="C691" s="25" t="s">
        <v>269</v>
      </c>
      <c r="D691" s="32" t="s">
        <v>688</v>
      </c>
      <c r="E691" s="19" t="s">
        <v>255</v>
      </c>
      <c r="F691" s="19"/>
      <c r="G691" s="38">
        <f>G692+G693</f>
        <v>1676.8999999999999</v>
      </c>
      <c r="H691" s="38">
        <f>H692+H693</f>
        <v>0</v>
      </c>
      <c r="I691" s="28">
        <f t="shared" si="222"/>
        <v>1676.8999999999999</v>
      </c>
      <c r="J691" s="38">
        <f t="shared" ref="J691:K691" si="232">J692+J693</f>
        <v>2206</v>
      </c>
      <c r="K691" s="38">
        <f t="shared" si="232"/>
        <v>2233.3999999999996</v>
      </c>
      <c r="L691" s="132"/>
      <c r="M691" s="132"/>
      <c r="N691" s="132"/>
      <c r="O691" s="132"/>
    </row>
    <row r="692" spans="1:15">
      <c r="A692" s="16" t="s">
        <v>17</v>
      </c>
      <c r="B692" s="25" t="s">
        <v>242</v>
      </c>
      <c r="C692" s="25" t="s">
        <v>269</v>
      </c>
      <c r="D692" s="32" t="s">
        <v>688</v>
      </c>
      <c r="E692" s="19" t="s">
        <v>255</v>
      </c>
      <c r="F692" s="19" t="s">
        <v>9</v>
      </c>
      <c r="G692" s="38">
        <f>'[1]Бюджет 2026 г 1 чт расчет (2)'!$H$866</f>
        <v>16.8</v>
      </c>
      <c r="H692" s="38"/>
      <c r="I692" s="28">
        <f t="shared" si="222"/>
        <v>16.8</v>
      </c>
      <c r="J692" s="38">
        <f>'[4]Поправки февраль'!$K$866</f>
        <v>44.1</v>
      </c>
      <c r="K692" s="53">
        <f>'[4]Поправки февраль'!$M$866</f>
        <v>44.7</v>
      </c>
      <c r="L692" s="132"/>
      <c r="M692" s="132"/>
      <c r="N692" s="132"/>
      <c r="O692" s="132"/>
    </row>
    <row r="693" spans="1:15">
      <c r="A693" s="16" t="s">
        <v>18</v>
      </c>
      <c r="B693" s="25" t="s">
        <v>242</v>
      </c>
      <c r="C693" s="25" t="s">
        <v>269</v>
      </c>
      <c r="D693" s="32" t="s">
        <v>688</v>
      </c>
      <c r="E693" s="19" t="s">
        <v>255</v>
      </c>
      <c r="F693" s="19" t="s">
        <v>10</v>
      </c>
      <c r="G693" s="38">
        <f>'[1]Бюджет 2026 г 1 чт расчет (2)'!$H$867</f>
        <v>1660.1</v>
      </c>
      <c r="H693" s="38"/>
      <c r="I693" s="28">
        <f t="shared" si="222"/>
        <v>1660.1</v>
      </c>
      <c r="J693" s="38">
        <f>'[4]Поправки февраль'!$K$867</f>
        <v>2161.9</v>
      </c>
      <c r="K693" s="53">
        <f>'[4]Поправки февраль'!$M$867</f>
        <v>2188.6999999999998</v>
      </c>
      <c r="L693" s="132"/>
      <c r="M693" s="132"/>
      <c r="N693" s="132"/>
      <c r="O693" s="132"/>
    </row>
    <row r="694" spans="1:15" ht="89.25">
      <c r="A694" s="16" t="s">
        <v>663</v>
      </c>
      <c r="B694" s="25" t="s">
        <v>242</v>
      </c>
      <c r="C694" s="25" t="s">
        <v>269</v>
      </c>
      <c r="D694" s="32" t="s">
        <v>689</v>
      </c>
      <c r="E694" s="19"/>
      <c r="F694" s="19"/>
      <c r="G694" s="38">
        <f t="shared" ref="G694:K696" si="233">G695</f>
        <v>625</v>
      </c>
      <c r="H694" s="38">
        <f t="shared" si="233"/>
        <v>0</v>
      </c>
      <c r="I694" s="28">
        <f t="shared" si="222"/>
        <v>625</v>
      </c>
      <c r="J694" s="38">
        <f t="shared" si="233"/>
        <v>781.2</v>
      </c>
      <c r="K694" s="38">
        <f t="shared" si="233"/>
        <v>781.2</v>
      </c>
      <c r="L694" s="132"/>
      <c r="M694" s="132"/>
      <c r="N694" s="132"/>
      <c r="O694" s="132"/>
    </row>
    <row r="695" spans="1:15" ht="38.25">
      <c r="A695" s="16" t="s">
        <v>304</v>
      </c>
      <c r="B695" s="25" t="s">
        <v>242</v>
      </c>
      <c r="C695" s="25" t="s">
        <v>269</v>
      </c>
      <c r="D695" s="32" t="s">
        <v>689</v>
      </c>
      <c r="E695" s="19" t="s">
        <v>253</v>
      </c>
      <c r="F695" s="19"/>
      <c r="G695" s="38">
        <f t="shared" si="233"/>
        <v>625</v>
      </c>
      <c r="H695" s="38">
        <f t="shared" si="233"/>
        <v>0</v>
      </c>
      <c r="I695" s="28">
        <f t="shared" si="222"/>
        <v>625</v>
      </c>
      <c r="J695" s="38">
        <f t="shared" si="233"/>
        <v>781.2</v>
      </c>
      <c r="K695" s="38">
        <f t="shared" si="233"/>
        <v>781.2</v>
      </c>
      <c r="L695" s="132"/>
      <c r="M695" s="132"/>
      <c r="N695" s="132"/>
      <c r="O695" s="132"/>
    </row>
    <row r="696" spans="1:15">
      <c r="A696" s="16" t="s">
        <v>254</v>
      </c>
      <c r="B696" s="25" t="s">
        <v>242</v>
      </c>
      <c r="C696" s="25" t="s">
        <v>269</v>
      </c>
      <c r="D696" s="32" t="s">
        <v>689</v>
      </c>
      <c r="E696" s="19" t="s">
        <v>255</v>
      </c>
      <c r="F696" s="19"/>
      <c r="G696" s="38">
        <f t="shared" si="233"/>
        <v>625</v>
      </c>
      <c r="H696" s="38">
        <f t="shared" si="233"/>
        <v>0</v>
      </c>
      <c r="I696" s="28">
        <f t="shared" si="222"/>
        <v>625</v>
      </c>
      <c r="J696" s="38">
        <f t="shared" si="233"/>
        <v>781.2</v>
      </c>
      <c r="K696" s="38">
        <f t="shared" si="233"/>
        <v>781.2</v>
      </c>
      <c r="L696" s="132"/>
      <c r="M696" s="132"/>
      <c r="N696" s="132"/>
      <c r="O696" s="132"/>
    </row>
    <row r="697" spans="1:15">
      <c r="A697" s="16" t="s">
        <v>18</v>
      </c>
      <c r="B697" s="25" t="s">
        <v>242</v>
      </c>
      <c r="C697" s="25" t="s">
        <v>269</v>
      </c>
      <c r="D697" s="32" t="s">
        <v>689</v>
      </c>
      <c r="E697" s="19" t="s">
        <v>255</v>
      </c>
      <c r="F697" s="19" t="s">
        <v>10</v>
      </c>
      <c r="G697" s="38">
        <f>'[1]Бюджет 2026 г 1 чт расчет (2)'!$H$871</f>
        <v>625</v>
      </c>
      <c r="H697" s="38"/>
      <c r="I697" s="28">
        <f t="shared" si="222"/>
        <v>625</v>
      </c>
      <c r="J697" s="38">
        <f>'[1]Бюджет 2026 г 1 чт расчет (2)'!$I$871</f>
        <v>781.2</v>
      </c>
      <c r="K697" s="53">
        <f>'[1]Бюджет 2026 г 1 чт расчет (2)'!$K$871</f>
        <v>781.2</v>
      </c>
      <c r="L697" s="132"/>
      <c r="M697" s="132"/>
      <c r="N697" s="132"/>
      <c r="O697" s="132"/>
    </row>
    <row r="698" spans="1:15" ht="90.75" customHeight="1">
      <c r="A698" s="68" t="s">
        <v>614</v>
      </c>
      <c r="B698" s="25" t="s">
        <v>242</v>
      </c>
      <c r="C698" s="25" t="s">
        <v>269</v>
      </c>
      <c r="D698" s="32" t="s">
        <v>615</v>
      </c>
      <c r="E698" s="19"/>
      <c r="F698" s="19"/>
      <c r="G698" s="38">
        <f t="shared" ref="G698:K700" si="234">G699</f>
        <v>150.69999999999999</v>
      </c>
      <c r="H698" s="38">
        <f t="shared" si="234"/>
        <v>0</v>
      </c>
      <c r="I698" s="28">
        <f t="shared" si="222"/>
        <v>150.69999999999999</v>
      </c>
      <c r="J698" s="53">
        <f t="shared" si="234"/>
        <v>150.69999999999999</v>
      </c>
      <c r="K698" s="53">
        <f t="shared" si="234"/>
        <v>150.69999999999999</v>
      </c>
      <c r="L698" s="132"/>
      <c r="M698" s="132"/>
      <c r="N698" s="132"/>
      <c r="O698" s="132"/>
    </row>
    <row r="699" spans="1:15" ht="38.25">
      <c r="A699" s="16" t="s">
        <v>304</v>
      </c>
      <c r="B699" s="25" t="s">
        <v>242</v>
      </c>
      <c r="C699" s="25" t="s">
        <v>269</v>
      </c>
      <c r="D699" s="32" t="s">
        <v>615</v>
      </c>
      <c r="E699" s="19" t="s">
        <v>253</v>
      </c>
      <c r="F699" s="19"/>
      <c r="G699" s="38">
        <f t="shared" si="234"/>
        <v>150.69999999999999</v>
      </c>
      <c r="H699" s="38">
        <f t="shared" si="234"/>
        <v>0</v>
      </c>
      <c r="I699" s="28">
        <f t="shared" si="222"/>
        <v>150.69999999999999</v>
      </c>
      <c r="J699" s="53">
        <f t="shared" si="234"/>
        <v>150.69999999999999</v>
      </c>
      <c r="K699" s="53">
        <f t="shared" si="234"/>
        <v>150.69999999999999</v>
      </c>
      <c r="L699" s="132"/>
      <c r="M699" s="132"/>
      <c r="N699" s="132"/>
      <c r="O699" s="132"/>
    </row>
    <row r="700" spans="1:15">
      <c r="A700" s="16" t="s">
        <v>254</v>
      </c>
      <c r="B700" s="25" t="s">
        <v>242</v>
      </c>
      <c r="C700" s="25" t="s">
        <v>269</v>
      </c>
      <c r="D700" s="32" t="s">
        <v>615</v>
      </c>
      <c r="E700" s="19" t="s">
        <v>255</v>
      </c>
      <c r="F700" s="19"/>
      <c r="G700" s="38">
        <f t="shared" si="234"/>
        <v>150.69999999999999</v>
      </c>
      <c r="H700" s="38">
        <f t="shared" si="234"/>
        <v>0</v>
      </c>
      <c r="I700" s="28">
        <f t="shared" si="222"/>
        <v>150.69999999999999</v>
      </c>
      <c r="J700" s="53">
        <f t="shared" si="234"/>
        <v>150.69999999999999</v>
      </c>
      <c r="K700" s="53">
        <f t="shared" si="234"/>
        <v>150.69999999999999</v>
      </c>
      <c r="L700" s="132"/>
      <c r="M700" s="132"/>
      <c r="N700" s="132"/>
      <c r="O700" s="132"/>
    </row>
    <row r="701" spans="1:15">
      <c r="A701" s="16" t="s">
        <v>17</v>
      </c>
      <c r="B701" s="25" t="s">
        <v>242</v>
      </c>
      <c r="C701" s="25" t="s">
        <v>269</v>
      </c>
      <c r="D701" s="32" t="s">
        <v>615</v>
      </c>
      <c r="E701" s="19" t="s">
        <v>255</v>
      </c>
      <c r="F701" s="19" t="s">
        <v>9</v>
      </c>
      <c r="G701" s="38">
        <f>'[1]Бюджет 2026 г 1 чт расчет (2)'!$H$879</f>
        <v>150.69999999999999</v>
      </c>
      <c r="H701" s="38"/>
      <c r="I701" s="28">
        <f t="shared" si="222"/>
        <v>150.69999999999999</v>
      </c>
      <c r="J701" s="53">
        <f>'[1]Бюджет 2026 г 1 чт расчет (2)'!$I$879</f>
        <v>150.69999999999999</v>
      </c>
      <c r="K701" s="53">
        <f>'[1]Бюджет 2026 г 1 чт расчет (2)'!$K$879</f>
        <v>150.69999999999999</v>
      </c>
      <c r="L701" s="132"/>
      <c r="M701" s="132"/>
      <c r="N701" s="132"/>
      <c r="O701" s="132"/>
    </row>
    <row r="702" spans="1:15" ht="24" customHeight="1">
      <c r="A702" s="99" t="s">
        <v>294</v>
      </c>
      <c r="B702" s="61" t="s">
        <v>242</v>
      </c>
      <c r="C702" s="61" t="s">
        <v>269</v>
      </c>
      <c r="D702" s="32" t="s">
        <v>295</v>
      </c>
      <c r="E702" s="61"/>
      <c r="F702" s="61"/>
      <c r="G702" s="38">
        <f t="shared" ref="G702:K704" si="235">G703</f>
        <v>1131.5999999999999</v>
      </c>
      <c r="H702" s="38">
        <f t="shared" si="235"/>
        <v>0</v>
      </c>
      <c r="I702" s="28">
        <f t="shared" si="222"/>
        <v>1131.5999999999999</v>
      </c>
      <c r="J702" s="38">
        <f t="shared" si="235"/>
        <v>1131.5999999999999</v>
      </c>
      <c r="K702" s="38">
        <f t="shared" si="235"/>
        <v>1131.5999999999999</v>
      </c>
      <c r="L702" s="132"/>
      <c r="M702" s="132"/>
      <c r="N702" s="132"/>
      <c r="O702" s="132"/>
    </row>
    <row r="703" spans="1:15" ht="36">
      <c r="A703" s="58" t="s">
        <v>304</v>
      </c>
      <c r="B703" s="25" t="s">
        <v>242</v>
      </c>
      <c r="C703" s="25" t="s">
        <v>269</v>
      </c>
      <c r="D703" s="32" t="s">
        <v>295</v>
      </c>
      <c r="E703" s="25" t="s">
        <v>253</v>
      </c>
      <c r="F703" s="25"/>
      <c r="G703" s="38">
        <f t="shared" si="235"/>
        <v>1131.5999999999999</v>
      </c>
      <c r="H703" s="38">
        <f t="shared" si="235"/>
        <v>0</v>
      </c>
      <c r="I703" s="28">
        <f t="shared" si="222"/>
        <v>1131.5999999999999</v>
      </c>
      <c r="J703" s="38">
        <f t="shared" si="235"/>
        <v>1131.5999999999999</v>
      </c>
      <c r="K703" s="38">
        <f t="shared" si="235"/>
        <v>1131.5999999999999</v>
      </c>
      <c r="L703" s="132"/>
      <c r="M703" s="132"/>
      <c r="N703" s="132"/>
      <c r="O703" s="132"/>
    </row>
    <row r="704" spans="1:15" ht="15" customHeight="1">
      <c r="A704" s="58" t="s">
        <v>254</v>
      </c>
      <c r="B704" s="25" t="s">
        <v>242</v>
      </c>
      <c r="C704" s="25" t="s">
        <v>269</v>
      </c>
      <c r="D704" s="32" t="s">
        <v>295</v>
      </c>
      <c r="E704" s="25" t="s">
        <v>255</v>
      </c>
      <c r="F704" s="25"/>
      <c r="G704" s="38">
        <f t="shared" si="235"/>
        <v>1131.5999999999999</v>
      </c>
      <c r="H704" s="38">
        <f t="shared" si="235"/>
        <v>0</v>
      </c>
      <c r="I704" s="28">
        <f t="shared" si="222"/>
        <v>1131.5999999999999</v>
      </c>
      <c r="J704" s="38">
        <f t="shared" si="235"/>
        <v>1131.5999999999999</v>
      </c>
      <c r="K704" s="38">
        <f t="shared" si="235"/>
        <v>1131.5999999999999</v>
      </c>
      <c r="L704" s="132"/>
      <c r="M704" s="132"/>
      <c r="N704" s="132"/>
      <c r="O704" s="132"/>
    </row>
    <row r="705" spans="1:17">
      <c r="A705" s="58" t="s">
        <v>17</v>
      </c>
      <c r="B705" s="25" t="s">
        <v>242</v>
      </c>
      <c r="C705" s="25" t="s">
        <v>269</v>
      </c>
      <c r="D705" s="32" t="s">
        <v>295</v>
      </c>
      <c r="E705" s="25" t="s">
        <v>255</v>
      </c>
      <c r="F705" s="25" t="s">
        <v>9</v>
      </c>
      <c r="G705" s="38">
        <f>'[1]Бюджет 2026 г 1 чт расчет (2)'!$H$893</f>
        <v>1131.5999999999999</v>
      </c>
      <c r="H705" s="38"/>
      <c r="I705" s="28">
        <f t="shared" si="222"/>
        <v>1131.5999999999999</v>
      </c>
      <c r="J705" s="38">
        <f>'[1]Бюджет 2026 г 1 чт расчет (2)'!$I$893</f>
        <v>1131.5999999999999</v>
      </c>
      <c r="K705" s="53">
        <f>'[1]Бюджет 2026 г 1 чт расчет (2)'!$K$893</f>
        <v>1131.5999999999999</v>
      </c>
      <c r="L705" s="132"/>
      <c r="M705" s="132"/>
      <c r="N705" s="132"/>
      <c r="O705" s="132"/>
    </row>
    <row r="706" spans="1:17" ht="60" customHeight="1">
      <c r="A706" s="99" t="s">
        <v>628</v>
      </c>
      <c r="B706" s="25" t="s">
        <v>242</v>
      </c>
      <c r="C706" s="25" t="s">
        <v>269</v>
      </c>
      <c r="D706" s="32" t="s">
        <v>690</v>
      </c>
      <c r="E706" s="61"/>
      <c r="F706" s="61"/>
      <c r="G706" s="38">
        <f t="shared" ref="G706:K708" si="236">G707</f>
        <v>13436.7</v>
      </c>
      <c r="H706" s="38">
        <f t="shared" si="236"/>
        <v>0</v>
      </c>
      <c r="I706" s="28">
        <f t="shared" si="222"/>
        <v>13436.7</v>
      </c>
      <c r="J706" s="38">
        <f t="shared" si="236"/>
        <v>13905.4</v>
      </c>
      <c r="K706" s="38">
        <f t="shared" si="236"/>
        <v>13905.4</v>
      </c>
      <c r="L706" s="132"/>
      <c r="M706" s="132"/>
      <c r="N706" s="132"/>
      <c r="O706" s="132"/>
    </row>
    <row r="707" spans="1:17" ht="37.5" customHeight="1">
      <c r="A707" s="58" t="s">
        <v>304</v>
      </c>
      <c r="B707" s="25" t="s">
        <v>242</v>
      </c>
      <c r="C707" s="25" t="s">
        <v>269</v>
      </c>
      <c r="D707" s="32" t="s">
        <v>690</v>
      </c>
      <c r="E707" s="25" t="s">
        <v>253</v>
      </c>
      <c r="F707" s="25"/>
      <c r="G707" s="38">
        <f t="shared" si="236"/>
        <v>13436.7</v>
      </c>
      <c r="H707" s="38">
        <f t="shared" si="236"/>
        <v>0</v>
      </c>
      <c r="I707" s="28">
        <f t="shared" si="222"/>
        <v>13436.7</v>
      </c>
      <c r="J707" s="38">
        <f t="shared" si="236"/>
        <v>13905.4</v>
      </c>
      <c r="K707" s="38">
        <f t="shared" si="236"/>
        <v>13905.4</v>
      </c>
      <c r="L707" s="132"/>
      <c r="M707" s="132"/>
      <c r="N707" s="132"/>
      <c r="O707" s="132"/>
    </row>
    <row r="708" spans="1:17" ht="15" customHeight="1">
      <c r="A708" s="58" t="s">
        <v>254</v>
      </c>
      <c r="B708" s="25" t="s">
        <v>242</v>
      </c>
      <c r="C708" s="25" t="s">
        <v>269</v>
      </c>
      <c r="D708" s="32" t="s">
        <v>690</v>
      </c>
      <c r="E708" s="25" t="s">
        <v>255</v>
      </c>
      <c r="F708" s="25"/>
      <c r="G708" s="38">
        <f t="shared" si="236"/>
        <v>13436.7</v>
      </c>
      <c r="H708" s="38">
        <f t="shared" si="236"/>
        <v>0</v>
      </c>
      <c r="I708" s="28">
        <f t="shared" si="222"/>
        <v>13436.7</v>
      </c>
      <c r="J708" s="38">
        <f t="shared" si="236"/>
        <v>13905.4</v>
      </c>
      <c r="K708" s="38">
        <f t="shared" si="236"/>
        <v>13905.4</v>
      </c>
      <c r="L708" s="132"/>
      <c r="M708" s="132"/>
      <c r="N708" s="132"/>
      <c r="O708" s="132"/>
    </row>
    <row r="709" spans="1:17">
      <c r="A709" s="58" t="s">
        <v>18</v>
      </c>
      <c r="B709" s="25" t="s">
        <v>242</v>
      </c>
      <c r="C709" s="25" t="s">
        <v>269</v>
      </c>
      <c r="D709" s="32" t="s">
        <v>690</v>
      </c>
      <c r="E709" s="25" t="s">
        <v>255</v>
      </c>
      <c r="F709" s="25" t="s">
        <v>10</v>
      </c>
      <c r="G709" s="38">
        <f>'[1]Бюджет 2026 г 1 чт расчет (2)'!$H$897</f>
        <v>13436.7</v>
      </c>
      <c r="H709" s="38"/>
      <c r="I709" s="28">
        <f t="shared" si="222"/>
        <v>13436.7</v>
      </c>
      <c r="J709" s="38">
        <f>'[1]Бюджет 2026 г 1 чт расчет (2)'!$I$897</f>
        <v>13905.4</v>
      </c>
      <c r="K709" s="38">
        <f>'[1]Бюджет 2026 г 1 чт расчет (2)'!$K$897</f>
        <v>13905.4</v>
      </c>
      <c r="L709" s="132"/>
      <c r="M709" s="132"/>
      <c r="N709" s="132"/>
      <c r="O709" s="132"/>
    </row>
    <row r="710" spans="1:17" s="11" customFormat="1" ht="38.25" hidden="1">
      <c r="A710" s="26" t="s">
        <v>199</v>
      </c>
      <c r="B710" s="25" t="s">
        <v>242</v>
      </c>
      <c r="C710" s="25" t="s">
        <v>269</v>
      </c>
      <c r="D710" s="25" t="s">
        <v>200</v>
      </c>
      <c r="E710" s="25"/>
      <c r="F710" s="25"/>
      <c r="G710" s="38">
        <f t="shared" ref="G710:J715" si="237">G711</f>
        <v>0</v>
      </c>
      <c r="H710" s="38"/>
      <c r="I710" s="28">
        <f t="shared" si="222"/>
        <v>0</v>
      </c>
      <c r="J710" s="38">
        <f t="shared" si="237"/>
        <v>0</v>
      </c>
      <c r="K710" s="54"/>
      <c r="L710" s="132"/>
      <c r="M710" s="132"/>
      <c r="N710" s="132"/>
      <c r="O710" s="132"/>
      <c r="P710" s="141"/>
      <c r="Q710" s="141"/>
    </row>
    <row r="711" spans="1:17" ht="38.25" hidden="1" customHeight="1">
      <c r="A711" s="16" t="s">
        <v>296</v>
      </c>
      <c r="B711" s="25" t="s">
        <v>242</v>
      </c>
      <c r="C711" s="25" t="s">
        <v>269</v>
      </c>
      <c r="D711" s="25" t="s">
        <v>297</v>
      </c>
      <c r="E711" s="55"/>
      <c r="F711" s="55"/>
      <c r="G711" s="38">
        <f t="shared" si="237"/>
        <v>0</v>
      </c>
      <c r="H711" s="38"/>
      <c r="I711" s="28">
        <f t="shared" si="222"/>
        <v>0</v>
      </c>
      <c r="J711" s="38">
        <f t="shared" si="237"/>
        <v>0</v>
      </c>
      <c r="K711" s="54"/>
      <c r="L711" s="132"/>
      <c r="M711" s="132"/>
      <c r="N711" s="132"/>
      <c r="O711" s="132"/>
    </row>
    <row r="712" spans="1:17" ht="38.25" hidden="1">
      <c r="A712" s="75" t="s">
        <v>298</v>
      </c>
      <c r="B712" s="25" t="s">
        <v>242</v>
      </c>
      <c r="C712" s="25" t="s">
        <v>269</v>
      </c>
      <c r="D712" s="25" t="s">
        <v>299</v>
      </c>
      <c r="E712" s="25"/>
      <c r="F712" s="25"/>
      <c r="G712" s="38">
        <f t="shared" si="237"/>
        <v>0</v>
      </c>
      <c r="H712" s="38"/>
      <c r="I712" s="28">
        <f t="shared" si="222"/>
        <v>0</v>
      </c>
      <c r="J712" s="38">
        <f t="shared" si="237"/>
        <v>0</v>
      </c>
      <c r="K712" s="54"/>
      <c r="L712" s="132"/>
      <c r="M712" s="132"/>
      <c r="N712" s="132"/>
      <c r="O712" s="132"/>
    </row>
    <row r="713" spans="1:17" hidden="1">
      <c r="A713" s="26" t="s">
        <v>132</v>
      </c>
      <c r="B713" s="25" t="s">
        <v>242</v>
      </c>
      <c r="C713" s="25" t="s">
        <v>269</v>
      </c>
      <c r="D713" s="25" t="s">
        <v>300</v>
      </c>
      <c r="E713" s="25" t="s">
        <v>253</v>
      </c>
      <c r="F713" s="25"/>
      <c r="G713" s="38">
        <f t="shared" si="237"/>
        <v>0</v>
      </c>
      <c r="H713" s="38"/>
      <c r="I713" s="28">
        <f t="shared" si="222"/>
        <v>0</v>
      </c>
      <c r="J713" s="38">
        <f t="shared" si="237"/>
        <v>0</v>
      </c>
      <c r="K713" s="54"/>
      <c r="L713" s="132"/>
      <c r="M713" s="132"/>
      <c r="N713" s="132"/>
      <c r="O713" s="132"/>
    </row>
    <row r="714" spans="1:17" ht="38.25" hidden="1">
      <c r="A714" s="16" t="s">
        <v>304</v>
      </c>
      <c r="B714" s="25" t="s">
        <v>242</v>
      </c>
      <c r="C714" s="25" t="s">
        <v>269</v>
      </c>
      <c r="D714" s="42" t="s">
        <v>300</v>
      </c>
      <c r="E714" s="25" t="s">
        <v>255</v>
      </c>
      <c r="F714" s="25"/>
      <c r="G714" s="38">
        <f t="shared" si="237"/>
        <v>0</v>
      </c>
      <c r="H714" s="38"/>
      <c r="I714" s="28">
        <f t="shared" si="222"/>
        <v>0</v>
      </c>
      <c r="J714" s="38">
        <f t="shared" si="237"/>
        <v>0</v>
      </c>
      <c r="K714" s="54"/>
      <c r="L714" s="132"/>
      <c r="M714" s="132"/>
      <c r="N714" s="132"/>
      <c r="O714" s="132"/>
    </row>
    <row r="715" spans="1:17" hidden="1">
      <c r="A715" s="16" t="s">
        <v>254</v>
      </c>
      <c r="B715" s="25" t="s">
        <v>242</v>
      </c>
      <c r="C715" s="25" t="s">
        <v>269</v>
      </c>
      <c r="D715" s="42" t="s">
        <v>300</v>
      </c>
      <c r="E715" s="25" t="s">
        <v>255</v>
      </c>
      <c r="F715" s="25"/>
      <c r="G715" s="38">
        <f t="shared" si="237"/>
        <v>0</v>
      </c>
      <c r="H715" s="38"/>
      <c r="I715" s="28">
        <f t="shared" si="222"/>
        <v>0</v>
      </c>
      <c r="J715" s="38">
        <f t="shared" si="237"/>
        <v>0</v>
      </c>
      <c r="K715" s="54"/>
      <c r="L715" s="132"/>
      <c r="M715" s="132"/>
      <c r="N715" s="132"/>
      <c r="O715" s="132"/>
    </row>
    <row r="716" spans="1:17" s="11" customFormat="1" hidden="1">
      <c r="A716" s="16" t="s">
        <v>15</v>
      </c>
      <c r="B716" s="19" t="s">
        <v>242</v>
      </c>
      <c r="C716" s="19" t="s">
        <v>269</v>
      </c>
      <c r="D716" s="42" t="s">
        <v>300</v>
      </c>
      <c r="E716" s="19" t="s">
        <v>255</v>
      </c>
      <c r="F716" s="19" t="s">
        <v>16</v>
      </c>
      <c r="G716" s="38"/>
      <c r="H716" s="38"/>
      <c r="I716" s="28">
        <f t="shared" si="222"/>
        <v>0</v>
      </c>
      <c r="J716" s="38"/>
      <c r="K716" s="54"/>
      <c r="L716" s="132"/>
      <c r="M716" s="132"/>
      <c r="N716" s="132"/>
      <c r="O716" s="132"/>
      <c r="P716" s="141"/>
      <c r="Q716" s="141"/>
    </row>
    <row r="717" spans="1:17" s="11" customFormat="1" ht="30" hidden="1">
      <c r="A717" s="100" t="s">
        <v>24</v>
      </c>
      <c r="B717" s="19" t="s">
        <v>242</v>
      </c>
      <c r="C717" s="19" t="s">
        <v>269</v>
      </c>
      <c r="D717" s="42" t="s">
        <v>227</v>
      </c>
      <c r="E717" s="19"/>
      <c r="F717" s="19"/>
      <c r="G717" s="38">
        <f>G718+G722+G726</f>
        <v>0</v>
      </c>
      <c r="H717" s="38"/>
      <c r="I717" s="28">
        <f t="shared" si="222"/>
        <v>0</v>
      </c>
      <c r="J717" s="38">
        <f>J718+J722+J726</f>
        <v>0</v>
      </c>
      <c r="K717" s="54"/>
      <c r="L717" s="132"/>
      <c r="M717" s="132"/>
      <c r="N717" s="132"/>
      <c r="O717" s="132"/>
      <c r="P717" s="141"/>
      <c r="Q717" s="141"/>
    </row>
    <row r="718" spans="1:17" s="11" customFormat="1" ht="38.25" hidden="1">
      <c r="A718" s="75" t="s">
        <v>81</v>
      </c>
      <c r="B718" s="19" t="s">
        <v>242</v>
      </c>
      <c r="C718" s="19" t="s">
        <v>269</v>
      </c>
      <c r="D718" s="42" t="s">
        <v>301</v>
      </c>
      <c r="E718" s="19"/>
      <c r="F718" s="19"/>
      <c r="G718" s="38">
        <f t="shared" ref="G718:J720" si="238">G719</f>
        <v>0</v>
      </c>
      <c r="H718" s="38"/>
      <c r="I718" s="28">
        <f t="shared" si="222"/>
        <v>0</v>
      </c>
      <c r="J718" s="38">
        <f t="shared" si="238"/>
        <v>0</v>
      </c>
      <c r="K718" s="54"/>
      <c r="L718" s="132"/>
      <c r="M718" s="132"/>
      <c r="N718" s="132"/>
      <c r="O718" s="132"/>
      <c r="P718" s="141"/>
      <c r="Q718" s="141"/>
    </row>
    <row r="719" spans="1:17" s="11" customFormat="1" ht="51" hidden="1">
      <c r="A719" s="16" t="s">
        <v>258</v>
      </c>
      <c r="B719" s="19" t="s">
        <v>242</v>
      </c>
      <c r="C719" s="19" t="s">
        <v>269</v>
      </c>
      <c r="D719" s="42" t="s">
        <v>301</v>
      </c>
      <c r="E719" s="19" t="s">
        <v>253</v>
      </c>
      <c r="F719" s="19"/>
      <c r="G719" s="38">
        <f t="shared" si="238"/>
        <v>0</v>
      </c>
      <c r="H719" s="38"/>
      <c r="I719" s="28">
        <f t="shared" si="222"/>
        <v>0</v>
      </c>
      <c r="J719" s="38">
        <f t="shared" si="238"/>
        <v>0</v>
      </c>
      <c r="K719" s="54"/>
      <c r="L719" s="132"/>
      <c r="M719" s="132"/>
      <c r="N719" s="132"/>
      <c r="O719" s="132"/>
      <c r="P719" s="141"/>
      <c r="Q719" s="141"/>
    </row>
    <row r="720" spans="1:17" s="11" customFormat="1" hidden="1">
      <c r="A720" s="16" t="s">
        <v>254</v>
      </c>
      <c r="B720" s="19" t="s">
        <v>242</v>
      </c>
      <c r="C720" s="19" t="s">
        <v>269</v>
      </c>
      <c r="D720" s="42" t="s">
        <v>301</v>
      </c>
      <c r="E720" s="19" t="s">
        <v>255</v>
      </c>
      <c r="F720" s="19"/>
      <c r="G720" s="38">
        <f t="shared" si="238"/>
        <v>0</v>
      </c>
      <c r="H720" s="38"/>
      <c r="I720" s="28">
        <f t="shared" si="222"/>
        <v>0</v>
      </c>
      <c r="J720" s="38">
        <f t="shared" si="238"/>
        <v>0</v>
      </c>
      <c r="K720" s="54"/>
      <c r="L720" s="132"/>
      <c r="M720" s="132"/>
      <c r="N720" s="132"/>
      <c r="O720" s="132"/>
      <c r="P720" s="141"/>
      <c r="Q720" s="141"/>
    </row>
    <row r="721" spans="1:17" s="11" customFormat="1" hidden="1">
      <c r="A721" s="16" t="s">
        <v>15</v>
      </c>
      <c r="B721" s="19" t="s">
        <v>242</v>
      </c>
      <c r="C721" s="19" t="s">
        <v>269</v>
      </c>
      <c r="D721" s="42" t="s">
        <v>301</v>
      </c>
      <c r="E721" s="19" t="s">
        <v>255</v>
      </c>
      <c r="F721" s="19" t="s">
        <v>16</v>
      </c>
      <c r="G721" s="38"/>
      <c r="H721" s="38"/>
      <c r="I721" s="28">
        <f t="shared" si="222"/>
        <v>0</v>
      </c>
      <c r="J721" s="38"/>
      <c r="K721" s="54"/>
      <c r="L721" s="132"/>
      <c r="M721" s="132"/>
      <c r="N721" s="132"/>
      <c r="O721" s="132"/>
      <c r="P721" s="141"/>
      <c r="Q721" s="141"/>
    </row>
    <row r="722" spans="1:17" s="11" customFormat="1" ht="90" hidden="1" customHeight="1">
      <c r="A722" s="16" t="s">
        <v>302</v>
      </c>
      <c r="B722" s="19" t="s">
        <v>242</v>
      </c>
      <c r="C722" s="19" t="s">
        <v>269</v>
      </c>
      <c r="D722" s="42" t="s">
        <v>303</v>
      </c>
      <c r="E722" s="19"/>
      <c r="F722" s="19"/>
      <c r="G722" s="38">
        <f t="shared" ref="G722:J724" si="239">G723</f>
        <v>0</v>
      </c>
      <c r="H722" s="38"/>
      <c r="I722" s="28">
        <f t="shared" si="222"/>
        <v>0</v>
      </c>
      <c r="J722" s="38">
        <f t="shared" si="239"/>
        <v>0</v>
      </c>
      <c r="K722" s="54"/>
      <c r="L722" s="132"/>
      <c r="M722" s="132"/>
      <c r="N722" s="132"/>
      <c r="O722" s="132"/>
      <c r="P722" s="141"/>
      <c r="Q722" s="141"/>
    </row>
    <row r="723" spans="1:17" s="11" customFormat="1" ht="41.25" hidden="1" customHeight="1">
      <c r="A723" s="16" t="s">
        <v>304</v>
      </c>
      <c r="B723" s="19" t="s">
        <v>242</v>
      </c>
      <c r="C723" s="19" t="s">
        <v>269</v>
      </c>
      <c r="D723" s="42" t="s">
        <v>303</v>
      </c>
      <c r="E723" s="19" t="s">
        <v>253</v>
      </c>
      <c r="F723" s="19"/>
      <c r="G723" s="38">
        <f t="shared" si="239"/>
        <v>0</v>
      </c>
      <c r="H723" s="38"/>
      <c r="I723" s="28">
        <f t="shared" si="222"/>
        <v>0</v>
      </c>
      <c r="J723" s="38">
        <f t="shared" si="239"/>
        <v>0</v>
      </c>
      <c r="K723" s="54"/>
      <c r="L723" s="132"/>
      <c r="M723" s="132"/>
      <c r="N723" s="132"/>
      <c r="O723" s="132"/>
      <c r="P723" s="141"/>
      <c r="Q723" s="141"/>
    </row>
    <row r="724" spans="1:17" s="11" customFormat="1" hidden="1">
      <c r="A724" s="16" t="s">
        <v>254</v>
      </c>
      <c r="B724" s="19" t="s">
        <v>242</v>
      </c>
      <c r="C724" s="19" t="s">
        <v>269</v>
      </c>
      <c r="D724" s="42" t="s">
        <v>303</v>
      </c>
      <c r="E724" s="19" t="s">
        <v>255</v>
      </c>
      <c r="F724" s="19"/>
      <c r="G724" s="38">
        <f t="shared" si="239"/>
        <v>0</v>
      </c>
      <c r="H724" s="38"/>
      <c r="I724" s="28">
        <f t="shared" si="222"/>
        <v>0</v>
      </c>
      <c r="J724" s="38">
        <f t="shared" si="239"/>
        <v>0</v>
      </c>
      <c r="K724" s="54"/>
      <c r="L724" s="132"/>
      <c r="M724" s="132"/>
      <c r="N724" s="132"/>
      <c r="O724" s="132"/>
      <c r="P724" s="141"/>
      <c r="Q724" s="141"/>
    </row>
    <row r="725" spans="1:17" s="11" customFormat="1" hidden="1">
      <c r="A725" s="16" t="s">
        <v>17</v>
      </c>
      <c r="B725" s="19" t="s">
        <v>242</v>
      </c>
      <c r="C725" s="19" t="s">
        <v>269</v>
      </c>
      <c r="D725" s="42" t="s">
        <v>303</v>
      </c>
      <c r="E725" s="19" t="s">
        <v>255</v>
      </c>
      <c r="F725" s="19" t="s">
        <v>9</v>
      </c>
      <c r="G725" s="38"/>
      <c r="H725" s="38"/>
      <c r="I725" s="28">
        <f t="shared" ref="I725:I788" si="240">G725+H725</f>
        <v>0</v>
      </c>
      <c r="J725" s="38"/>
      <c r="K725" s="54"/>
      <c r="L725" s="132"/>
      <c r="M725" s="132"/>
      <c r="N725" s="132"/>
      <c r="O725" s="132"/>
      <c r="P725" s="141"/>
      <c r="Q725" s="141"/>
    </row>
    <row r="726" spans="1:17" s="11" customFormat="1" ht="74.25" hidden="1" customHeight="1">
      <c r="A726" s="16" t="s">
        <v>305</v>
      </c>
      <c r="B726" s="19" t="s">
        <v>242</v>
      </c>
      <c r="C726" s="19" t="s">
        <v>269</v>
      </c>
      <c r="D726" s="42" t="s">
        <v>306</v>
      </c>
      <c r="E726" s="19"/>
      <c r="F726" s="19"/>
      <c r="G726" s="38">
        <f>G727</f>
        <v>0</v>
      </c>
      <c r="H726" s="38"/>
      <c r="I726" s="28">
        <f t="shared" si="240"/>
        <v>0</v>
      </c>
      <c r="J726" s="38">
        <f>J727</f>
        <v>0</v>
      </c>
      <c r="K726" s="54"/>
      <c r="L726" s="132"/>
      <c r="M726" s="132"/>
      <c r="N726" s="132"/>
      <c r="O726" s="132"/>
      <c r="P726" s="141"/>
      <c r="Q726" s="141"/>
    </row>
    <row r="727" spans="1:17" s="11" customFormat="1" ht="36.75" hidden="1" customHeight="1">
      <c r="A727" s="16" t="s">
        <v>304</v>
      </c>
      <c r="B727" s="19" t="s">
        <v>242</v>
      </c>
      <c r="C727" s="19" t="s">
        <v>269</v>
      </c>
      <c r="D727" s="42" t="s">
        <v>306</v>
      </c>
      <c r="E727" s="19" t="s">
        <v>253</v>
      </c>
      <c r="F727" s="19"/>
      <c r="G727" s="38">
        <f>G728</f>
        <v>0</v>
      </c>
      <c r="H727" s="38"/>
      <c r="I727" s="28">
        <f t="shared" si="240"/>
        <v>0</v>
      </c>
      <c r="J727" s="38">
        <f>J728</f>
        <v>0</v>
      </c>
      <c r="K727" s="54"/>
      <c r="L727" s="132"/>
      <c r="M727" s="132"/>
      <c r="N727" s="132"/>
      <c r="O727" s="132"/>
      <c r="P727" s="141"/>
      <c r="Q727" s="141"/>
    </row>
    <row r="728" spans="1:17" s="11" customFormat="1" hidden="1">
      <c r="A728" s="16" t="s">
        <v>254</v>
      </c>
      <c r="B728" s="19" t="s">
        <v>242</v>
      </c>
      <c r="C728" s="19" t="s">
        <v>269</v>
      </c>
      <c r="D728" s="42" t="s">
        <v>306</v>
      </c>
      <c r="E728" s="19" t="s">
        <v>255</v>
      </c>
      <c r="F728" s="19"/>
      <c r="G728" s="38">
        <f>G729+G730+G731</f>
        <v>0</v>
      </c>
      <c r="H728" s="38"/>
      <c r="I728" s="28">
        <f t="shared" si="240"/>
        <v>0</v>
      </c>
      <c r="J728" s="38">
        <f>J729+J730+J731</f>
        <v>0</v>
      </c>
      <c r="K728" s="54"/>
      <c r="L728" s="132"/>
      <c r="M728" s="132"/>
      <c r="N728" s="132"/>
      <c r="O728" s="132"/>
      <c r="P728" s="141"/>
      <c r="Q728" s="141"/>
    </row>
    <row r="729" spans="1:17" s="11" customFormat="1" hidden="1">
      <c r="A729" s="16" t="s">
        <v>15</v>
      </c>
      <c r="B729" s="19" t="s">
        <v>242</v>
      </c>
      <c r="C729" s="19" t="s">
        <v>269</v>
      </c>
      <c r="D729" s="42" t="s">
        <v>306</v>
      </c>
      <c r="E729" s="19" t="s">
        <v>255</v>
      </c>
      <c r="F729" s="19" t="s">
        <v>16</v>
      </c>
      <c r="G729" s="38"/>
      <c r="H729" s="38"/>
      <c r="I729" s="28">
        <f t="shared" si="240"/>
        <v>0</v>
      </c>
      <c r="J729" s="38"/>
      <c r="K729" s="54"/>
      <c r="L729" s="132"/>
      <c r="M729" s="132"/>
      <c r="N729" s="132"/>
      <c r="O729" s="132"/>
      <c r="P729" s="141"/>
      <c r="Q729" s="141"/>
    </row>
    <row r="730" spans="1:17" s="11" customFormat="1" hidden="1">
      <c r="A730" s="16" t="s">
        <v>17</v>
      </c>
      <c r="B730" s="19" t="s">
        <v>242</v>
      </c>
      <c r="C730" s="19" t="s">
        <v>269</v>
      </c>
      <c r="D730" s="42" t="s">
        <v>306</v>
      </c>
      <c r="E730" s="19" t="s">
        <v>255</v>
      </c>
      <c r="F730" s="19" t="s">
        <v>9</v>
      </c>
      <c r="G730" s="38"/>
      <c r="H730" s="38"/>
      <c r="I730" s="28">
        <f t="shared" si="240"/>
        <v>0</v>
      </c>
      <c r="J730" s="38"/>
      <c r="K730" s="54"/>
      <c r="L730" s="132"/>
      <c r="M730" s="132"/>
      <c r="N730" s="132"/>
      <c r="O730" s="132"/>
      <c r="P730" s="141"/>
      <c r="Q730" s="141"/>
    </row>
    <row r="731" spans="1:17" s="11" customFormat="1" hidden="1">
      <c r="A731" s="16" t="s">
        <v>19</v>
      </c>
      <c r="B731" s="19" t="s">
        <v>242</v>
      </c>
      <c r="C731" s="19" t="s">
        <v>269</v>
      </c>
      <c r="D731" s="42" t="s">
        <v>306</v>
      </c>
      <c r="E731" s="19" t="s">
        <v>255</v>
      </c>
      <c r="F731" s="19" t="s">
        <v>11</v>
      </c>
      <c r="G731" s="38"/>
      <c r="H731" s="38"/>
      <c r="I731" s="28">
        <f t="shared" si="240"/>
        <v>0</v>
      </c>
      <c r="J731" s="38"/>
      <c r="K731" s="54"/>
      <c r="L731" s="132"/>
      <c r="M731" s="132"/>
      <c r="N731" s="132"/>
      <c r="O731" s="132"/>
      <c r="P731" s="141"/>
      <c r="Q731" s="141"/>
    </row>
    <row r="732" spans="1:17" s="11" customFormat="1" ht="30" hidden="1">
      <c r="A732" s="100" t="s">
        <v>24</v>
      </c>
      <c r="B732" s="25" t="s">
        <v>242</v>
      </c>
      <c r="C732" s="25" t="s">
        <v>269</v>
      </c>
      <c r="D732" s="42" t="s">
        <v>522</v>
      </c>
      <c r="E732" s="19"/>
      <c r="F732" s="19"/>
      <c r="G732" s="38">
        <f>G733</f>
        <v>0</v>
      </c>
      <c r="H732" s="38"/>
      <c r="I732" s="28">
        <f t="shared" si="240"/>
        <v>0</v>
      </c>
      <c r="J732" s="38">
        <f t="shared" ref="J732:K735" si="241">J733</f>
        <v>0</v>
      </c>
      <c r="K732" s="38">
        <f t="shared" si="241"/>
        <v>0</v>
      </c>
      <c r="L732" s="132"/>
      <c r="M732" s="132"/>
      <c r="N732" s="132"/>
      <c r="O732" s="132"/>
      <c r="P732" s="141"/>
      <c r="Q732" s="141"/>
    </row>
    <row r="733" spans="1:17" s="11" customFormat="1" ht="38.25" hidden="1">
      <c r="A733" s="16" t="s">
        <v>521</v>
      </c>
      <c r="B733" s="25" t="s">
        <v>242</v>
      </c>
      <c r="C733" s="25" t="s">
        <v>269</v>
      </c>
      <c r="D733" s="42" t="s">
        <v>522</v>
      </c>
      <c r="E733" s="19"/>
      <c r="F733" s="19"/>
      <c r="G733" s="38">
        <f>G734</f>
        <v>0</v>
      </c>
      <c r="H733" s="38"/>
      <c r="I733" s="28">
        <f t="shared" si="240"/>
        <v>0</v>
      </c>
      <c r="J733" s="38">
        <f t="shared" si="241"/>
        <v>0</v>
      </c>
      <c r="K733" s="38">
        <f t="shared" si="241"/>
        <v>0</v>
      </c>
      <c r="L733" s="132"/>
      <c r="M733" s="132"/>
      <c r="N733" s="132"/>
      <c r="O733" s="132"/>
      <c r="P733" s="141"/>
      <c r="Q733" s="141"/>
    </row>
    <row r="734" spans="1:17" s="11" customFormat="1" ht="36" hidden="1">
      <c r="A734" s="58" t="s">
        <v>304</v>
      </c>
      <c r="B734" s="25" t="s">
        <v>242</v>
      </c>
      <c r="C734" s="25" t="s">
        <v>269</v>
      </c>
      <c r="D734" s="42" t="s">
        <v>522</v>
      </c>
      <c r="E734" s="19" t="s">
        <v>253</v>
      </c>
      <c r="F734" s="19"/>
      <c r="G734" s="38">
        <f>G735</f>
        <v>0</v>
      </c>
      <c r="H734" s="38"/>
      <c r="I734" s="28">
        <f t="shared" si="240"/>
        <v>0</v>
      </c>
      <c r="J734" s="38">
        <f t="shared" si="241"/>
        <v>0</v>
      </c>
      <c r="K734" s="38">
        <f t="shared" si="241"/>
        <v>0</v>
      </c>
      <c r="L734" s="132"/>
      <c r="M734" s="132"/>
      <c r="N734" s="132"/>
      <c r="O734" s="132"/>
      <c r="P734" s="141"/>
      <c r="Q734" s="141"/>
    </row>
    <row r="735" spans="1:17" s="11" customFormat="1" hidden="1">
      <c r="A735" s="58" t="s">
        <v>254</v>
      </c>
      <c r="B735" s="25" t="s">
        <v>242</v>
      </c>
      <c r="C735" s="25" t="s">
        <v>269</v>
      </c>
      <c r="D735" s="42" t="s">
        <v>522</v>
      </c>
      <c r="E735" s="19" t="s">
        <v>255</v>
      </c>
      <c r="F735" s="19"/>
      <c r="G735" s="38">
        <f>G736</f>
        <v>0</v>
      </c>
      <c r="H735" s="38"/>
      <c r="I735" s="28">
        <f t="shared" si="240"/>
        <v>0</v>
      </c>
      <c r="J735" s="38">
        <f t="shared" si="241"/>
        <v>0</v>
      </c>
      <c r="K735" s="38">
        <f t="shared" si="241"/>
        <v>0</v>
      </c>
      <c r="L735" s="132"/>
      <c r="M735" s="132"/>
      <c r="N735" s="132"/>
      <c r="O735" s="132"/>
      <c r="P735" s="141"/>
      <c r="Q735" s="141"/>
    </row>
    <row r="736" spans="1:17" s="11" customFormat="1" hidden="1">
      <c r="A736" s="58" t="s">
        <v>15</v>
      </c>
      <c r="B736" s="25" t="s">
        <v>242</v>
      </c>
      <c r="C736" s="25" t="s">
        <v>269</v>
      </c>
      <c r="D736" s="42" t="s">
        <v>522</v>
      </c>
      <c r="E736" s="19" t="s">
        <v>255</v>
      </c>
      <c r="F736" s="19" t="s">
        <v>16</v>
      </c>
      <c r="G736" s="38"/>
      <c r="H736" s="38"/>
      <c r="I736" s="28">
        <f t="shared" si="240"/>
        <v>0</v>
      </c>
      <c r="J736" s="38"/>
      <c r="K736" s="54"/>
      <c r="L736" s="132"/>
      <c r="M736" s="132"/>
      <c r="N736" s="132"/>
      <c r="O736" s="132"/>
      <c r="P736" s="141"/>
      <c r="Q736" s="141"/>
    </row>
    <row r="737" spans="1:17" s="11" customFormat="1" ht="25.5" hidden="1">
      <c r="A737" s="71" t="s">
        <v>24</v>
      </c>
      <c r="B737" s="18" t="s">
        <v>242</v>
      </c>
      <c r="C737" s="18" t="s">
        <v>269</v>
      </c>
      <c r="D737" s="51" t="s">
        <v>25</v>
      </c>
      <c r="E737" s="18"/>
      <c r="F737" s="96"/>
      <c r="G737" s="38">
        <f>G752+G756+G761+G765+G769+G773+G777+G781+G785+G789+G793+G799+G803+G812+G807</f>
        <v>0</v>
      </c>
      <c r="H737" s="38"/>
      <c r="I737" s="28">
        <f t="shared" si="240"/>
        <v>0</v>
      </c>
      <c r="J737" s="38">
        <f>J752+J756+J761+J765+J769+J773+J777+J781+J785+J789+J793+J799+J803+J812+J807</f>
        <v>0</v>
      </c>
      <c r="K737" s="38">
        <f t="shared" ref="K737" si="242">K752+K756+K761+K765+K769+K773+K777+K781+K785+K789+K793+K799+K803+K812+K807</f>
        <v>0</v>
      </c>
      <c r="L737" s="132"/>
      <c r="M737" s="132"/>
      <c r="N737" s="132"/>
      <c r="O737" s="132"/>
      <c r="P737" s="141"/>
      <c r="Q737" s="141"/>
    </row>
    <row r="738" spans="1:17" s="11" customFormat="1" ht="38.25" hidden="1">
      <c r="A738" s="22" t="s">
        <v>81</v>
      </c>
      <c r="B738" s="18" t="s">
        <v>242</v>
      </c>
      <c r="C738" s="18" t="s">
        <v>269</v>
      </c>
      <c r="D738" s="32" t="s">
        <v>564</v>
      </c>
      <c r="E738" s="19"/>
      <c r="F738" s="19"/>
      <c r="G738" s="38"/>
      <c r="H738" s="38"/>
      <c r="I738" s="28">
        <f t="shared" si="240"/>
        <v>0</v>
      </c>
      <c r="J738" s="38"/>
      <c r="K738" s="38"/>
      <c r="L738" s="132"/>
      <c r="M738" s="132"/>
      <c r="N738" s="132"/>
      <c r="O738" s="132"/>
      <c r="P738" s="141"/>
      <c r="Q738" s="141"/>
    </row>
    <row r="739" spans="1:17" s="11" customFormat="1" ht="38.25" hidden="1">
      <c r="A739" s="16" t="s">
        <v>378</v>
      </c>
      <c r="B739" s="19" t="s">
        <v>242</v>
      </c>
      <c r="C739" s="19" t="s">
        <v>269</v>
      </c>
      <c r="D739" s="32" t="s">
        <v>564</v>
      </c>
      <c r="E739" s="19" t="s">
        <v>253</v>
      </c>
      <c r="F739" s="19"/>
      <c r="G739" s="38"/>
      <c r="H739" s="38"/>
      <c r="I739" s="28">
        <f t="shared" si="240"/>
        <v>0</v>
      </c>
      <c r="J739" s="38"/>
      <c r="K739" s="38"/>
      <c r="L739" s="132"/>
      <c r="M739" s="132"/>
      <c r="N739" s="132"/>
      <c r="O739" s="132"/>
      <c r="P739" s="141"/>
      <c r="Q739" s="141"/>
    </row>
    <row r="740" spans="1:17" s="11" customFormat="1" hidden="1">
      <c r="A740" s="16" t="s">
        <v>254</v>
      </c>
      <c r="B740" s="19" t="s">
        <v>242</v>
      </c>
      <c r="C740" s="19" t="s">
        <v>269</v>
      </c>
      <c r="D740" s="32" t="s">
        <v>564</v>
      </c>
      <c r="E740" s="19" t="s">
        <v>255</v>
      </c>
      <c r="F740" s="19"/>
      <c r="G740" s="38"/>
      <c r="H740" s="38"/>
      <c r="I740" s="28">
        <f t="shared" si="240"/>
        <v>0</v>
      </c>
      <c r="J740" s="38"/>
      <c r="K740" s="38"/>
      <c r="L740" s="132"/>
      <c r="M740" s="132"/>
      <c r="N740" s="132"/>
      <c r="O740" s="132"/>
      <c r="P740" s="141"/>
      <c r="Q740" s="141"/>
    </row>
    <row r="741" spans="1:17" s="11" customFormat="1" hidden="1">
      <c r="A741" s="26" t="s">
        <v>275</v>
      </c>
      <c r="B741" s="19" t="s">
        <v>242</v>
      </c>
      <c r="C741" s="19" t="s">
        <v>269</v>
      </c>
      <c r="D741" s="32" t="s">
        <v>564</v>
      </c>
      <c r="E741" s="19" t="s">
        <v>255</v>
      </c>
      <c r="F741" s="19" t="s">
        <v>16</v>
      </c>
      <c r="G741" s="38"/>
      <c r="H741" s="38"/>
      <c r="I741" s="28">
        <f t="shared" si="240"/>
        <v>0</v>
      </c>
      <c r="J741" s="38"/>
      <c r="K741" s="38"/>
      <c r="L741" s="132"/>
      <c r="M741" s="132"/>
      <c r="N741" s="132"/>
      <c r="O741" s="132"/>
      <c r="P741" s="141"/>
      <c r="Q741" s="141"/>
    </row>
    <row r="742" spans="1:17" s="11" customFormat="1" ht="63.75" hidden="1">
      <c r="A742" s="26" t="s">
        <v>256</v>
      </c>
      <c r="B742" s="19" t="s">
        <v>242</v>
      </c>
      <c r="C742" s="19" t="s">
        <v>269</v>
      </c>
      <c r="D742" s="32" t="s">
        <v>578</v>
      </c>
      <c r="E742" s="19"/>
      <c r="F742" s="19"/>
      <c r="G742" s="38"/>
      <c r="H742" s="38"/>
      <c r="I742" s="28">
        <f t="shared" si="240"/>
        <v>0</v>
      </c>
      <c r="J742" s="38"/>
      <c r="K742" s="38"/>
      <c r="L742" s="132"/>
      <c r="M742" s="132"/>
      <c r="N742" s="132"/>
      <c r="O742" s="132"/>
      <c r="P742" s="141"/>
      <c r="Q742" s="141"/>
    </row>
    <row r="743" spans="1:17" s="11" customFormat="1" ht="51" hidden="1">
      <c r="A743" s="16" t="s">
        <v>258</v>
      </c>
      <c r="B743" s="19" t="s">
        <v>242</v>
      </c>
      <c r="C743" s="19" t="s">
        <v>269</v>
      </c>
      <c r="D743" s="32" t="s">
        <v>578</v>
      </c>
      <c r="E743" s="19" t="s">
        <v>253</v>
      </c>
      <c r="F743" s="19"/>
      <c r="G743" s="38"/>
      <c r="H743" s="38"/>
      <c r="I743" s="28">
        <f t="shared" si="240"/>
        <v>0</v>
      </c>
      <c r="J743" s="38"/>
      <c r="K743" s="38"/>
      <c r="L743" s="132"/>
      <c r="M743" s="132"/>
      <c r="N743" s="132"/>
      <c r="O743" s="132"/>
      <c r="P743" s="141"/>
      <c r="Q743" s="141"/>
    </row>
    <row r="744" spans="1:17" s="11" customFormat="1" hidden="1">
      <c r="A744" s="16" t="s">
        <v>254</v>
      </c>
      <c r="B744" s="19" t="s">
        <v>242</v>
      </c>
      <c r="C744" s="19" t="s">
        <v>269</v>
      </c>
      <c r="D744" s="32" t="s">
        <v>578</v>
      </c>
      <c r="E744" s="19" t="s">
        <v>255</v>
      </c>
      <c r="F744" s="19"/>
      <c r="G744" s="38"/>
      <c r="H744" s="38"/>
      <c r="I744" s="28">
        <f t="shared" si="240"/>
        <v>0</v>
      </c>
      <c r="J744" s="38"/>
      <c r="K744" s="38"/>
      <c r="L744" s="132"/>
      <c r="M744" s="132"/>
      <c r="N744" s="132"/>
      <c r="O744" s="132"/>
      <c r="P744" s="141"/>
      <c r="Q744" s="141"/>
    </row>
    <row r="745" spans="1:17" s="11" customFormat="1" hidden="1">
      <c r="A745" s="16" t="s">
        <v>17</v>
      </c>
      <c r="B745" s="19" t="s">
        <v>242</v>
      </c>
      <c r="C745" s="19" t="s">
        <v>269</v>
      </c>
      <c r="D745" s="32" t="s">
        <v>578</v>
      </c>
      <c r="E745" s="19" t="s">
        <v>255</v>
      </c>
      <c r="F745" s="19" t="s">
        <v>9</v>
      </c>
      <c r="G745" s="38"/>
      <c r="H745" s="38"/>
      <c r="I745" s="28">
        <f t="shared" si="240"/>
        <v>0</v>
      </c>
      <c r="J745" s="38"/>
      <c r="K745" s="38"/>
      <c r="L745" s="132"/>
      <c r="M745" s="132"/>
      <c r="N745" s="132"/>
      <c r="O745" s="132"/>
      <c r="P745" s="141"/>
      <c r="Q745" s="141"/>
    </row>
    <row r="746" spans="1:17" s="11" customFormat="1" ht="63.75" hidden="1">
      <c r="A746" s="16" t="s">
        <v>273</v>
      </c>
      <c r="B746" s="19" t="s">
        <v>242</v>
      </c>
      <c r="C746" s="19" t="s">
        <v>269</v>
      </c>
      <c r="D746" s="32" t="s">
        <v>579</v>
      </c>
      <c r="E746" s="19"/>
      <c r="F746" s="19"/>
      <c r="G746" s="38"/>
      <c r="H746" s="38"/>
      <c r="I746" s="28">
        <f t="shared" si="240"/>
        <v>0</v>
      </c>
      <c r="J746" s="38"/>
      <c r="K746" s="38"/>
      <c r="L746" s="132"/>
      <c r="M746" s="132"/>
      <c r="N746" s="132"/>
      <c r="O746" s="132"/>
      <c r="P746" s="141"/>
      <c r="Q746" s="141"/>
    </row>
    <row r="747" spans="1:17" s="11" customFormat="1" ht="51" hidden="1">
      <c r="A747" s="16" t="s">
        <v>258</v>
      </c>
      <c r="B747" s="19" t="s">
        <v>242</v>
      </c>
      <c r="C747" s="19" t="s">
        <v>269</v>
      </c>
      <c r="D747" s="32" t="s">
        <v>274</v>
      </c>
      <c r="E747" s="19" t="s">
        <v>253</v>
      </c>
      <c r="F747" s="19"/>
      <c r="G747" s="38"/>
      <c r="H747" s="38"/>
      <c r="I747" s="28">
        <f t="shared" si="240"/>
        <v>0</v>
      </c>
      <c r="J747" s="38"/>
      <c r="K747" s="38"/>
      <c r="L747" s="132"/>
      <c r="M747" s="132"/>
      <c r="N747" s="132"/>
      <c r="O747" s="132"/>
      <c r="P747" s="141"/>
      <c r="Q747" s="141"/>
    </row>
    <row r="748" spans="1:17" s="11" customFormat="1" hidden="1">
      <c r="A748" s="16" t="s">
        <v>254</v>
      </c>
      <c r="B748" s="19" t="s">
        <v>242</v>
      </c>
      <c r="C748" s="19" t="s">
        <v>269</v>
      </c>
      <c r="D748" s="32" t="s">
        <v>274</v>
      </c>
      <c r="E748" s="19" t="s">
        <v>255</v>
      </c>
      <c r="F748" s="19"/>
      <c r="G748" s="38"/>
      <c r="H748" s="38"/>
      <c r="I748" s="28">
        <f t="shared" si="240"/>
        <v>0</v>
      </c>
      <c r="J748" s="38"/>
      <c r="K748" s="38"/>
      <c r="L748" s="132"/>
      <c r="M748" s="132"/>
      <c r="N748" s="132"/>
      <c r="O748" s="132"/>
      <c r="P748" s="141"/>
      <c r="Q748" s="141"/>
    </row>
    <row r="749" spans="1:17" s="11" customFormat="1" hidden="1">
      <c r="A749" s="16" t="s">
        <v>15</v>
      </c>
      <c r="B749" s="19" t="s">
        <v>242</v>
      </c>
      <c r="C749" s="19" t="s">
        <v>269</v>
      </c>
      <c r="D749" s="32" t="s">
        <v>274</v>
      </c>
      <c r="E749" s="19" t="s">
        <v>255</v>
      </c>
      <c r="F749" s="19" t="s">
        <v>16</v>
      </c>
      <c r="G749" s="38"/>
      <c r="H749" s="38"/>
      <c r="I749" s="28">
        <f t="shared" si="240"/>
        <v>0</v>
      </c>
      <c r="J749" s="38"/>
      <c r="K749" s="38"/>
      <c r="L749" s="132"/>
      <c r="M749" s="132"/>
      <c r="N749" s="132"/>
      <c r="O749" s="132"/>
      <c r="P749" s="141"/>
      <c r="Q749" s="141"/>
    </row>
    <row r="750" spans="1:17" s="11" customFormat="1" hidden="1">
      <c r="A750" s="16" t="s">
        <v>17</v>
      </c>
      <c r="B750" s="19" t="s">
        <v>242</v>
      </c>
      <c r="C750" s="19" t="s">
        <v>269</v>
      </c>
      <c r="D750" s="32" t="s">
        <v>274</v>
      </c>
      <c r="E750" s="19" t="s">
        <v>255</v>
      </c>
      <c r="F750" s="19" t="s">
        <v>9</v>
      </c>
      <c r="G750" s="38"/>
      <c r="H750" s="38"/>
      <c r="I750" s="28">
        <f t="shared" si="240"/>
        <v>0</v>
      </c>
      <c r="J750" s="38"/>
      <c r="K750" s="38"/>
      <c r="L750" s="132"/>
      <c r="M750" s="132"/>
      <c r="N750" s="132"/>
      <c r="O750" s="132"/>
      <c r="P750" s="141"/>
      <c r="Q750" s="141"/>
    </row>
    <row r="751" spans="1:17" s="11" customFormat="1" hidden="1">
      <c r="A751" s="16" t="s">
        <v>18</v>
      </c>
      <c r="B751" s="19" t="s">
        <v>242</v>
      </c>
      <c r="C751" s="19" t="s">
        <v>269</v>
      </c>
      <c r="D751" s="32" t="s">
        <v>274</v>
      </c>
      <c r="E751" s="19" t="s">
        <v>255</v>
      </c>
      <c r="F751" s="19" t="s">
        <v>10</v>
      </c>
      <c r="G751" s="38"/>
      <c r="H751" s="38"/>
      <c r="I751" s="28">
        <f t="shared" si="240"/>
        <v>0</v>
      </c>
      <c r="J751" s="38"/>
      <c r="K751" s="38"/>
      <c r="L751" s="132"/>
      <c r="M751" s="132"/>
      <c r="N751" s="132"/>
      <c r="O751" s="132"/>
      <c r="P751" s="141"/>
      <c r="Q751" s="141"/>
    </row>
    <row r="752" spans="1:17" s="11" customFormat="1" ht="38.25" hidden="1">
      <c r="A752" s="69" t="s">
        <v>276</v>
      </c>
      <c r="B752" s="19" t="s">
        <v>242</v>
      </c>
      <c r="C752" s="19" t="s">
        <v>269</v>
      </c>
      <c r="D752" s="32" t="s">
        <v>580</v>
      </c>
      <c r="E752" s="87"/>
      <c r="F752" s="87"/>
      <c r="G752" s="38">
        <f t="shared" ref="G752:K754" si="243">G753</f>
        <v>0</v>
      </c>
      <c r="H752" s="38"/>
      <c r="I752" s="28">
        <f t="shared" si="240"/>
        <v>0</v>
      </c>
      <c r="J752" s="38">
        <f t="shared" si="243"/>
        <v>0</v>
      </c>
      <c r="K752" s="38">
        <f t="shared" si="243"/>
        <v>0</v>
      </c>
      <c r="L752" s="132"/>
      <c r="M752" s="132"/>
      <c r="N752" s="132"/>
      <c r="O752" s="132"/>
      <c r="P752" s="141"/>
      <c r="Q752" s="141"/>
    </row>
    <row r="753" spans="1:17" s="11" customFormat="1" ht="25.5" hidden="1">
      <c r="A753" s="26" t="s">
        <v>43</v>
      </c>
      <c r="B753" s="19" t="s">
        <v>242</v>
      </c>
      <c r="C753" s="19" t="s">
        <v>269</v>
      </c>
      <c r="D753" s="32" t="s">
        <v>580</v>
      </c>
      <c r="E753" s="19" t="s">
        <v>44</v>
      </c>
      <c r="F753" s="87"/>
      <c r="G753" s="38">
        <f t="shared" si="243"/>
        <v>0</v>
      </c>
      <c r="H753" s="38"/>
      <c r="I753" s="28">
        <f t="shared" si="240"/>
        <v>0</v>
      </c>
      <c r="J753" s="38">
        <f t="shared" si="243"/>
        <v>0</v>
      </c>
      <c r="K753" s="38">
        <f t="shared" si="243"/>
        <v>0</v>
      </c>
      <c r="L753" s="132"/>
      <c r="M753" s="132"/>
      <c r="N753" s="132"/>
      <c r="O753" s="132"/>
      <c r="P753" s="141"/>
      <c r="Q753" s="141"/>
    </row>
    <row r="754" spans="1:17" s="11" customFormat="1" ht="38.25" hidden="1">
      <c r="A754" s="26" t="s">
        <v>45</v>
      </c>
      <c r="B754" s="19" t="s">
        <v>242</v>
      </c>
      <c r="C754" s="19" t="s">
        <v>269</v>
      </c>
      <c r="D754" s="32" t="s">
        <v>580</v>
      </c>
      <c r="E754" s="19" t="s">
        <v>52</v>
      </c>
      <c r="F754" s="87"/>
      <c r="G754" s="38">
        <f t="shared" si="243"/>
        <v>0</v>
      </c>
      <c r="H754" s="38"/>
      <c r="I754" s="28">
        <f t="shared" si="240"/>
        <v>0</v>
      </c>
      <c r="J754" s="38">
        <f t="shared" si="243"/>
        <v>0</v>
      </c>
      <c r="K754" s="38">
        <f t="shared" si="243"/>
        <v>0</v>
      </c>
      <c r="L754" s="132"/>
      <c r="M754" s="132"/>
      <c r="N754" s="132"/>
      <c r="O754" s="132"/>
      <c r="P754" s="141"/>
      <c r="Q754" s="141"/>
    </row>
    <row r="755" spans="1:17" s="11" customFormat="1" hidden="1">
      <c r="A755" s="26" t="s">
        <v>15</v>
      </c>
      <c r="B755" s="19" t="s">
        <v>242</v>
      </c>
      <c r="C755" s="19" t="s">
        <v>269</v>
      </c>
      <c r="D755" s="32" t="s">
        <v>580</v>
      </c>
      <c r="E755" s="19" t="s">
        <v>52</v>
      </c>
      <c r="F755" s="19" t="s">
        <v>16</v>
      </c>
      <c r="G755" s="38">
        <f>'[3]Бюджет 2025 г 1 чтение'!$H$937</f>
        <v>0</v>
      </c>
      <c r="H755" s="38"/>
      <c r="I755" s="28">
        <f t="shared" si="240"/>
        <v>0</v>
      </c>
      <c r="J755" s="38">
        <f>'[3]Бюджет 2025 г 1 чтение'!$I$937</f>
        <v>0</v>
      </c>
      <c r="K755" s="53">
        <f>'[3]Бюджет 2025 г 1 чтение'!$J$937</f>
        <v>0</v>
      </c>
      <c r="L755" s="132"/>
      <c r="M755" s="132"/>
      <c r="N755" s="132"/>
      <c r="O755" s="132"/>
      <c r="P755" s="141"/>
      <c r="Q755" s="141"/>
    </row>
    <row r="756" spans="1:17" s="11" customFormat="1" ht="38.25" hidden="1">
      <c r="A756" s="26" t="s">
        <v>554</v>
      </c>
      <c r="B756" s="19" t="s">
        <v>242</v>
      </c>
      <c r="C756" s="19" t="s">
        <v>269</v>
      </c>
      <c r="D756" s="32" t="s">
        <v>347</v>
      </c>
      <c r="E756" s="19"/>
      <c r="F756" s="87"/>
      <c r="G756" s="38">
        <f>G757</f>
        <v>0</v>
      </c>
      <c r="H756" s="38"/>
      <c r="I756" s="28">
        <f t="shared" si="240"/>
        <v>0</v>
      </c>
      <c r="J756" s="38">
        <f t="shared" ref="J756:K759" si="244">J757</f>
        <v>0</v>
      </c>
      <c r="K756" s="38">
        <f t="shared" si="244"/>
        <v>0</v>
      </c>
      <c r="L756" s="132"/>
      <c r="M756" s="132"/>
      <c r="N756" s="132"/>
      <c r="O756" s="132"/>
      <c r="P756" s="141"/>
      <c r="Q756" s="141"/>
    </row>
    <row r="757" spans="1:17" s="11" customFormat="1" ht="25.5" hidden="1">
      <c r="A757" s="16" t="s">
        <v>279</v>
      </c>
      <c r="B757" s="19" t="s">
        <v>242</v>
      </c>
      <c r="C757" s="19" t="s">
        <v>269</v>
      </c>
      <c r="D757" s="32" t="s">
        <v>347</v>
      </c>
      <c r="E757" s="87"/>
      <c r="F757" s="87"/>
      <c r="G757" s="38">
        <f>G758</f>
        <v>0</v>
      </c>
      <c r="H757" s="38"/>
      <c r="I757" s="28">
        <f t="shared" si="240"/>
        <v>0</v>
      </c>
      <c r="J757" s="38">
        <f t="shared" si="244"/>
        <v>0</v>
      </c>
      <c r="K757" s="38">
        <f t="shared" si="244"/>
        <v>0</v>
      </c>
      <c r="L757" s="132"/>
      <c r="M757" s="132"/>
      <c r="N757" s="132"/>
      <c r="O757" s="132"/>
      <c r="P757" s="141"/>
      <c r="Q757" s="141"/>
    </row>
    <row r="758" spans="1:17" s="11" customFormat="1" ht="43.5" hidden="1" customHeight="1">
      <c r="A758" s="16" t="s">
        <v>258</v>
      </c>
      <c r="B758" s="19" t="s">
        <v>242</v>
      </c>
      <c r="C758" s="19" t="s">
        <v>269</v>
      </c>
      <c r="D758" s="32" t="s">
        <v>347</v>
      </c>
      <c r="E758" s="19" t="s">
        <v>253</v>
      </c>
      <c r="F758" s="19"/>
      <c r="G758" s="38">
        <f>G759</f>
        <v>0</v>
      </c>
      <c r="H758" s="38"/>
      <c r="I758" s="28">
        <f t="shared" si="240"/>
        <v>0</v>
      </c>
      <c r="J758" s="38">
        <f t="shared" si="244"/>
        <v>0</v>
      </c>
      <c r="K758" s="38">
        <f t="shared" si="244"/>
        <v>0</v>
      </c>
      <c r="L758" s="132"/>
      <c r="M758" s="132"/>
      <c r="N758" s="132"/>
      <c r="O758" s="132"/>
      <c r="P758" s="141"/>
      <c r="Q758" s="141"/>
    </row>
    <row r="759" spans="1:17" s="11" customFormat="1" hidden="1">
      <c r="A759" s="16" t="s">
        <v>254</v>
      </c>
      <c r="B759" s="19" t="s">
        <v>242</v>
      </c>
      <c r="C759" s="19" t="s">
        <v>269</v>
      </c>
      <c r="D759" s="32" t="s">
        <v>347</v>
      </c>
      <c r="E759" s="19" t="s">
        <v>255</v>
      </c>
      <c r="F759" s="19"/>
      <c r="G759" s="38">
        <f>G760</f>
        <v>0</v>
      </c>
      <c r="H759" s="38"/>
      <c r="I759" s="28">
        <f t="shared" si="240"/>
        <v>0</v>
      </c>
      <c r="J759" s="38">
        <f t="shared" si="244"/>
        <v>0</v>
      </c>
      <c r="K759" s="38">
        <f t="shared" si="244"/>
        <v>0</v>
      </c>
      <c r="L759" s="132"/>
      <c r="M759" s="132"/>
      <c r="N759" s="132"/>
      <c r="O759" s="132"/>
      <c r="P759" s="141"/>
      <c r="Q759" s="141"/>
    </row>
    <row r="760" spans="1:17" s="11" customFormat="1" hidden="1">
      <c r="A760" s="16" t="s">
        <v>15</v>
      </c>
      <c r="B760" s="19" t="s">
        <v>242</v>
      </c>
      <c r="C760" s="19" t="s">
        <v>269</v>
      </c>
      <c r="D760" s="32" t="s">
        <v>347</v>
      </c>
      <c r="E760" s="19" t="s">
        <v>255</v>
      </c>
      <c r="F760" s="19" t="s">
        <v>16</v>
      </c>
      <c r="G760" s="38"/>
      <c r="H760" s="38"/>
      <c r="I760" s="28">
        <f t="shared" si="240"/>
        <v>0</v>
      </c>
      <c r="J760" s="38">
        <v>0</v>
      </c>
      <c r="K760" s="38">
        <v>0</v>
      </c>
      <c r="L760" s="132"/>
      <c r="M760" s="132"/>
      <c r="N760" s="132"/>
      <c r="O760" s="132"/>
      <c r="P760" s="141"/>
      <c r="Q760" s="141"/>
    </row>
    <row r="761" spans="1:17" s="11" customFormat="1" ht="25.5" hidden="1">
      <c r="A761" s="16" t="s">
        <v>262</v>
      </c>
      <c r="B761" s="19" t="s">
        <v>242</v>
      </c>
      <c r="C761" s="19" t="s">
        <v>269</v>
      </c>
      <c r="D761" s="32" t="s">
        <v>573</v>
      </c>
      <c r="E761" s="19"/>
      <c r="F761" s="19"/>
      <c r="G761" s="38">
        <f t="shared" ref="G761:K763" si="245">G762</f>
        <v>0</v>
      </c>
      <c r="H761" s="38"/>
      <c r="I761" s="28">
        <f t="shared" si="240"/>
        <v>0</v>
      </c>
      <c r="J761" s="38">
        <f t="shared" si="245"/>
        <v>0</v>
      </c>
      <c r="K761" s="38">
        <f t="shared" si="245"/>
        <v>0</v>
      </c>
      <c r="L761" s="132"/>
      <c r="M761" s="132"/>
      <c r="N761" s="132"/>
      <c r="O761" s="132"/>
      <c r="P761" s="141"/>
      <c r="Q761" s="141"/>
    </row>
    <row r="762" spans="1:17" s="11" customFormat="1" ht="38.25" hidden="1">
      <c r="A762" s="16" t="s">
        <v>304</v>
      </c>
      <c r="B762" s="19" t="s">
        <v>242</v>
      </c>
      <c r="C762" s="19" t="s">
        <v>269</v>
      </c>
      <c r="D762" s="32" t="s">
        <v>573</v>
      </c>
      <c r="E762" s="19" t="s">
        <v>253</v>
      </c>
      <c r="F762" s="19"/>
      <c r="G762" s="38">
        <f t="shared" si="245"/>
        <v>0</v>
      </c>
      <c r="H762" s="38"/>
      <c r="I762" s="28">
        <f t="shared" si="240"/>
        <v>0</v>
      </c>
      <c r="J762" s="38">
        <f t="shared" si="245"/>
        <v>0</v>
      </c>
      <c r="K762" s="38">
        <f t="shared" si="245"/>
        <v>0</v>
      </c>
      <c r="L762" s="132"/>
      <c r="M762" s="132"/>
      <c r="N762" s="132"/>
      <c r="O762" s="132"/>
      <c r="P762" s="141"/>
      <c r="Q762" s="141"/>
    </row>
    <row r="763" spans="1:17" s="11" customFormat="1" hidden="1">
      <c r="A763" s="16" t="s">
        <v>254</v>
      </c>
      <c r="B763" s="19" t="s">
        <v>242</v>
      </c>
      <c r="C763" s="19" t="s">
        <v>269</v>
      </c>
      <c r="D763" s="32" t="s">
        <v>573</v>
      </c>
      <c r="E763" s="19" t="s">
        <v>255</v>
      </c>
      <c r="F763" s="19"/>
      <c r="G763" s="38">
        <f t="shared" si="245"/>
        <v>0</v>
      </c>
      <c r="H763" s="38"/>
      <c r="I763" s="28">
        <f t="shared" si="240"/>
        <v>0</v>
      </c>
      <c r="J763" s="38">
        <f t="shared" si="245"/>
        <v>0</v>
      </c>
      <c r="K763" s="38">
        <f t="shared" si="245"/>
        <v>0</v>
      </c>
      <c r="L763" s="132"/>
      <c r="M763" s="132"/>
      <c r="N763" s="132"/>
      <c r="O763" s="132"/>
      <c r="P763" s="141"/>
      <c r="Q763" s="141"/>
    </row>
    <row r="764" spans="1:17" s="11" customFormat="1" hidden="1">
      <c r="A764" s="16" t="s">
        <v>15</v>
      </c>
      <c r="B764" s="19" t="s">
        <v>242</v>
      </c>
      <c r="C764" s="19" t="s">
        <v>269</v>
      </c>
      <c r="D764" s="32" t="s">
        <v>573</v>
      </c>
      <c r="E764" s="19" t="s">
        <v>255</v>
      </c>
      <c r="F764" s="19" t="s">
        <v>16</v>
      </c>
      <c r="G764" s="38">
        <f>'[3]Бюджет 2025 г 1 чтение'!$H$946</f>
        <v>0</v>
      </c>
      <c r="H764" s="38"/>
      <c r="I764" s="28">
        <f t="shared" si="240"/>
        <v>0</v>
      </c>
      <c r="J764" s="38">
        <f>'[3]Бюджет 2025 г 1 чтение'!$I$946</f>
        <v>0</v>
      </c>
      <c r="K764" s="38">
        <f>'[3]Бюджет 2025 г 1 чтение'!$J$946</f>
        <v>0</v>
      </c>
      <c r="L764" s="132"/>
      <c r="M764" s="132"/>
      <c r="N764" s="132"/>
      <c r="O764" s="132"/>
      <c r="P764" s="141"/>
      <c r="Q764" s="141"/>
    </row>
    <row r="765" spans="1:17" s="11" customFormat="1" ht="14.25" hidden="1" customHeight="1">
      <c r="A765" s="16" t="s">
        <v>264</v>
      </c>
      <c r="B765" s="19" t="s">
        <v>242</v>
      </c>
      <c r="C765" s="19" t="s">
        <v>269</v>
      </c>
      <c r="D765" s="32" t="s">
        <v>574</v>
      </c>
      <c r="E765" s="19"/>
      <c r="F765" s="19"/>
      <c r="G765" s="38">
        <f t="shared" ref="G765:K767" si="246">G766</f>
        <v>0</v>
      </c>
      <c r="H765" s="38"/>
      <c r="I765" s="28">
        <f t="shared" si="240"/>
        <v>0</v>
      </c>
      <c r="J765" s="38">
        <f t="shared" si="246"/>
        <v>0</v>
      </c>
      <c r="K765" s="38">
        <f t="shared" si="246"/>
        <v>0</v>
      </c>
      <c r="L765" s="132"/>
      <c r="M765" s="132"/>
      <c r="N765" s="132"/>
      <c r="O765" s="132"/>
      <c r="P765" s="141"/>
      <c r="Q765" s="141"/>
    </row>
    <row r="766" spans="1:17" s="11" customFormat="1" ht="38.25" hidden="1">
      <c r="A766" s="16" t="s">
        <v>304</v>
      </c>
      <c r="B766" s="19" t="s">
        <v>242</v>
      </c>
      <c r="C766" s="19" t="s">
        <v>269</v>
      </c>
      <c r="D766" s="32" t="s">
        <v>574</v>
      </c>
      <c r="E766" s="19" t="s">
        <v>253</v>
      </c>
      <c r="F766" s="19"/>
      <c r="G766" s="38">
        <f t="shared" si="246"/>
        <v>0</v>
      </c>
      <c r="H766" s="38"/>
      <c r="I766" s="28">
        <f t="shared" si="240"/>
        <v>0</v>
      </c>
      <c r="J766" s="38">
        <f t="shared" si="246"/>
        <v>0</v>
      </c>
      <c r="K766" s="38">
        <f t="shared" si="246"/>
        <v>0</v>
      </c>
      <c r="L766" s="132"/>
      <c r="M766" s="132"/>
      <c r="N766" s="132"/>
      <c r="O766" s="132"/>
      <c r="P766" s="141"/>
      <c r="Q766" s="141"/>
    </row>
    <row r="767" spans="1:17" s="11" customFormat="1" hidden="1">
      <c r="A767" s="16" t="s">
        <v>254</v>
      </c>
      <c r="B767" s="19" t="s">
        <v>242</v>
      </c>
      <c r="C767" s="19" t="s">
        <v>269</v>
      </c>
      <c r="D767" s="32" t="s">
        <v>574</v>
      </c>
      <c r="E767" s="19" t="s">
        <v>255</v>
      </c>
      <c r="F767" s="19"/>
      <c r="G767" s="38">
        <f t="shared" si="246"/>
        <v>0</v>
      </c>
      <c r="H767" s="38"/>
      <c r="I767" s="28">
        <f t="shared" si="240"/>
        <v>0</v>
      </c>
      <c r="J767" s="38">
        <f t="shared" si="246"/>
        <v>0</v>
      </c>
      <c r="K767" s="38">
        <f t="shared" si="246"/>
        <v>0</v>
      </c>
      <c r="L767" s="132"/>
      <c r="M767" s="132"/>
      <c r="N767" s="132"/>
      <c r="O767" s="132"/>
      <c r="P767" s="141"/>
      <c r="Q767" s="141"/>
    </row>
    <row r="768" spans="1:17" s="11" customFormat="1" hidden="1">
      <c r="A768" s="16" t="s">
        <v>15</v>
      </c>
      <c r="B768" s="19" t="s">
        <v>242</v>
      </c>
      <c r="C768" s="19" t="s">
        <v>269</v>
      </c>
      <c r="D768" s="32" t="s">
        <v>574</v>
      </c>
      <c r="E768" s="19" t="s">
        <v>255</v>
      </c>
      <c r="F768" s="19" t="s">
        <v>16</v>
      </c>
      <c r="G768" s="38">
        <f>'[3]Бюджет 2025 г 1 чтение'!$H$950</f>
        <v>0</v>
      </c>
      <c r="H768" s="38"/>
      <c r="I768" s="28">
        <f t="shared" si="240"/>
        <v>0</v>
      </c>
      <c r="J768" s="38">
        <f>'[3]Бюджет 2025 г 1 чтение'!$I$950</f>
        <v>0</v>
      </c>
      <c r="K768" s="38">
        <f>'[3]Бюджет 2025 г 1 чтение'!$J$950</f>
        <v>0</v>
      </c>
      <c r="L768" s="132"/>
      <c r="M768" s="132"/>
      <c r="N768" s="132"/>
      <c r="O768" s="132"/>
      <c r="P768" s="141"/>
      <c r="Q768" s="141"/>
    </row>
    <row r="769" spans="1:17" s="11" customFormat="1" ht="41.25" hidden="1" customHeight="1">
      <c r="A769" s="75" t="s">
        <v>576</v>
      </c>
      <c r="B769" s="19" t="s">
        <v>242</v>
      </c>
      <c r="C769" s="19" t="s">
        <v>269</v>
      </c>
      <c r="D769" s="32" t="s">
        <v>575</v>
      </c>
      <c r="E769" s="87" t="s">
        <v>63</v>
      </c>
      <c r="F769" s="87"/>
      <c r="G769" s="38">
        <f t="shared" ref="G769:K771" si="247">G770</f>
        <v>0</v>
      </c>
      <c r="H769" s="38"/>
      <c r="I769" s="28">
        <f t="shared" si="240"/>
        <v>0</v>
      </c>
      <c r="J769" s="38">
        <f t="shared" si="247"/>
        <v>0</v>
      </c>
      <c r="K769" s="38">
        <f t="shared" si="247"/>
        <v>0</v>
      </c>
      <c r="L769" s="132"/>
      <c r="M769" s="132"/>
      <c r="N769" s="132"/>
      <c r="O769" s="132"/>
      <c r="P769" s="141"/>
      <c r="Q769" s="141"/>
    </row>
    <row r="770" spans="1:17" s="11" customFormat="1" ht="51" hidden="1">
      <c r="A770" s="75" t="s">
        <v>258</v>
      </c>
      <c r="B770" s="19" t="s">
        <v>242</v>
      </c>
      <c r="C770" s="19" t="s">
        <v>269</v>
      </c>
      <c r="D770" s="32" t="s">
        <v>575</v>
      </c>
      <c r="E770" s="19" t="s">
        <v>253</v>
      </c>
      <c r="F770" s="19"/>
      <c r="G770" s="38">
        <f t="shared" si="247"/>
        <v>0</v>
      </c>
      <c r="H770" s="38"/>
      <c r="I770" s="28">
        <f t="shared" si="240"/>
        <v>0</v>
      </c>
      <c r="J770" s="38">
        <f t="shared" si="247"/>
        <v>0</v>
      </c>
      <c r="K770" s="38">
        <f t="shared" si="247"/>
        <v>0</v>
      </c>
      <c r="L770" s="132"/>
      <c r="M770" s="132"/>
      <c r="N770" s="132"/>
      <c r="O770" s="132"/>
      <c r="P770" s="141"/>
      <c r="Q770" s="141"/>
    </row>
    <row r="771" spans="1:17" s="11" customFormat="1" hidden="1">
      <c r="A771" s="75" t="s">
        <v>254</v>
      </c>
      <c r="B771" s="19" t="s">
        <v>242</v>
      </c>
      <c r="C771" s="19" t="s">
        <v>269</v>
      </c>
      <c r="D771" s="32" t="s">
        <v>575</v>
      </c>
      <c r="E771" s="19" t="s">
        <v>255</v>
      </c>
      <c r="F771" s="19"/>
      <c r="G771" s="38">
        <f t="shared" si="247"/>
        <v>0</v>
      </c>
      <c r="H771" s="38"/>
      <c r="I771" s="28">
        <f t="shared" si="240"/>
        <v>0</v>
      </c>
      <c r="J771" s="38">
        <f t="shared" si="247"/>
        <v>0</v>
      </c>
      <c r="K771" s="38">
        <f t="shared" si="247"/>
        <v>0</v>
      </c>
      <c r="L771" s="132"/>
      <c r="M771" s="132"/>
      <c r="N771" s="132"/>
      <c r="O771" s="132"/>
      <c r="P771" s="141"/>
      <c r="Q771" s="141"/>
    </row>
    <row r="772" spans="1:17" s="11" customFormat="1" hidden="1">
      <c r="A772" s="75" t="s">
        <v>15</v>
      </c>
      <c r="B772" s="19" t="s">
        <v>242</v>
      </c>
      <c r="C772" s="19" t="s">
        <v>269</v>
      </c>
      <c r="D772" s="32" t="s">
        <v>575</v>
      </c>
      <c r="E772" s="19" t="s">
        <v>255</v>
      </c>
      <c r="F772" s="19" t="s">
        <v>16</v>
      </c>
      <c r="G772" s="38">
        <f>'[3]Бюджет 2025 г 1 чтение'!$H$954</f>
        <v>0</v>
      </c>
      <c r="H772" s="38"/>
      <c r="I772" s="28">
        <f t="shared" si="240"/>
        <v>0</v>
      </c>
      <c r="J772" s="38">
        <f>'[3]Бюджет 2025 г 1 чтение'!$I$954</f>
        <v>0</v>
      </c>
      <c r="K772" s="38">
        <f>'[3]Бюджет 2025 г 1 чтение'!$J$954</f>
        <v>0</v>
      </c>
      <c r="L772" s="132"/>
      <c r="M772" s="132"/>
      <c r="N772" s="132"/>
      <c r="O772" s="132"/>
      <c r="P772" s="141"/>
      <c r="Q772" s="141"/>
    </row>
    <row r="773" spans="1:17" s="11" customFormat="1" ht="51" hidden="1">
      <c r="A773" s="75" t="s">
        <v>555</v>
      </c>
      <c r="B773" s="19" t="s">
        <v>242</v>
      </c>
      <c r="C773" s="19" t="s">
        <v>269</v>
      </c>
      <c r="D773" s="32" t="s">
        <v>581</v>
      </c>
      <c r="E773" s="19"/>
      <c r="F773" s="19"/>
      <c r="G773" s="38">
        <f t="shared" ref="G773:K775" si="248">G774</f>
        <v>0</v>
      </c>
      <c r="H773" s="38"/>
      <c r="I773" s="28">
        <f t="shared" si="240"/>
        <v>0</v>
      </c>
      <c r="J773" s="38">
        <f t="shared" si="248"/>
        <v>0</v>
      </c>
      <c r="K773" s="38">
        <f t="shared" si="248"/>
        <v>0</v>
      </c>
      <c r="L773" s="132"/>
      <c r="M773" s="132"/>
      <c r="N773" s="132"/>
      <c r="O773" s="132"/>
      <c r="P773" s="141"/>
      <c r="Q773" s="141"/>
    </row>
    <row r="774" spans="1:17" s="11" customFormat="1" ht="38.25" hidden="1" customHeight="1">
      <c r="A774" s="75" t="s">
        <v>258</v>
      </c>
      <c r="B774" s="19" t="s">
        <v>242</v>
      </c>
      <c r="C774" s="19" t="s">
        <v>269</v>
      </c>
      <c r="D774" s="32" t="s">
        <v>581</v>
      </c>
      <c r="E774" s="19" t="s">
        <v>253</v>
      </c>
      <c r="F774" s="19"/>
      <c r="G774" s="38">
        <f t="shared" si="248"/>
        <v>0</v>
      </c>
      <c r="H774" s="38"/>
      <c r="I774" s="28">
        <f t="shared" si="240"/>
        <v>0</v>
      </c>
      <c r="J774" s="38">
        <f t="shared" si="248"/>
        <v>0</v>
      </c>
      <c r="K774" s="38">
        <f t="shared" si="248"/>
        <v>0</v>
      </c>
      <c r="L774" s="132"/>
      <c r="M774" s="132"/>
      <c r="N774" s="132"/>
      <c r="O774" s="132"/>
      <c r="P774" s="141"/>
      <c r="Q774" s="141"/>
    </row>
    <row r="775" spans="1:17" s="11" customFormat="1" hidden="1">
      <c r="A775" s="75" t="s">
        <v>254</v>
      </c>
      <c r="B775" s="19" t="s">
        <v>242</v>
      </c>
      <c r="C775" s="19" t="s">
        <v>269</v>
      </c>
      <c r="D775" s="32" t="s">
        <v>581</v>
      </c>
      <c r="E775" s="19" t="s">
        <v>255</v>
      </c>
      <c r="F775" s="19"/>
      <c r="G775" s="38">
        <f t="shared" si="248"/>
        <v>0</v>
      </c>
      <c r="H775" s="38"/>
      <c r="I775" s="28">
        <f t="shared" si="240"/>
        <v>0</v>
      </c>
      <c r="J775" s="38">
        <f t="shared" si="248"/>
        <v>0</v>
      </c>
      <c r="K775" s="38">
        <f t="shared" si="248"/>
        <v>0</v>
      </c>
      <c r="L775" s="132"/>
      <c r="M775" s="132"/>
      <c r="N775" s="132"/>
      <c r="O775" s="132"/>
      <c r="P775" s="141"/>
      <c r="Q775" s="141"/>
    </row>
    <row r="776" spans="1:17" s="11" customFormat="1" hidden="1">
      <c r="A776" s="75" t="s">
        <v>15</v>
      </c>
      <c r="B776" s="19" t="s">
        <v>242</v>
      </c>
      <c r="C776" s="19" t="s">
        <v>269</v>
      </c>
      <c r="D776" s="32" t="s">
        <v>581</v>
      </c>
      <c r="E776" s="19" t="s">
        <v>255</v>
      </c>
      <c r="F776" s="19" t="s">
        <v>16</v>
      </c>
      <c r="G776" s="38">
        <f>'[3]Бюджет 2025 г 1 чтение'!$H$958</f>
        <v>0</v>
      </c>
      <c r="H776" s="38"/>
      <c r="I776" s="28">
        <f t="shared" si="240"/>
        <v>0</v>
      </c>
      <c r="J776" s="38">
        <f>'[3]Бюджет 2025 г 1 чтение'!$I$958</f>
        <v>0</v>
      </c>
      <c r="K776" s="38">
        <f>'[3]Бюджет 2025 г 1 чтение'!$J$958</f>
        <v>0</v>
      </c>
      <c r="L776" s="132"/>
      <c r="M776" s="132"/>
      <c r="N776" s="132"/>
      <c r="O776" s="132"/>
      <c r="P776" s="141"/>
      <c r="Q776" s="141"/>
    </row>
    <row r="777" spans="1:17" s="11" customFormat="1" ht="38.25" hidden="1">
      <c r="A777" s="23" t="s">
        <v>577</v>
      </c>
      <c r="B777" s="19" t="s">
        <v>242</v>
      </c>
      <c r="C777" s="19" t="s">
        <v>269</v>
      </c>
      <c r="D777" s="32" t="s">
        <v>582</v>
      </c>
      <c r="E777" s="19"/>
      <c r="F777" s="19"/>
      <c r="G777" s="38">
        <f t="shared" ref="G777:K779" si="249">G778</f>
        <v>0</v>
      </c>
      <c r="H777" s="38"/>
      <c r="I777" s="28">
        <f t="shared" si="240"/>
        <v>0</v>
      </c>
      <c r="J777" s="38">
        <f t="shared" si="249"/>
        <v>0</v>
      </c>
      <c r="K777" s="38">
        <f t="shared" si="249"/>
        <v>0</v>
      </c>
      <c r="L777" s="132"/>
      <c r="M777" s="132"/>
      <c r="N777" s="132"/>
      <c r="O777" s="132"/>
      <c r="P777" s="141"/>
      <c r="Q777" s="141"/>
    </row>
    <row r="778" spans="1:17" s="11" customFormat="1" ht="37.5" hidden="1" customHeight="1">
      <c r="A778" s="75" t="s">
        <v>258</v>
      </c>
      <c r="B778" s="19" t="s">
        <v>242</v>
      </c>
      <c r="C778" s="19" t="s">
        <v>269</v>
      </c>
      <c r="D778" s="32" t="s">
        <v>582</v>
      </c>
      <c r="E778" s="19" t="s">
        <v>253</v>
      </c>
      <c r="F778" s="19"/>
      <c r="G778" s="38">
        <f t="shared" si="249"/>
        <v>0</v>
      </c>
      <c r="H778" s="38"/>
      <c r="I778" s="28">
        <f t="shared" si="240"/>
        <v>0</v>
      </c>
      <c r="J778" s="38">
        <f t="shared" si="249"/>
        <v>0</v>
      </c>
      <c r="K778" s="38">
        <f t="shared" si="249"/>
        <v>0</v>
      </c>
      <c r="L778" s="132"/>
      <c r="M778" s="132"/>
      <c r="N778" s="132"/>
      <c r="O778" s="132"/>
      <c r="P778" s="141"/>
      <c r="Q778" s="141"/>
    </row>
    <row r="779" spans="1:17" s="11" customFormat="1" hidden="1">
      <c r="A779" s="75" t="s">
        <v>254</v>
      </c>
      <c r="B779" s="19" t="s">
        <v>242</v>
      </c>
      <c r="C779" s="19" t="s">
        <v>269</v>
      </c>
      <c r="D779" s="32" t="s">
        <v>582</v>
      </c>
      <c r="E779" s="19" t="s">
        <v>255</v>
      </c>
      <c r="F779" s="19"/>
      <c r="G779" s="38">
        <f t="shared" si="249"/>
        <v>0</v>
      </c>
      <c r="H779" s="38"/>
      <c r="I779" s="28">
        <f t="shared" si="240"/>
        <v>0</v>
      </c>
      <c r="J779" s="38">
        <f t="shared" si="249"/>
        <v>0</v>
      </c>
      <c r="K779" s="38">
        <f t="shared" si="249"/>
        <v>0</v>
      </c>
      <c r="L779" s="132"/>
      <c r="M779" s="132"/>
      <c r="N779" s="132"/>
      <c r="O779" s="132"/>
      <c r="P779" s="141"/>
      <c r="Q779" s="141"/>
    </row>
    <row r="780" spans="1:17" s="11" customFormat="1" hidden="1">
      <c r="A780" s="75" t="s">
        <v>15</v>
      </c>
      <c r="B780" s="19" t="s">
        <v>242</v>
      </c>
      <c r="C780" s="19" t="s">
        <v>269</v>
      </c>
      <c r="D780" s="32" t="s">
        <v>582</v>
      </c>
      <c r="E780" s="19" t="s">
        <v>255</v>
      </c>
      <c r="F780" s="19" t="s">
        <v>16</v>
      </c>
      <c r="G780" s="38">
        <f>'[3]Бюджет 2025 г 1 чтение'!$H$962</f>
        <v>0</v>
      </c>
      <c r="H780" s="38"/>
      <c r="I780" s="28">
        <f t="shared" si="240"/>
        <v>0</v>
      </c>
      <c r="J780" s="38">
        <f>'[3]Бюджет 2025 г 1 чтение'!$I$962</f>
        <v>0</v>
      </c>
      <c r="K780" s="38">
        <f>'[3]Бюджет 2025 г 1 чтение'!$J$962</f>
        <v>0</v>
      </c>
      <c r="L780" s="132"/>
      <c r="M780" s="132"/>
      <c r="N780" s="132"/>
      <c r="O780" s="132"/>
      <c r="P780" s="141"/>
      <c r="Q780" s="141"/>
    </row>
    <row r="781" spans="1:17" s="11" customFormat="1" ht="21.75" hidden="1" customHeight="1">
      <c r="A781" s="75" t="s">
        <v>290</v>
      </c>
      <c r="B781" s="19" t="s">
        <v>242</v>
      </c>
      <c r="C781" s="19" t="s">
        <v>269</v>
      </c>
      <c r="D781" s="32" t="s">
        <v>583</v>
      </c>
      <c r="E781" s="87" t="s">
        <v>63</v>
      </c>
      <c r="F781" s="87"/>
      <c r="G781" s="38">
        <f t="shared" ref="G781:K783" si="250">G782</f>
        <v>0</v>
      </c>
      <c r="H781" s="38"/>
      <c r="I781" s="28">
        <f t="shared" si="240"/>
        <v>0</v>
      </c>
      <c r="J781" s="38">
        <f t="shared" si="250"/>
        <v>0</v>
      </c>
      <c r="K781" s="38">
        <f t="shared" si="250"/>
        <v>0</v>
      </c>
      <c r="L781" s="132"/>
      <c r="M781" s="132"/>
      <c r="N781" s="132"/>
      <c r="O781" s="132"/>
      <c r="P781" s="141"/>
      <c r="Q781" s="141"/>
    </row>
    <row r="782" spans="1:17" s="11" customFormat="1" ht="40.5" hidden="1" customHeight="1">
      <c r="A782" s="75" t="s">
        <v>258</v>
      </c>
      <c r="B782" s="19" t="s">
        <v>242</v>
      </c>
      <c r="C782" s="19" t="s">
        <v>269</v>
      </c>
      <c r="D782" s="32" t="s">
        <v>583</v>
      </c>
      <c r="E782" s="19" t="s">
        <v>253</v>
      </c>
      <c r="F782" s="19"/>
      <c r="G782" s="38">
        <f t="shared" si="250"/>
        <v>0</v>
      </c>
      <c r="H782" s="38"/>
      <c r="I782" s="28">
        <f t="shared" si="240"/>
        <v>0</v>
      </c>
      <c r="J782" s="38">
        <f t="shared" si="250"/>
        <v>0</v>
      </c>
      <c r="K782" s="38">
        <f t="shared" si="250"/>
        <v>0</v>
      </c>
      <c r="L782" s="132"/>
      <c r="M782" s="132"/>
      <c r="N782" s="132"/>
      <c r="O782" s="132"/>
      <c r="P782" s="141"/>
      <c r="Q782" s="141"/>
    </row>
    <row r="783" spans="1:17" s="11" customFormat="1" hidden="1">
      <c r="A783" s="75" t="s">
        <v>254</v>
      </c>
      <c r="B783" s="19" t="s">
        <v>242</v>
      </c>
      <c r="C783" s="19" t="s">
        <v>269</v>
      </c>
      <c r="D783" s="32" t="s">
        <v>583</v>
      </c>
      <c r="E783" s="19" t="s">
        <v>255</v>
      </c>
      <c r="F783" s="19"/>
      <c r="G783" s="38">
        <f t="shared" si="250"/>
        <v>0</v>
      </c>
      <c r="H783" s="38"/>
      <c r="I783" s="28">
        <f t="shared" si="240"/>
        <v>0</v>
      </c>
      <c r="J783" s="38">
        <f t="shared" si="250"/>
        <v>0</v>
      </c>
      <c r="K783" s="38">
        <f t="shared" si="250"/>
        <v>0</v>
      </c>
      <c r="L783" s="132"/>
      <c r="M783" s="132"/>
      <c r="N783" s="132"/>
      <c r="O783" s="132"/>
      <c r="P783" s="141"/>
      <c r="Q783" s="141"/>
    </row>
    <row r="784" spans="1:17" s="11" customFormat="1" hidden="1">
      <c r="A784" s="75" t="s">
        <v>15</v>
      </c>
      <c r="B784" s="19" t="s">
        <v>242</v>
      </c>
      <c r="C784" s="19" t="s">
        <v>269</v>
      </c>
      <c r="D784" s="32" t="s">
        <v>583</v>
      </c>
      <c r="E784" s="19" t="s">
        <v>255</v>
      </c>
      <c r="F784" s="19" t="s">
        <v>16</v>
      </c>
      <c r="G784" s="38">
        <f>'[3]Бюджет 2025 г 1 чтение'!$H$966</f>
        <v>0</v>
      </c>
      <c r="H784" s="38"/>
      <c r="I784" s="28">
        <f t="shared" si="240"/>
        <v>0</v>
      </c>
      <c r="J784" s="38">
        <f>'[3]Бюджет 2025 г 1 чтение'!$I$966</f>
        <v>0</v>
      </c>
      <c r="K784" s="38">
        <f>'[3]Бюджет 2025 г 1 чтение'!$J$966</f>
        <v>0</v>
      </c>
      <c r="L784" s="132"/>
      <c r="M784" s="132"/>
      <c r="N784" s="132"/>
      <c r="O784" s="132"/>
      <c r="P784" s="141"/>
      <c r="Q784" s="141"/>
    </row>
    <row r="785" spans="1:17" s="11" customFormat="1" ht="89.25" hidden="1">
      <c r="A785" s="26" t="s">
        <v>292</v>
      </c>
      <c r="B785" s="19" t="s">
        <v>242</v>
      </c>
      <c r="C785" s="19" t="s">
        <v>269</v>
      </c>
      <c r="D785" s="32" t="s">
        <v>572</v>
      </c>
      <c r="E785" s="19" t="s">
        <v>63</v>
      </c>
      <c r="F785" s="19"/>
      <c r="G785" s="38">
        <f t="shared" ref="G785:K787" si="251">G786</f>
        <v>0</v>
      </c>
      <c r="H785" s="38"/>
      <c r="I785" s="28">
        <f t="shared" si="240"/>
        <v>0</v>
      </c>
      <c r="J785" s="38">
        <f t="shared" si="251"/>
        <v>0</v>
      </c>
      <c r="K785" s="38">
        <f t="shared" si="251"/>
        <v>0</v>
      </c>
      <c r="L785" s="132"/>
      <c r="M785" s="132"/>
      <c r="N785" s="132"/>
      <c r="O785" s="132"/>
      <c r="P785" s="141"/>
      <c r="Q785" s="141"/>
    </row>
    <row r="786" spans="1:17" s="11" customFormat="1" ht="38.25" hidden="1">
      <c r="A786" s="16" t="s">
        <v>304</v>
      </c>
      <c r="B786" s="19" t="s">
        <v>242</v>
      </c>
      <c r="C786" s="19" t="s">
        <v>269</v>
      </c>
      <c r="D786" s="32" t="s">
        <v>572</v>
      </c>
      <c r="E786" s="19" t="s">
        <v>253</v>
      </c>
      <c r="F786" s="19"/>
      <c r="G786" s="38">
        <f t="shared" si="251"/>
        <v>0</v>
      </c>
      <c r="H786" s="38"/>
      <c r="I786" s="28">
        <f t="shared" si="240"/>
        <v>0</v>
      </c>
      <c r="J786" s="38">
        <f t="shared" si="251"/>
        <v>0</v>
      </c>
      <c r="K786" s="38">
        <f t="shared" si="251"/>
        <v>0</v>
      </c>
      <c r="L786" s="132"/>
      <c r="M786" s="132"/>
      <c r="N786" s="132"/>
      <c r="O786" s="132"/>
      <c r="P786" s="141"/>
      <c r="Q786" s="141"/>
    </row>
    <row r="787" spans="1:17" s="11" customFormat="1" hidden="1">
      <c r="A787" s="16" t="s">
        <v>254</v>
      </c>
      <c r="B787" s="19" t="s">
        <v>242</v>
      </c>
      <c r="C787" s="19" t="s">
        <v>269</v>
      </c>
      <c r="D787" s="32" t="s">
        <v>572</v>
      </c>
      <c r="E787" s="19" t="s">
        <v>255</v>
      </c>
      <c r="F787" s="19"/>
      <c r="G787" s="38">
        <f t="shared" si="251"/>
        <v>0</v>
      </c>
      <c r="H787" s="38"/>
      <c r="I787" s="28">
        <f t="shared" si="240"/>
        <v>0</v>
      </c>
      <c r="J787" s="38">
        <f t="shared" si="251"/>
        <v>0</v>
      </c>
      <c r="K787" s="38">
        <f t="shared" si="251"/>
        <v>0</v>
      </c>
      <c r="L787" s="132"/>
      <c r="M787" s="132"/>
      <c r="N787" s="132"/>
      <c r="O787" s="132"/>
      <c r="P787" s="141"/>
      <c r="Q787" s="141"/>
    </row>
    <row r="788" spans="1:17" s="11" customFormat="1" hidden="1">
      <c r="A788" s="16" t="s">
        <v>17</v>
      </c>
      <c r="B788" s="19" t="s">
        <v>242</v>
      </c>
      <c r="C788" s="19" t="s">
        <v>269</v>
      </c>
      <c r="D788" s="32" t="s">
        <v>572</v>
      </c>
      <c r="E788" s="19" t="s">
        <v>255</v>
      </c>
      <c r="F788" s="19" t="s">
        <v>9</v>
      </c>
      <c r="G788" s="38">
        <f>'[3]Бюджет 2025 г 1 чтение'!$H$970</f>
        <v>0</v>
      </c>
      <c r="H788" s="38"/>
      <c r="I788" s="28">
        <f t="shared" si="240"/>
        <v>0</v>
      </c>
      <c r="J788" s="38">
        <f>'[3]Бюджет 2025 г 1 чтение'!$I$970</f>
        <v>0</v>
      </c>
      <c r="K788" s="38">
        <f>'[3]Бюджет 2025 г 1 чтение'!$J$970</f>
        <v>0</v>
      </c>
      <c r="L788" s="132"/>
      <c r="M788" s="132"/>
      <c r="N788" s="132"/>
      <c r="O788" s="132"/>
      <c r="P788" s="141"/>
      <c r="Q788" s="141"/>
    </row>
    <row r="789" spans="1:17" s="11" customFormat="1" ht="63.75" hidden="1">
      <c r="A789" s="68" t="s">
        <v>284</v>
      </c>
      <c r="B789" s="19" t="s">
        <v>242</v>
      </c>
      <c r="C789" s="19" t="s">
        <v>269</v>
      </c>
      <c r="D789" s="32" t="s">
        <v>584</v>
      </c>
      <c r="E789" s="19"/>
      <c r="F789" s="19"/>
      <c r="G789" s="38">
        <f t="shared" ref="G789:K791" si="252">G790</f>
        <v>0</v>
      </c>
      <c r="H789" s="38"/>
      <c r="I789" s="28">
        <f t="shared" ref="I789:I852" si="253">G789+H789</f>
        <v>0</v>
      </c>
      <c r="J789" s="38">
        <f t="shared" si="252"/>
        <v>0</v>
      </c>
      <c r="K789" s="38">
        <f t="shared" si="252"/>
        <v>0</v>
      </c>
      <c r="L789" s="132"/>
      <c r="M789" s="132"/>
      <c r="N789" s="132"/>
      <c r="O789" s="132"/>
      <c r="P789" s="141"/>
      <c r="Q789" s="141"/>
    </row>
    <row r="790" spans="1:17" s="11" customFormat="1" ht="38.25" hidden="1">
      <c r="A790" s="16" t="s">
        <v>304</v>
      </c>
      <c r="B790" s="19" t="s">
        <v>242</v>
      </c>
      <c r="C790" s="19" t="s">
        <v>269</v>
      </c>
      <c r="D790" s="32" t="s">
        <v>584</v>
      </c>
      <c r="E790" s="19" t="s">
        <v>253</v>
      </c>
      <c r="F790" s="19"/>
      <c r="G790" s="38">
        <f t="shared" si="252"/>
        <v>0</v>
      </c>
      <c r="H790" s="38"/>
      <c r="I790" s="28">
        <f t="shared" si="253"/>
        <v>0</v>
      </c>
      <c r="J790" s="38">
        <f t="shared" si="252"/>
        <v>0</v>
      </c>
      <c r="K790" s="38">
        <f t="shared" si="252"/>
        <v>0</v>
      </c>
      <c r="L790" s="132"/>
      <c r="M790" s="132"/>
      <c r="N790" s="132"/>
      <c r="O790" s="132"/>
      <c r="P790" s="141"/>
      <c r="Q790" s="141"/>
    </row>
    <row r="791" spans="1:17" s="11" customFormat="1" hidden="1">
      <c r="A791" s="16" t="s">
        <v>254</v>
      </c>
      <c r="B791" s="19" t="s">
        <v>242</v>
      </c>
      <c r="C791" s="19" t="s">
        <v>269</v>
      </c>
      <c r="D791" s="32" t="s">
        <v>584</v>
      </c>
      <c r="E791" s="19" t="s">
        <v>255</v>
      </c>
      <c r="F791" s="19"/>
      <c r="G791" s="38">
        <f t="shared" si="252"/>
        <v>0</v>
      </c>
      <c r="H791" s="38"/>
      <c r="I791" s="28">
        <f t="shared" si="253"/>
        <v>0</v>
      </c>
      <c r="J791" s="38">
        <f t="shared" si="252"/>
        <v>0</v>
      </c>
      <c r="K791" s="38">
        <f t="shared" si="252"/>
        <v>0</v>
      </c>
      <c r="L791" s="132"/>
      <c r="M791" s="132"/>
      <c r="N791" s="132"/>
      <c r="O791" s="132"/>
      <c r="P791" s="141"/>
      <c r="Q791" s="141"/>
    </row>
    <row r="792" spans="1:17" s="11" customFormat="1" hidden="1">
      <c r="A792" s="16" t="s">
        <v>17</v>
      </c>
      <c r="B792" s="19" t="s">
        <v>242</v>
      </c>
      <c r="C792" s="19" t="s">
        <v>269</v>
      </c>
      <c r="D792" s="32" t="s">
        <v>584</v>
      </c>
      <c r="E792" s="19" t="s">
        <v>255</v>
      </c>
      <c r="F792" s="19" t="s">
        <v>9</v>
      </c>
      <c r="G792" s="38">
        <f>'[3]Бюджет 2025 г 1 чтение'!$H$983</f>
        <v>0</v>
      </c>
      <c r="H792" s="38"/>
      <c r="I792" s="28">
        <f t="shared" si="253"/>
        <v>0</v>
      </c>
      <c r="J792" s="38">
        <f>'[3]Бюджет 2025 г 1 чтение'!$I$983</f>
        <v>0</v>
      </c>
      <c r="K792" s="38">
        <f>'[3]Бюджет 2025 г 1 чтение'!$J$983</f>
        <v>0</v>
      </c>
      <c r="L792" s="132"/>
      <c r="M792" s="132"/>
      <c r="N792" s="132"/>
      <c r="O792" s="132"/>
      <c r="P792" s="141"/>
      <c r="Q792" s="141"/>
    </row>
    <row r="793" spans="1:17" s="11" customFormat="1" ht="54.75" hidden="1" customHeight="1">
      <c r="A793" s="68" t="s">
        <v>286</v>
      </c>
      <c r="B793" s="19" t="s">
        <v>242</v>
      </c>
      <c r="C793" s="19" t="s">
        <v>269</v>
      </c>
      <c r="D793" s="32" t="s">
        <v>585</v>
      </c>
      <c r="E793" s="19"/>
      <c r="F793" s="19"/>
      <c r="G793" s="38">
        <f t="shared" ref="G793:K794" si="254">G794</f>
        <v>0</v>
      </c>
      <c r="H793" s="38"/>
      <c r="I793" s="28">
        <f t="shared" si="253"/>
        <v>0</v>
      </c>
      <c r="J793" s="38">
        <f t="shared" si="254"/>
        <v>0</v>
      </c>
      <c r="K793" s="38">
        <f t="shared" si="254"/>
        <v>0</v>
      </c>
      <c r="L793" s="132"/>
      <c r="M793" s="132"/>
      <c r="N793" s="132"/>
      <c r="O793" s="132"/>
      <c r="P793" s="141"/>
      <c r="Q793" s="141"/>
    </row>
    <row r="794" spans="1:17" s="11" customFormat="1" ht="38.25" hidden="1">
      <c r="A794" s="16" t="s">
        <v>304</v>
      </c>
      <c r="B794" s="19" t="s">
        <v>242</v>
      </c>
      <c r="C794" s="19" t="s">
        <v>269</v>
      </c>
      <c r="D794" s="32" t="s">
        <v>585</v>
      </c>
      <c r="E794" s="19" t="s">
        <v>253</v>
      </c>
      <c r="F794" s="19"/>
      <c r="G794" s="38">
        <f t="shared" si="254"/>
        <v>0</v>
      </c>
      <c r="H794" s="38"/>
      <c r="I794" s="28">
        <f t="shared" si="253"/>
        <v>0</v>
      </c>
      <c r="J794" s="38">
        <f t="shared" si="254"/>
        <v>0</v>
      </c>
      <c r="K794" s="38">
        <f t="shared" si="254"/>
        <v>0</v>
      </c>
      <c r="L794" s="132"/>
      <c r="M794" s="132"/>
      <c r="N794" s="132"/>
      <c r="O794" s="132"/>
      <c r="P794" s="141"/>
      <c r="Q794" s="141"/>
    </row>
    <row r="795" spans="1:17" s="11" customFormat="1" hidden="1">
      <c r="A795" s="16" t="s">
        <v>254</v>
      </c>
      <c r="B795" s="19" t="s">
        <v>242</v>
      </c>
      <c r="C795" s="19" t="s">
        <v>269</v>
      </c>
      <c r="D795" s="32" t="s">
        <v>585</v>
      </c>
      <c r="E795" s="19" t="s">
        <v>255</v>
      </c>
      <c r="F795" s="19"/>
      <c r="G795" s="38">
        <f>G796</f>
        <v>0</v>
      </c>
      <c r="H795" s="38"/>
      <c r="I795" s="28">
        <f t="shared" si="253"/>
        <v>0</v>
      </c>
      <c r="J795" s="38">
        <f>J796+J797+J798</f>
        <v>0</v>
      </c>
      <c r="K795" s="38">
        <f>K796+K797+K798</f>
        <v>0</v>
      </c>
      <c r="L795" s="132"/>
      <c r="M795" s="132"/>
      <c r="N795" s="132"/>
      <c r="O795" s="132"/>
      <c r="P795" s="141"/>
      <c r="Q795" s="141"/>
    </row>
    <row r="796" spans="1:17" s="11" customFormat="1" hidden="1">
      <c r="A796" s="16" t="s">
        <v>15</v>
      </c>
      <c r="B796" s="19" t="s">
        <v>242</v>
      </c>
      <c r="C796" s="19" t="s">
        <v>269</v>
      </c>
      <c r="D796" s="32" t="s">
        <v>585</v>
      </c>
      <c r="E796" s="19" t="s">
        <v>255</v>
      </c>
      <c r="F796" s="19" t="s">
        <v>16</v>
      </c>
      <c r="G796" s="38">
        <f>'[3]Бюджет 2025 г 1 чтение'!$H$987</f>
        <v>0</v>
      </c>
      <c r="H796" s="38"/>
      <c r="I796" s="28">
        <f t="shared" si="253"/>
        <v>0</v>
      </c>
      <c r="J796" s="38">
        <f>'[3]Бюджет 2025 г 1 чтение'!$I$987</f>
        <v>0</v>
      </c>
      <c r="K796" s="38">
        <f>'[3]Бюджет 2025 г 1 чтение'!$J$987</f>
        <v>0</v>
      </c>
      <c r="L796" s="132"/>
      <c r="M796" s="132"/>
      <c r="N796" s="132"/>
      <c r="O796" s="132"/>
      <c r="P796" s="141"/>
      <c r="Q796" s="141"/>
    </row>
    <row r="797" spans="1:17" s="11" customFormat="1" hidden="1">
      <c r="A797" s="16" t="s">
        <v>17</v>
      </c>
      <c r="B797" s="19" t="s">
        <v>242</v>
      </c>
      <c r="C797" s="19" t="s">
        <v>269</v>
      </c>
      <c r="D797" s="32" t="s">
        <v>585</v>
      </c>
      <c r="E797" s="19" t="s">
        <v>255</v>
      </c>
      <c r="F797" s="19" t="s">
        <v>9</v>
      </c>
      <c r="G797" s="38">
        <f>'[3]Бюджет 2025 г 1 чтение'!$H$988</f>
        <v>0</v>
      </c>
      <c r="H797" s="38"/>
      <c r="I797" s="28">
        <f t="shared" si="253"/>
        <v>0</v>
      </c>
      <c r="J797" s="38">
        <f>'[3]Бюджет 2025 г 1 чтение'!$I$988</f>
        <v>0</v>
      </c>
      <c r="K797" s="38">
        <f>'[3]Бюджет 2025 г 1 чтение'!$J$988</f>
        <v>0</v>
      </c>
      <c r="L797" s="132"/>
      <c r="M797" s="132"/>
      <c r="N797" s="132"/>
      <c r="O797" s="132"/>
      <c r="P797" s="141"/>
      <c r="Q797" s="141"/>
    </row>
    <row r="798" spans="1:17" s="11" customFormat="1" hidden="1">
      <c r="A798" s="16" t="s">
        <v>18</v>
      </c>
      <c r="B798" s="19" t="s">
        <v>242</v>
      </c>
      <c r="C798" s="19" t="s">
        <v>269</v>
      </c>
      <c r="D798" s="32" t="s">
        <v>585</v>
      </c>
      <c r="E798" s="19" t="s">
        <v>255</v>
      </c>
      <c r="F798" s="19" t="s">
        <v>10</v>
      </c>
      <c r="G798" s="38">
        <f>'[3]Бюджет 2025 г 1 чтение'!$H$989</f>
        <v>0</v>
      </c>
      <c r="H798" s="38"/>
      <c r="I798" s="28">
        <f t="shared" si="253"/>
        <v>0</v>
      </c>
      <c r="J798" s="38">
        <f>'[3]Бюджет 2025 г 1 чтение'!$I$989</f>
        <v>0</v>
      </c>
      <c r="K798" s="38">
        <f>'[3]Бюджет 2025 г 1 чтение'!$J$989</f>
        <v>0</v>
      </c>
      <c r="L798" s="132"/>
      <c r="M798" s="132"/>
      <c r="N798" s="132"/>
      <c r="O798" s="132"/>
      <c r="P798" s="141"/>
      <c r="Q798" s="141"/>
    </row>
    <row r="799" spans="1:17" s="11" customFormat="1" ht="27" hidden="1" customHeight="1">
      <c r="A799" s="101" t="s">
        <v>294</v>
      </c>
      <c r="B799" s="19" t="s">
        <v>242</v>
      </c>
      <c r="C799" s="19" t="s">
        <v>269</v>
      </c>
      <c r="D799" s="32" t="s">
        <v>586</v>
      </c>
      <c r="E799" s="87"/>
      <c r="F799" s="87"/>
      <c r="G799" s="38">
        <f t="shared" ref="G799:K801" si="255">G800</f>
        <v>0</v>
      </c>
      <c r="H799" s="38"/>
      <c r="I799" s="28">
        <f t="shared" si="253"/>
        <v>0</v>
      </c>
      <c r="J799" s="38">
        <f t="shared" si="255"/>
        <v>0</v>
      </c>
      <c r="K799" s="38">
        <f t="shared" si="255"/>
        <v>0</v>
      </c>
      <c r="L799" s="132"/>
      <c r="M799" s="132"/>
      <c r="N799" s="132"/>
      <c r="O799" s="132"/>
      <c r="P799" s="141"/>
      <c r="Q799" s="141"/>
    </row>
    <row r="800" spans="1:17" s="11" customFormat="1" ht="38.25" hidden="1">
      <c r="A800" s="16" t="s">
        <v>304</v>
      </c>
      <c r="B800" s="19" t="s">
        <v>242</v>
      </c>
      <c r="C800" s="19" t="s">
        <v>269</v>
      </c>
      <c r="D800" s="32" t="s">
        <v>586</v>
      </c>
      <c r="E800" s="19" t="s">
        <v>253</v>
      </c>
      <c r="F800" s="19"/>
      <c r="G800" s="38">
        <f t="shared" si="255"/>
        <v>0</v>
      </c>
      <c r="H800" s="38"/>
      <c r="I800" s="28">
        <f t="shared" si="253"/>
        <v>0</v>
      </c>
      <c r="J800" s="38">
        <f t="shared" si="255"/>
        <v>0</v>
      </c>
      <c r="K800" s="38">
        <f t="shared" si="255"/>
        <v>0</v>
      </c>
      <c r="L800" s="132"/>
      <c r="M800" s="132"/>
      <c r="N800" s="132"/>
      <c r="O800" s="132"/>
      <c r="P800" s="141"/>
      <c r="Q800" s="141"/>
    </row>
    <row r="801" spans="1:17" s="11" customFormat="1" hidden="1">
      <c r="A801" s="16" t="s">
        <v>254</v>
      </c>
      <c r="B801" s="19" t="s">
        <v>242</v>
      </c>
      <c r="C801" s="19" t="s">
        <v>269</v>
      </c>
      <c r="D801" s="32" t="s">
        <v>586</v>
      </c>
      <c r="E801" s="19" t="s">
        <v>255</v>
      </c>
      <c r="F801" s="19"/>
      <c r="G801" s="38">
        <f t="shared" si="255"/>
        <v>0</v>
      </c>
      <c r="H801" s="38"/>
      <c r="I801" s="28">
        <f t="shared" si="253"/>
        <v>0</v>
      </c>
      <c r="J801" s="38">
        <f t="shared" si="255"/>
        <v>0</v>
      </c>
      <c r="K801" s="38">
        <f t="shared" si="255"/>
        <v>0</v>
      </c>
      <c r="L801" s="132"/>
      <c r="M801" s="132"/>
      <c r="N801" s="132"/>
      <c r="O801" s="132"/>
      <c r="P801" s="141"/>
      <c r="Q801" s="141"/>
    </row>
    <row r="802" spans="1:17" s="11" customFormat="1" hidden="1">
      <c r="A802" s="16" t="s">
        <v>17</v>
      </c>
      <c r="B802" s="19" t="s">
        <v>242</v>
      </c>
      <c r="C802" s="19" t="s">
        <v>269</v>
      </c>
      <c r="D802" s="32" t="s">
        <v>586</v>
      </c>
      <c r="E802" s="19" t="s">
        <v>255</v>
      </c>
      <c r="F802" s="19" t="s">
        <v>9</v>
      </c>
      <c r="G802" s="38">
        <f>'[3]Бюджет 2025 г 1 чтение'!$H$993</f>
        <v>0</v>
      </c>
      <c r="H802" s="38"/>
      <c r="I802" s="28">
        <f t="shared" si="253"/>
        <v>0</v>
      </c>
      <c r="J802" s="38">
        <f>'[3]Бюджет 2025 г 1 чтение'!$I$993</f>
        <v>0</v>
      </c>
      <c r="K802" s="38">
        <f>'[3]Бюджет 2025 г 1 чтение'!$J$993</f>
        <v>0</v>
      </c>
      <c r="L802" s="132"/>
      <c r="M802" s="132"/>
      <c r="N802" s="132"/>
      <c r="O802" s="132"/>
      <c r="P802" s="141"/>
      <c r="Q802" s="141"/>
    </row>
    <row r="803" spans="1:17" s="11" customFormat="1" ht="63" hidden="1" customHeight="1">
      <c r="A803" s="101" t="s">
        <v>628</v>
      </c>
      <c r="B803" s="19" t="s">
        <v>242</v>
      </c>
      <c r="C803" s="19" t="s">
        <v>269</v>
      </c>
      <c r="D803" s="32" t="s">
        <v>587</v>
      </c>
      <c r="E803" s="87"/>
      <c r="F803" s="87"/>
      <c r="G803" s="38">
        <f t="shared" ref="G803:K805" si="256">G804</f>
        <v>0</v>
      </c>
      <c r="H803" s="38"/>
      <c r="I803" s="28">
        <f t="shared" si="253"/>
        <v>0</v>
      </c>
      <c r="J803" s="38">
        <f t="shared" si="256"/>
        <v>0</v>
      </c>
      <c r="K803" s="38">
        <f t="shared" si="256"/>
        <v>0</v>
      </c>
      <c r="L803" s="132"/>
      <c r="M803" s="132"/>
      <c r="N803" s="132"/>
      <c r="O803" s="132"/>
      <c r="P803" s="141"/>
      <c r="Q803" s="141"/>
    </row>
    <row r="804" spans="1:17" s="11" customFormat="1" ht="38.25" hidden="1">
      <c r="A804" s="16" t="s">
        <v>304</v>
      </c>
      <c r="B804" s="19" t="s">
        <v>242</v>
      </c>
      <c r="C804" s="19" t="s">
        <v>269</v>
      </c>
      <c r="D804" s="32" t="s">
        <v>587</v>
      </c>
      <c r="E804" s="19" t="s">
        <v>253</v>
      </c>
      <c r="F804" s="19"/>
      <c r="G804" s="38">
        <f t="shared" si="256"/>
        <v>0</v>
      </c>
      <c r="H804" s="38"/>
      <c r="I804" s="28">
        <f t="shared" si="253"/>
        <v>0</v>
      </c>
      <c r="J804" s="38">
        <f t="shared" si="256"/>
        <v>0</v>
      </c>
      <c r="K804" s="38">
        <f t="shared" si="256"/>
        <v>0</v>
      </c>
      <c r="L804" s="132"/>
      <c r="M804" s="132"/>
      <c r="N804" s="132"/>
      <c r="O804" s="132"/>
      <c r="P804" s="141"/>
      <c r="Q804" s="141"/>
    </row>
    <row r="805" spans="1:17" s="11" customFormat="1" hidden="1">
      <c r="A805" s="16" t="s">
        <v>254</v>
      </c>
      <c r="B805" s="19" t="s">
        <v>242</v>
      </c>
      <c r="C805" s="19" t="s">
        <v>269</v>
      </c>
      <c r="D805" s="32" t="s">
        <v>587</v>
      </c>
      <c r="E805" s="19" t="s">
        <v>255</v>
      </c>
      <c r="F805" s="19"/>
      <c r="G805" s="38">
        <f t="shared" si="256"/>
        <v>0</v>
      </c>
      <c r="H805" s="38"/>
      <c r="I805" s="28">
        <f t="shared" si="253"/>
        <v>0</v>
      </c>
      <c r="J805" s="38">
        <f t="shared" si="256"/>
        <v>0</v>
      </c>
      <c r="K805" s="38">
        <f t="shared" si="256"/>
        <v>0</v>
      </c>
      <c r="L805" s="132"/>
      <c r="M805" s="132"/>
      <c r="N805" s="132"/>
      <c r="O805" s="132"/>
      <c r="P805" s="141"/>
      <c r="Q805" s="141"/>
    </row>
    <row r="806" spans="1:17" s="11" customFormat="1" hidden="1">
      <c r="A806" s="16" t="s">
        <v>18</v>
      </c>
      <c r="B806" s="19" t="s">
        <v>242</v>
      </c>
      <c r="C806" s="19" t="s">
        <v>269</v>
      </c>
      <c r="D806" s="32" t="s">
        <v>587</v>
      </c>
      <c r="E806" s="19" t="s">
        <v>255</v>
      </c>
      <c r="F806" s="19" t="s">
        <v>10</v>
      </c>
      <c r="G806" s="38">
        <f>'[3]Бюджет 2025 г 1 чтение'!$H$997</f>
        <v>0</v>
      </c>
      <c r="H806" s="38"/>
      <c r="I806" s="28">
        <f t="shared" si="253"/>
        <v>0</v>
      </c>
      <c r="J806" s="38">
        <f>'[3]Бюджет 2025 г 1 чтение'!$I$997</f>
        <v>0</v>
      </c>
      <c r="K806" s="38">
        <f>'[3]Бюджет 2025 г 1 чтение'!$J$997</f>
        <v>0</v>
      </c>
      <c r="L806" s="132"/>
      <c r="M806" s="132"/>
      <c r="N806" s="132"/>
      <c r="O806" s="132"/>
      <c r="P806" s="141"/>
      <c r="Q806" s="141"/>
    </row>
    <row r="807" spans="1:17" s="11" customFormat="1" ht="61.5" hidden="1" customHeight="1">
      <c r="A807" s="75" t="s">
        <v>634</v>
      </c>
      <c r="B807" s="25" t="s">
        <v>242</v>
      </c>
      <c r="C807" s="25" t="s">
        <v>269</v>
      </c>
      <c r="D807" s="32" t="s">
        <v>635</v>
      </c>
      <c r="E807" s="25"/>
      <c r="F807" s="25"/>
      <c r="G807" s="38">
        <f>G808</f>
        <v>0</v>
      </c>
      <c r="H807" s="38"/>
      <c r="I807" s="28">
        <f t="shared" si="253"/>
        <v>0</v>
      </c>
      <c r="J807" s="38">
        <f t="shared" ref="J807:K808" si="257">J808</f>
        <v>0</v>
      </c>
      <c r="K807" s="38">
        <f t="shared" si="257"/>
        <v>0</v>
      </c>
      <c r="L807" s="132"/>
      <c r="M807" s="132"/>
      <c r="N807" s="132"/>
      <c r="O807" s="132"/>
      <c r="P807" s="141"/>
      <c r="Q807" s="141"/>
    </row>
    <row r="808" spans="1:17" s="11" customFormat="1" ht="38.25" hidden="1">
      <c r="A808" s="16" t="s">
        <v>304</v>
      </c>
      <c r="B808" s="25" t="s">
        <v>242</v>
      </c>
      <c r="C808" s="25" t="s">
        <v>269</v>
      </c>
      <c r="D808" s="32" t="s">
        <v>635</v>
      </c>
      <c r="E808" s="19" t="s">
        <v>253</v>
      </c>
      <c r="F808" s="19"/>
      <c r="G808" s="38">
        <f>G809</f>
        <v>0</v>
      </c>
      <c r="H808" s="38"/>
      <c r="I808" s="28">
        <f t="shared" si="253"/>
        <v>0</v>
      </c>
      <c r="J808" s="38">
        <f t="shared" si="257"/>
        <v>0</v>
      </c>
      <c r="K808" s="38">
        <f t="shared" si="257"/>
        <v>0</v>
      </c>
      <c r="L808" s="132"/>
      <c r="M808" s="132"/>
      <c r="N808" s="132"/>
      <c r="O808" s="132"/>
      <c r="P808" s="141"/>
      <c r="Q808" s="141"/>
    </row>
    <row r="809" spans="1:17" s="11" customFormat="1" hidden="1">
      <c r="A809" s="16" t="s">
        <v>254</v>
      </c>
      <c r="B809" s="25" t="s">
        <v>242</v>
      </c>
      <c r="C809" s="25" t="s">
        <v>269</v>
      </c>
      <c r="D809" s="32" t="s">
        <v>635</v>
      </c>
      <c r="E809" s="19" t="s">
        <v>255</v>
      </c>
      <c r="F809" s="19"/>
      <c r="G809" s="38">
        <f>G810+G811</f>
        <v>0</v>
      </c>
      <c r="H809" s="38"/>
      <c r="I809" s="28">
        <f t="shared" si="253"/>
        <v>0</v>
      </c>
      <c r="J809" s="38">
        <f t="shared" ref="J809:K809" si="258">J810+J811</f>
        <v>0</v>
      </c>
      <c r="K809" s="38">
        <f t="shared" si="258"/>
        <v>0</v>
      </c>
      <c r="L809" s="132"/>
      <c r="M809" s="132"/>
      <c r="N809" s="132"/>
      <c r="O809" s="132"/>
      <c r="P809" s="141"/>
      <c r="Q809" s="141"/>
    </row>
    <row r="810" spans="1:17" s="11" customFormat="1" hidden="1">
      <c r="A810" s="16" t="s">
        <v>17</v>
      </c>
      <c r="B810" s="25" t="s">
        <v>242</v>
      </c>
      <c r="C810" s="25" t="s">
        <v>269</v>
      </c>
      <c r="D810" s="32" t="s">
        <v>635</v>
      </c>
      <c r="E810" s="19" t="s">
        <v>255</v>
      </c>
      <c r="F810" s="19" t="s">
        <v>9</v>
      </c>
      <c r="G810" s="38">
        <f>'[3]Бюджет 2025 г 1 чтение'!$H$974</f>
        <v>0</v>
      </c>
      <c r="H810" s="38"/>
      <c r="I810" s="28">
        <f t="shared" si="253"/>
        <v>0</v>
      </c>
      <c r="J810" s="53">
        <f>'[3]Бюджет 2025 г 1 чтение'!$I$974</f>
        <v>0</v>
      </c>
      <c r="K810" s="53">
        <f>'[3]Бюджет 2025 г 1 чтение'!$J$974</f>
        <v>0</v>
      </c>
      <c r="L810" s="132"/>
      <c r="M810" s="132"/>
      <c r="N810" s="132"/>
      <c r="O810" s="132"/>
      <c r="P810" s="141"/>
      <c r="Q810" s="141"/>
    </row>
    <row r="811" spans="1:17" s="11" customFormat="1" hidden="1">
      <c r="A811" s="16" t="s">
        <v>18</v>
      </c>
      <c r="B811" s="25" t="s">
        <v>242</v>
      </c>
      <c r="C811" s="25" t="s">
        <v>269</v>
      </c>
      <c r="D811" s="32" t="s">
        <v>635</v>
      </c>
      <c r="E811" s="19" t="s">
        <v>255</v>
      </c>
      <c r="F811" s="19" t="s">
        <v>10</v>
      </c>
      <c r="G811" s="38">
        <f>'[3]Бюджет 2025 г 1 чтение'!$H$975</f>
        <v>0</v>
      </c>
      <c r="H811" s="38"/>
      <c r="I811" s="28">
        <f t="shared" si="253"/>
        <v>0</v>
      </c>
      <c r="J811" s="53">
        <f>'[3]Бюджет 2025 г 1 чтение'!$I$975</f>
        <v>0</v>
      </c>
      <c r="K811" s="53">
        <f>'[3]Бюджет 2025 г 1 чтение'!$J$975</f>
        <v>0</v>
      </c>
      <c r="L811" s="132"/>
      <c r="M811" s="132"/>
      <c r="N811" s="132"/>
      <c r="O811" s="132"/>
      <c r="P811" s="141"/>
      <c r="Q811" s="141"/>
    </row>
    <row r="812" spans="1:17" s="11" customFormat="1" ht="90" hidden="1" customHeight="1">
      <c r="A812" s="68" t="s">
        <v>614</v>
      </c>
      <c r="B812" s="25" t="s">
        <v>242</v>
      </c>
      <c r="C812" s="25" t="s">
        <v>269</v>
      </c>
      <c r="D812" s="32" t="s">
        <v>617</v>
      </c>
      <c r="E812" s="19"/>
      <c r="F812" s="19"/>
      <c r="G812" s="38">
        <f t="shared" ref="G812:K814" si="259">G813</f>
        <v>0</v>
      </c>
      <c r="H812" s="38"/>
      <c r="I812" s="28">
        <f t="shared" si="253"/>
        <v>0</v>
      </c>
      <c r="J812" s="38">
        <f t="shared" si="259"/>
        <v>0</v>
      </c>
      <c r="K812" s="38">
        <f t="shared" si="259"/>
        <v>0</v>
      </c>
      <c r="L812" s="132"/>
      <c r="M812" s="132"/>
      <c r="N812" s="132"/>
      <c r="O812" s="132"/>
      <c r="P812" s="141"/>
      <c r="Q812" s="141"/>
    </row>
    <row r="813" spans="1:17" s="11" customFormat="1" ht="38.25" hidden="1">
      <c r="A813" s="16" t="s">
        <v>304</v>
      </c>
      <c r="B813" s="25" t="s">
        <v>242</v>
      </c>
      <c r="C813" s="25" t="s">
        <v>269</v>
      </c>
      <c r="D813" s="32" t="s">
        <v>617</v>
      </c>
      <c r="E813" s="19" t="s">
        <v>253</v>
      </c>
      <c r="F813" s="19"/>
      <c r="G813" s="38">
        <f t="shared" si="259"/>
        <v>0</v>
      </c>
      <c r="H813" s="38"/>
      <c r="I813" s="28">
        <f t="shared" si="253"/>
        <v>0</v>
      </c>
      <c r="J813" s="38">
        <f t="shared" si="259"/>
        <v>0</v>
      </c>
      <c r="K813" s="38">
        <f t="shared" si="259"/>
        <v>0</v>
      </c>
      <c r="L813" s="132"/>
      <c r="M813" s="132"/>
      <c r="N813" s="132"/>
      <c r="O813" s="132"/>
      <c r="P813" s="141"/>
      <c r="Q813" s="141"/>
    </row>
    <row r="814" spans="1:17" s="11" customFormat="1" hidden="1">
      <c r="A814" s="16" t="s">
        <v>254</v>
      </c>
      <c r="B814" s="25" t="s">
        <v>242</v>
      </c>
      <c r="C814" s="25" t="s">
        <v>269</v>
      </c>
      <c r="D814" s="32" t="s">
        <v>617</v>
      </c>
      <c r="E814" s="19" t="s">
        <v>255</v>
      </c>
      <c r="F814" s="19"/>
      <c r="G814" s="38">
        <f t="shared" si="259"/>
        <v>0</v>
      </c>
      <c r="H814" s="38"/>
      <c r="I814" s="28">
        <f t="shared" si="253"/>
        <v>0</v>
      </c>
      <c r="J814" s="38">
        <f t="shared" si="259"/>
        <v>0</v>
      </c>
      <c r="K814" s="38">
        <f t="shared" si="259"/>
        <v>0</v>
      </c>
      <c r="L814" s="132"/>
      <c r="M814" s="132"/>
      <c r="N814" s="132"/>
      <c r="O814" s="132"/>
      <c r="P814" s="141"/>
      <c r="Q814" s="141"/>
    </row>
    <row r="815" spans="1:17" s="11" customFormat="1" hidden="1">
      <c r="A815" s="16" t="s">
        <v>17</v>
      </c>
      <c r="B815" s="25" t="s">
        <v>242</v>
      </c>
      <c r="C815" s="25" t="s">
        <v>269</v>
      </c>
      <c r="D815" s="32" t="s">
        <v>617</v>
      </c>
      <c r="E815" s="19" t="s">
        <v>255</v>
      </c>
      <c r="F815" s="19" t="s">
        <v>9</v>
      </c>
      <c r="G815" s="38">
        <f>'[3]Бюджет 2025 г 1 чтение'!$H$979</f>
        <v>0</v>
      </c>
      <c r="H815" s="38"/>
      <c r="I815" s="28">
        <f t="shared" si="253"/>
        <v>0</v>
      </c>
      <c r="J815" s="53">
        <f>'[3]Бюджет 2025 г 1 чтение'!$I$979</f>
        <v>0</v>
      </c>
      <c r="K815" s="53">
        <f>'[3]Бюджет 2025 г 1 чтение'!$J$979</f>
        <v>0</v>
      </c>
      <c r="L815" s="132"/>
      <c r="M815" s="132"/>
      <c r="N815" s="132"/>
      <c r="O815" s="132"/>
      <c r="P815" s="141"/>
      <c r="Q815" s="141"/>
    </row>
    <row r="816" spans="1:17" ht="15" customHeight="1">
      <c r="A816" s="59" t="s">
        <v>307</v>
      </c>
      <c r="B816" s="51" t="s">
        <v>242</v>
      </c>
      <c r="C816" s="51" t="s">
        <v>308</v>
      </c>
      <c r="D816" s="32"/>
      <c r="E816" s="25"/>
      <c r="F816" s="25"/>
      <c r="G816" s="28">
        <f>G817+G877+G860</f>
        <v>13270.933333333334</v>
      </c>
      <c r="H816" s="28">
        <f>H817+H877+H860</f>
        <v>0</v>
      </c>
      <c r="I816" s="28">
        <f t="shared" si="253"/>
        <v>13270.933333333334</v>
      </c>
      <c r="J816" s="28">
        <f>J817+J877+J860</f>
        <v>11545.7</v>
      </c>
      <c r="K816" s="28">
        <f>K817+K877+K860</f>
        <v>12618.7</v>
      </c>
      <c r="L816" s="132"/>
      <c r="M816" s="132"/>
      <c r="N816" s="132"/>
      <c r="O816" s="132"/>
    </row>
    <row r="817" spans="1:15" ht="26.25" customHeight="1">
      <c r="A817" s="50" t="s">
        <v>245</v>
      </c>
      <c r="B817" s="51" t="s">
        <v>242</v>
      </c>
      <c r="C817" s="51" t="s">
        <v>308</v>
      </c>
      <c r="D817" s="44" t="s">
        <v>246</v>
      </c>
      <c r="E817" s="51"/>
      <c r="F817" s="51"/>
      <c r="G817" s="38">
        <f>G818</f>
        <v>7270.9333333333334</v>
      </c>
      <c r="H817" s="38">
        <f>H818</f>
        <v>0</v>
      </c>
      <c r="I817" s="28">
        <f t="shared" si="253"/>
        <v>7270.9333333333334</v>
      </c>
      <c r="J817" s="38">
        <f t="shared" ref="J817:K817" si="260">J818</f>
        <v>6545.7</v>
      </c>
      <c r="K817" s="38">
        <f t="shared" si="260"/>
        <v>6618.7</v>
      </c>
      <c r="L817" s="132"/>
      <c r="M817" s="132"/>
      <c r="N817" s="132"/>
      <c r="O817" s="132"/>
    </row>
    <row r="818" spans="1:15" ht="36" customHeight="1">
      <c r="A818" s="50" t="s">
        <v>247</v>
      </c>
      <c r="B818" s="51" t="s">
        <v>242</v>
      </c>
      <c r="C818" s="51" t="s">
        <v>308</v>
      </c>
      <c r="D818" s="44" t="s">
        <v>248</v>
      </c>
      <c r="E818" s="51"/>
      <c r="F818" s="51"/>
      <c r="G818" s="38">
        <f>G819</f>
        <v>7270.9333333333334</v>
      </c>
      <c r="H818" s="38">
        <f>H819</f>
        <v>0</v>
      </c>
      <c r="I818" s="28">
        <f t="shared" si="253"/>
        <v>7270.9333333333334</v>
      </c>
      <c r="J818" s="38">
        <f>J819</f>
        <v>6545.7</v>
      </c>
      <c r="K818" s="38">
        <f>K819</f>
        <v>6618.7</v>
      </c>
      <c r="L818" s="132"/>
      <c r="M818" s="132"/>
      <c r="N818" s="132"/>
      <c r="O818" s="132"/>
    </row>
    <row r="819" spans="1:15" ht="48" customHeight="1">
      <c r="A819" s="86" t="s">
        <v>556</v>
      </c>
      <c r="B819" s="61" t="s">
        <v>242</v>
      </c>
      <c r="C819" s="61" t="s">
        <v>308</v>
      </c>
      <c r="D819" s="32" t="s">
        <v>309</v>
      </c>
      <c r="E819" s="55"/>
      <c r="F819" s="55"/>
      <c r="G819" s="38">
        <f>G824+G856+G849+G836+G828+G832+G820</f>
        <v>7270.9333333333334</v>
      </c>
      <c r="H819" s="38">
        <f>H824+H856+H849+H836+H828+H832+H820</f>
        <v>0</v>
      </c>
      <c r="I819" s="28">
        <f t="shared" si="253"/>
        <v>7270.9333333333334</v>
      </c>
      <c r="J819" s="38">
        <f t="shared" ref="J819:K819" si="261">J824+J856+J849+J836+J828+J832+J820</f>
        <v>6545.7</v>
      </c>
      <c r="K819" s="38">
        <f t="shared" si="261"/>
        <v>6618.7</v>
      </c>
      <c r="L819" s="132"/>
      <c r="M819" s="132"/>
      <c r="N819" s="132"/>
      <c r="O819" s="132"/>
    </row>
    <row r="820" spans="1:15" ht="48" hidden="1" customHeight="1">
      <c r="A820" s="16" t="s">
        <v>629</v>
      </c>
      <c r="B820" s="25" t="s">
        <v>242</v>
      </c>
      <c r="C820" s="25" t="s">
        <v>308</v>
      </c>
      <c r="D820" s="32" t="s">
        <v>616</v>
      </c>
      <c r="E820" s="19"/>
      <c r="F820" s="19"/>
      <c r="G820" s="38">
        <f>G821</f>
        <v>0</v>
      </c>
      <c r="H820" s="38"/>
      <c r="I820" s="28">
        <f t="shared" si="253"/>
        <v>0</v>
      </c>
      <c r="J820" s="38">
        <f>J821</f>
        <v>0</v>
      </c>
      <c r="K820" s="38">
        <f>K821</f>
        <v>0</v>
      </c>
      <c r="L820" s="132"/>
      <c r="M820" s="132"/>
      <c r="N820" s="132"/>
      <c r="O820" s="132"/>
    </row>
    <row r="821" spans="1:15" ht="36.75" hidden="1" customHeight="1">
      <c r="A821" s="16" t="s">
        <v>304</v>
      </c>
      <c r="B821" s="25" t="s">
        <v>242</v>
      </c>
      <c r="C821" s="25" t="s">
        <v>308</v>
      </c>
      <c r="D821" s="32" t="s">
        <v>616</v>
      </c>
      <c r="E821" s="19" t="s">
        <v>253</v>
      </c>
      <c r="F821" s="19"/>
      <c r="G821" s="38">
        <f>G822</f>
        <v>0</v>
      </c>
      <c r="H821" s="38"/>
      <c r="I821" s="28">
        <f t="shared" si="253"/>
        <v>0</v>
      </c>
      <c r="J821" s="38">
        <f>J822</f>
        <v>0</v>
      </c>
      <c r="K821" s="38"/>
      <c r="L821" s="132"/>
      <c r="M821" s="132"/>
      <c r="N821" s="132"/>
      <c r="O821" s="132"/>
    </row>
    <row r="822" spans="1:15" hidden="1">
      <c r="A822" s="16" t="s">
        <v>254</v>
      </c>
      <c r="B822" s="25" t="s">
        <v>242</v>
      </c>
      <c r="C822" s="25" t="s">
        <v>308</v>
      </c>
      <c r="D822" s="32" t="s">
        <v>616</v>
      </c>
      <c r="E822" s="19" t="s">
        <v>255</v>
      </c>
      <c r="F822" s="19"/>
      <c r="G822" s="38">
        <f>G823</f>
        <v>0</v>
      </c>
      <c r="H822" s="38"/>
      <c r="I822" s="28">
        <f t="shared" si="253"/>
        <v>0</v>
      </c>
      <c r="J822" s="38">
        <f>J823</f>
        <v>0</v>
      </c>
      <c r="K822" s="38"/>
      <c r="L822" s="132"/>
      <c r="M822" s="132"/>
      <c r="N822" s="132"/>
      <c r="O822" s="132"/>
    </row>
    <row r="823" spans="1:15" ht="14.25" hidden="1" customHeight="1">
      <c r="A823" s="16" t="s">
        <v>17</v>
      </c>
      <c r="B823" s="25" t="s">
        <v>242</v>
      </c>
      <c r="C823" s="25" t="s">
        <v>308</v>
      </c>
      <c r="D823" s="32" t="s">
        <v>616</v>
      </c>
      <c r="E823" s="19" t="s">
        <v>255</v>
      </c>
      <c r="F823" s="19" t="s">
        <v>9</v>
      </c>
      <c r="G823" s="38"/>
      <c r="H823" s="38"/>
      <c r="I823" s="28">
        <f t="shared" si="253"/>
        <v>0</v>
      </c>
      <c r="J823" s="38"/>
      <c r="K823" s="38"/>
      <c r="L823" s="132"/>
      <c r="M823" s="132"/>
      <c r="N823" s="132"/>
      <c r="O823" s="132"/>
    </row>
    <row r="824" spans="1:15" ht="24">
      <c r="A824" s="58" t="s">
        <v>310</v>
      </c>
      <c r="B824" s="25" t="s">
        <v>242</v>
      </c>
      <c r="C824" s="25" t="s">
        <v>308</v>
      </c>
      <c r="D824" s="32" t="s">
        <v>311</v>
      </c>
      <c r="E824" s="25"/>
      <c r="F824" s="25"/>
      <c r="G824" s="38">
        <f t="shared" ref="G824:K826" si="262">G825</f>
        <v>842.7</v>
      </c>
      <c r="H824" s="38">
        <f t="shared" si="262"/>
        <v>0</v>
      </c>
      <c r="I824" s="28">
        <f t="shared" si="253"/>
        <v>842.7</v>
      </c>
      <c r="J824" s="38">
        <f t="shared" si="262"/>
        <v>418</v>
      </c>
      <c r="K824" s="38">
        <f t="shared" si="262"/>
        <v>418</v>
      </c>
      <c r="L824" s="132"/>
      <c r="M824" s="132"/>
      <c r="N824" s="132"/>
      <c r="O824" s="132"/>
    </row>
    <row r="825" spans="1:15" ht="35.25" customHeight="1">
      <c r="A825" s="58" t="s">
        <v>304</v>
      </c>
      <c r="B825" s="25" t="s">
        <v>242</v>
      </c>
      <c r="C825" s="25" t="s">
        <v>308</v>
      </c>
      <c r="D825" s="32" t="s">
        <v>311</v>
      </c>
      <c r="E825" s="25" t="s">
        <v>253</v>
      </c>
      <c r="F825" s="25"/>
      <c r="G825" s="38">
        <f t="shared" si="262"/>
        <v>842.7</v>
      </c>
      <c r="H825" s="38">
        <f t="shared" si="262"/>
        <v>0</v>
      </c>
      <c r="I825" s="28">
        <f t="shared" si="253"/>
        <v>842.7</v>
      </c>
      <c r="J825" s="38">
        <f t="shared" si="262"/>
        <v>418</v>
      </c>
      <c r="K825" s="38">
        <f t="shared" si="262"/>
        <v>418</v>
      </c>
      <c r="L825" s="132"/>
      <c r="M825" s="132"/>
      <c r="N825" s="132"/>
      <c r="O825" s="132"/>
    </row>
    <row r="826" spans="1:15">
      <c r="A826" s="58" t="s">
        <v>254</v>
      </c>
      <c r="B826" s="25" t="s">
        <v>242</v>
      </c>
      <c r="C826" s="25" t="s">
        <v>308</v>
      </c>
      <c r="D826" s="32" t="s">
        <v>311</v>
      </c>
      <c r="E826" s="25" t="s">
        <v>255</v>
      </c>
      <c r="F826" s="25"/>
      <c r="G826" s="38">
        <f t="shared" si="262"/>
        <v>842.7</v>
      </c>
      <c r="H826" s="38">
        <f t="shared" si="262"/>
        <v>0</v>
      </c>
      <c r="I826" s="28">
        <f t="shared" si="253"/>
        <v>842.7</v>
      </c>
      <c r="J826" s="38">
        <f t="shared" si="262"/>
        <v>418</v>
      </c>
      <c r="K826" s="38">
        <f t="shared" si="262"/>
        <v>418</v>
      </c>
      <c r="L826" s="132"/>
      <c r="M826" s="132"/>
      <c r="N826" s="132"/>
      <c r="O826" s="132"/>
    </row>
    <row r="827" spans="1:15">
      <c r="A827" s="58" t="s">
        <v>15</v>
      </c>
      <c r="B827" s="25" t="s">
        <v>242</v>
      </c>
      <c r="C827" s="25" t="s">
        <v>308</v>
      </c>
      <c r="D827" s="32" t="s">
        <v>311</v>
      </c>
      <c r="E827" s="25" t="s">
        <v>255</v>
      </c>
      <c r="F827" s="25" t="s">
        <v>16</v>
      </c>
      <c r="G827" s="38">
        <f>'[1]Бюджет 2026 г 1 чт расчет (2)'!$H$1037</f>
        <v>842.7</v>
      </c>
      <c r="H827" s="38"/>
      <c r="I827" s="28">
        <f t="shared" si="253"/>
        <v>842.7</v>
      </c>
      <c r="J827" s="53">
        <f>'[1]Бюджет 2026 г 1 чт расчет (2)'!$I$1037</f>
        <v>418</v>
      </c>
      <c r="K827" s="53">
        <f>'[1]Бюджет 2026 г 1 чт расчет (2)'!$K$1037</f>
        <v>418</v>
      </c>
      <c r="L827" s="132"/>
      <c r="M827" s="132"/>
      <c r="N827" s="132"/>
      <c r="O827" s="132"/>
    </row>
    <row r="828" spans="1:15" ht="25.5">
      <c r="A828" s="16" t="s">
        <v>262</v>
      </c>
      <c r="B828" s="19" t="s">
        <v>242</v>
      </c>
      <c r="C828" s="19" t="s">
        <v>308</v>
      </c>
      <c r="D828" s="32" t="s">
        <v>658</v>
      </c>
      <c r="E828" s="19"/>
      <c r="F828" s="19"/>
      <c r="G828" s="38">
        <f t="shared" ref="G828:H830" si="263">G829</f>
        <v>4919.7333333333336</v>
      </c>
      <c r="H828" s="38">
        <f t="shared" si="263"/>
        <v>0</v>
      </c>
      <c r="I828" s="28">
        <f t="shared" si="253"/>
        <v>4919.7333333333336</v>
      </c>
      <c r="J828" s="38">
        <f t="shared" ref="J828:K830" si="264">J829</f>
        <v>5295.2</v>
      </c>
      <c r="K828" s="38">
        <f t="shared" si="264"/>
        <v>5368.2</v>
      </c>
      <c r="L828" s="132"/>
      <c r="M828" s="132"/>
      <c r="N828" s="132"/>
      <c r="O828" s="132"/>
    </row>
    <row r="829" spans="1:15" ht="38.25">
      <c r="A829" s="16" t="s">
        <v>304</v>
      </c>
      <c r="B829" s="19" t="s">
        <v>242</v>
      </c>
      <c r="C829" s="19" t="s">
        <v>308</v>
      </c>
      <c r="D829" s="32" t="s">
        <v>658</v>
      </c>
      <c r="E829" s="19" t="s">
        <v>253</v>
      </c>
      <c r="F829" s="19"/>
      <c r="G829" s="38">
        <f t="shared" si="263"/>
        <v>4919.7333333333336</v>
      </c>
      <c r="H829" s="38">
        <f t="shared" si="263"/>
        <v>0</v>
      </c>
      <c r="I829" s="28">
        <f t="shared" si="253"/>
        <v>4919.7333333333336</v>
      </c>
      <c r="J829" s="38">
        <f t="shared" si="264"/>
        <v>5295.2</v>
      </c>
      <c r="K829" s="38">
        <f t="shared" si="264"/>
        <v>5368.2</v>
      </c>
      <c r="L829" s="132"/>
      <c r="M829" s="132"/>
      <c r="N829" s="132"/>
      <c r="O829" s="132"/>
    </row>
    <row r="830" spans="1:15">
      <c r="A830" s="16" t="s">
        <v>254</v>
      </c>
      <c r="B830" s="19" t="s">
        <v>242</v>
      </c>
      <c r="C830" s="19" t="s">
        <v>308</v>
      </c>
      <c r="D830" s="32" t="s">
        <v>658</v>
      </c>
      <c r="E830" s="19" t="s">
        <v>255</v>
      </c>
      <c r="F830" s="19"/>
      <c r="G830" s="38">
        <f t="shared" si="263"/>
        <v>4919.7333333333336</v>
      </c>
      <c r="H830" s="38">
        <f t="shared" si="263"/>
        <v>0</v>
      </c>
      <c r="I830" s="28">
        <f t="shared" si="253"/>
        <v>4919.7333333333336</v>
      </c>
      <c r="J830" s="38">
        <f t="shared" si="264"/>
        <v>5295.2</v>
      </c>
      <c r="K830" s="38">
        <f t="shared" si="264"/>
        <v>5368.2</v>
      </c>
      <c r="L830" s="132"/>
      <c r="M830" s="132"/>
      <c r="N830" s="132"/>
      <c r="O830" s="132"/>
    </row>
    <row r="831" spans="1:15">
      <c r="A831" s="16" t="s">
        <v>15</v>
      </c>
      <c r="B831" s="19" t="s">
        <v>242</v>
      </c>
      <c r="C831" s="19" t="s">
        <v>308</v>
      </c>
      <c r="D831" s="32" t="s">
        <v>658</v>
      </c>
      <c r="E831" s="19" t="s">
        <v>255</v>
      </c>
      <c r="F831" s="19" t="s">
        <v>16</v>
      </c>
      <c r="G831" s="38">
        <f>'[1]Бюджет 2026 г 1 чт расчет (2)'!$H$1041</f>
        <v>4919.7333333333336</v>
      </c>
      <c r="H831" s="38"/>
      <c r="I831" s="28">
        <f t="shared" si="253"/>
        <v>4919.7333333333336</v>
      </c>
      <c r="J831" s="53">
        <f>'[1]Бюджет 2026 г 1 чт расчет (2)'!$I$1041</f>
        <v>5295.2</v>
      </c>
      <c r="K831" s="53">
        <f>'[1]Бюджет 2026 г 1 чт расчет (2)'!$K$1041</f>
        <v>5368.2</v>
      </c>
      <c r="L831" s="132"/>
      <c r="M831" s="132"/>
      <c r="N831" s="132"/>
      <c r="O831" s="132"/>
    </row>
    <row r="832" spans="1:15" ht="15" customHeight="1">
      <c r="A832" s="16" t="s">
        <v>264</v>
      </c>
      <c r="B832" s="19" t="s">
        <v>242</v>
      </c>
      <c r="C832" s="19" t="s">
        <v>308</v>
      </c>
      <c r="D832" s="32" t="s">
        <v>659</v>
      </c>
      <c r="E832" s="19"/>
      <c r="F832" s="19"/>
      <c r="G832" s="38">
        <f t="shared" ref="G832:H834" si="265">G833</f>
        <v>1078.8</v>
      </c>
      <c r="H832" s="38">
        <f t="shared" si="265"/>
        <v>0</v>
      </c>
      <c r="I832" s="28">
        <f t="shared" si="253"/>
        <v>1078.8</v>
      </c>
      <c r="J832" s="38">
        <f t="shared" ref="J832:K834" si="266">J833</f>
        <v>832.5</v>
      </c>
      <c r="K832" s="38">
        <f t="shared" si="266"/>
        <v>832.5</v>
      </c>
      <c r="L832" s="132"/>
      <c r="M832" s="132"/>
      <c r="N832" s="132"/>
      <c r="O832" s="132"/>
    </row>
    <row r="833" spans="1:15" ht="38.25">
      <c r="A833" s="16" t="s">
        <v>304</v>
      </c>
      <c r="B833" s="19" t="s">
        <v>242</v>
      </c>
      <c r="C833" s="19" t="s">
        <v>308</v>
      </c>
      <c r="D833" s="32" t="s">
        <v>659</v>
      </c>
      <c r="E833" s="19" t="s">
        <v>253</v>
      </c>
      <c r="F833" s="19"/>
      <c r="G833" s="38">
        <f t="shared" si="265"/>
        <v>1078.8</v>
      </c>
      <c r="H833" s="38">
        <f t="shared" si="265"/>
        <v>0</v>
      </c>
      <c r="I833" s="28">
        <f t="shared" si="253"/>
        <v>1078.8</v>
      </c>
      <c r="J833" s="38">
        <f t="shared" si="266"/>
        <v>832.5</v>
      </c>
      <c r="K833" s="38">
        <f t="shared" si="266"/>
        <v>832.5</v>
      </c>
      <c r="L833" s="132"/>
      <c r="M833" s="132"/>
      <c r="N833" s="132"/>
      <c r="O833" s="132"/>
    </row>
    <row r="834" spans="1:15">
      <c r="A834" s="16" t="s">
        <v>254</v>
      </c>
      <c r="B834" s="19" t="s">
        <v>242</v>
      </c>
      <c r="C834" s="19" t="s">
        <v>308</v>
      </c>
      <c r="D834" s="32" t="s">
        <v>659</v>
      </c>
      <c r="E834" s="19" t="s">
        <v>255</v>
      </c>
      <c r="F834" s="19"/>
      <c r="G834" s="38">
        <f t="shared" si="265"/>
        <v>1078.8</v>
      </c>
      <c r="H834" s="38">
        <f t="shared" si="265"/>
        <v>0</v>
      </c>
      <c r="I834" s="28">
        <f t="shared" si="253"/>
        <v>1078.8</v>
      </c>
      <c r="J834" s="38">
        <f t="shared" si="266"/>
        <v>832.5</v>
      </c>
      <c r="K834" s="38">
        <f t="shared" si="266"/>
        <v>832.5</v>
      </c>
      <c r="L834" s="132"/>
      <c r="M834" s="132"/>
      <c r="N834" s="132"/>
      <c r="O834" s="132"/>
    </row>
    <row r="835" spans="1:15">
      <c r="A835" s="16" t="s">
        <v>15</v>
      </c>
      <c r="B835" s="19" t="s">
        <v>242</v>
      </c>
      <c r="C835" s="19" t="s">
        <v>308</v>
      </c>
      <c r="D835" s="32" t="s">
        <v>659</v>
      </c>
      <c r="E835" s="19" t="s">
        <v>255</v>
      </c>
      <c r="F835" s="19" t="s">
        <v>16</v>
      </c>
      <c r="G835" s="38">
        <f>'[1]Бюджет 2026 г 1 чт расчет (2)'!$H$1045</f>
        <v>1078.8</v>
      </c>
      <c r="H835" s="38"/>
      <c r="I835" s="28">
        <f t="shared" si="253"/>
        <v>1078.8</v>
      </c>
      <c r="J835" s="53">
        <f>'[1]Бюджет 2026 г 1 чт расчет (2)'!$I$1045</f>
        <v>832.5</v>
      </c>
      <c r="K835" s="53">
        <f>'[1]Бюджет 2026 г 1 чт расчет (2)'!$K$1045</f>
        <v>832.5</v>
      </c>
      <c r="L835" s="132"/>
      <c r="M835" s="132"/>
      <c r="N835" s="132"/>
      <c r="O835" s="132"/>
    </row>
    <row r="836" spans="1:15" ht="25.5" customHeight="1">
      <c r="A836" s="81" t="s">
        <v>651</v>
      </c>
      <c r="B836" s="19" t="s">
        <v>242</v>
      </c>
      <c r="C836" s="19" t="s">
        <v>308</v>
      </c>
      <c r="D836" s="32" t="s">
        <v>660</v>
      </c>
      <c r="E836" s="19"/>
      <c r="F836" s="19"/>
      <c r="G836" s="38">
        <f>G837+G846</f>
        <v>429.7</v>
      </c>
      <c r="H836" s="38">
        <f>H837+H846</f>
        <v>0</v>
      </c>
      <c r="I836" s="28">
        <f t="shared" si="253"/>
        <v>429.7</v>
      </c>
      <c r="J836" s="38">
        <f t="shared" ref="J836:K836" si="267">J837+J846</f>
        <v>0</v>
      </c>
      <c r="K836" s="38">
        <f t="shared" si="267"/>
        <v>0</v>
      </c>
      <c r="L836" s="132"/>
      <c r="M836" s="132"/>
      <c r="N836" s="132"/>
      <c r="O836" s="132"/>
    </row>
    <row r="837" spans="1:15" ht="38.25">
      <c r="A837" s="16" t="s">
        <v>304</v>
      </c>
      <c r="B837" s="19" t="s">
        <v>242</v>
      </c>
      <c r="C837" s="19" t="s">
        <v>308</v>
      </c>
      <c r="D837" s="32" t="s">
        <v>660</v>
      </c>
      <c r="E837" s="19" t="s">
        <v>253</v>
      </c>
      <c r="F837" s="19"/>
      <c r="G837" s="38">
        <f>G838+G840+G842+G844</f>
        <v>429.7</v>
      </c>
      <c r="H837" s="38">
        <f>H838+H840+H842+H844</f>
        <v>0</v>
      </c>
      <c r="I837" s="28">
        <f t="shared" si="253"/>
        <v>429.7</v>
      </c>
      <c r="J837" s="38">
        <f t="shared" ref="J837:K837" si="268">J838+J840+J842+J844</f>
        <v>0</v>
      </c>
      <c r="K837" s="38">
        <f t="shared" si="268"/>
        <v>0</v>
      </c>
      <c r="L837" s="132"/>
      <c r="M837" s="132"/>
      <c r="N837" s="132"/>
      <c r="O837" s="132"/>
    </row>
    <row r="838" spans="1:15">
      <c r="A838" s="16" t="s">
        <v>254</v>
      </c>
      <c r="B838" s="19" t="s">
        <v>242</v>
      </c>
      <c r="C838" s="19" t="s">
        <v>308</v>
      </c>
      <c r="D838" s="32" t="s">
        <v>660</v>
      </c>
      <c r="E838" s="19" t="s">
        <v>255</v>
      </c>
      <c r="F838" s="19"/>
      <c r="G838" s="38">
        <f>G839</f>
        <v>429.7</v>
      </c>
      <c r="H838" s="38">
        <f>H839</f>
        <v>0</v>
      </c>
      <c r="I838" s="28">
        <f t="shared" si="253"/>
        <v>429.7</v>
      </c>
      <c r="J838" s="38">
        <f t="shared" ref="J838:K838" si="269">J839</f>
        <v>0</v>
      </c>
      <c r="K838" s="38">
        <f t="shared" si="269"/>
        <v>0</v>
      </c>
      <c r="L838" s="132"/>
      <c r="M838" s="132"/>
      <c r="N838" s="132"/>
      <c r="O838" s="132"/>
    </row>
    <row r="839" spans="1:15">
      <c r="A839" s="16" t="s">
        <v>15</v>
      </c>
      <c r="B839" s="19" t="s">
        <v>242</v>
      </c>
      <c r="C839" s="19" t="s">
        <v>308</v>
      </c>
      <c r="D839" s="32" t="s">
        <v>660</v>
      </c>
      <c r="E839" s="19" t="s">
        <v>255</v>
      </c>
      <c r="F839" s="19" t="s">
        <v>16</v>
      </c>
      <c r="G839" s="38">
        <f>'[1]Бюджет 2026 г 1 чт расчет (2)'!$H$1049</f>
        <v>429.7</v>
      </c>
      <c r="H839" s="38"/>
      <c r="I839" s="28">
        <f t="shared" si="253"/>
        <v>429.7</v>
      </c>
      <c r="J839" s="53">
        <f>'[4]Поправки февраль'!$K$1049</f>
        <v>0</v>
      </c>
      <c r="K839" s="53">
        <f>'[4]Поправки февраль'!$M$1049</f>
        <v>0</v>
      </c>
      <c r="L839" s="132"/>
      <c r="M839" s="132"/>
      <c r="N839" s="132"/>
      <c r="O839" s="132"/>
    </row>
    <row r="840" spans="1:15">
      <c r="A840" s="102" t="s">
        <v>540</v>
      </c>
      <c r="B840" s="25" t="s">
        <v>242</v>
      </c>
      <c r="C840" s="25" t="s">
        <v>308</v>
      </c>
      <c r="D840" s="43" t="s">
        <v>544</v>
      </c>
      <c r="E840" s="103" t="s">
        <v>255</v>
      </c>
      <c r="F840" s="25"/>
      <c r="G840" s="38">
        <f>G841</f>
        <v>0</v>
      </c>
      <c r="H840" s="38">
        <f>H841</f>
        <v>0</v>
      </c>
      <c r="I840" s="28">
        <f t="shared" si="253"/>
        <v>0</v>
      </c>
      <c r="J840" s="53"/>
      <c r="K840" s="53"/>
      <c r="L840" s="132"/>
      <c r="M840" s="132"/>
      <c r="N840" s="132"/>
      <c r="O840" s="132"/>
    </row>
    <row r="841" spans="1:15">
      <c r="A841" s="104" t="s">
        <v>15</v>
      </c>
      <c r="B841" s="61" t="s">
        <v>242</v>
      </c>
      <c r="C841" s="61" t="s">
        <v>308</v>
      </c>
      <c r="D841" s="43" t="s">
        <v>544</v>
      </c>
      <c r="E841" s="103" t="s">
        <v>545</v>
      </c>
      <c r="F841" s="25" t="s">
        <v>16</v>
      </c>
      <c r="G841" s="38"/>
      <c r="H841" s="38"/>
      <c r="I841" s="28">
        <f t="shared" si="253"/>
        <v>0</v>
      </c>
      <c r="J841" s="53"/>
      <c r="K841" s="53"/>
      <c r="L841" s="132"/>
      <c r="M841" s="132"/>
      <c r="N841" s="132"/>
      <c r="O841" s="132"/>
    </row>
    <row r="842" spans="1:15">
      <c r="A842" s="102" t="s">
        <v>541</v>
      </c>
      <c r="B842" s="25" t="s">
        <v>242</v>
      </c>
      <c r="C842" s="25" t="s">
        <v>308</v>
      </c>
      <c r="D842" s="43" t="s">
        <v>544</v>
      </c>
      <c r="E842" s="103" t="s">
        <v>546</v>
      </c>
      <c r="F842" s="25"/>
      <c r="G842" s="38">
        <f>G843</f>
        <v>0</v>
      </c>
      <c r="H842" s="38">
        <f>H843</f>
        <v>0</v>
      </c>
      <c r="I842" s="28">
        <f t="shared" si="253"/>
        <v>0</v>
      </c>
      <c r="J842" s="53"/>
      <c r="K842" s="53"/>
      <c r="L842" s="132"/>
      <c r="M842" s="132"/>
      <c r="N842" s="132"/>
      <c r="O842" s="132"/>
    </row>
    <row r="843" spans="1:15">
      <c r="A843" s="104" t="s">
        <v>15</v>
      </c>
      <c r="B843" s="25" t="s">
        <v>242</v>
      </c>
      <c r="C843" s="25" t="s">
        <v>308</v>
      </c>
      <c r="D843" s="43" t="s">
        <v>544</v>
      </c>
      <c r="E843" s="103" t="s">
        <v>547</v>
      </c>
      <c r="F843" s="25" t="s">
        <v>16</v>
      </c>
      <c r="G843" s="38"/>
      <c r="H843" s="38"/>
      <c r="I843" s="28">
        <f t="shared" si="253"/>
        <v>0</v>
      </c>
      <c r="J843" s="53"/>
      <c r="K843" s="53"/>
      <c r="L843" s="132"/>
      <c r="M843" s="132"/>
      <c r="N843" s="132"/>
      <c r="O843" s="132"/>
    </row>
    <row r="844" spans="1:15" ht="76.5" hidden="1">
      <c r="A844" s="68" t="s">
        <v>542</v>
      </c>
      <c r="B844" s="25" t="s">
        <v>242</v>
      </c>
      <c r="C844" s="25" t="s">
        <v>308</v>
      </c>
      <c r="D844" s="43" t="s">
        <v>544</v>
      </c>
      <c r="E844" s="103" t="s">
        <v>548</v>
      </c>
      <c r="F844" s="25"/>
      <c r="G844" s="38">
        <f>G845</f>
        <v>0</v>
      </c>
      <c r="H844" s="38"/>
      <c r="I844" s="28">
        <f t="shared" si="253"/>
        <v>0</v>
      </c>
      <c r="J844" s="53"/>
      <c r="K844" s="53"/>
      <c r="L844" s="132"/>
      <c r="M844" s="132"/>
      <c r="N844" s="132"/>
      <c r="O844" s="132"/>
    </row>
    <row r="845" spans="1:15" hidden="1">
      <c r="A845" s="104" t="s">
        <v>15</v>
      </c>
      <c r="B845" s="25" t="s">
        <v>242</v>
      </c>
      <c r="C845" s="25" t="s">
        <v>308</v>
      </c>
      <c r="D845" s="43" t="s">
        <v>311</v>
      </c>
      <c r="E845" s="103" t="s">
        <v>549</v>
      </c>
      <c r="F845" s="25" t="s">
        <v>16</v>
      </c>
      <c r="G845" s="38"/>
      <c r="H845" s="38"/>
      <c r="I845" s="28">
        <f t="shared" si="253"/>
        <v>0</v>
      </c>
      <c r="J845" s="53"/>
      <c r="K845" s="53"/>
      <c r="L845" s="132"/>
      <c r="M845" s="132"/>
      <c r="N845" s="132"/>
      <c r="O845" s="132"/>
    </row>
    <row r="846" spans="1:15" hidden="1">
      <c r="A846" s="68" t="s">
        <v>55</v>
      </c>
      <c r="B846" s="25" t="s">
        <v>242</v>
      </c>
      <c r="C846" s="25" t="s">
        <v>308</v>
      </c>
      <c r="D846" s="43" t="s">
        <v>544</v>
      </c>
      <c r="E846" s="103" t="s">
        <v>56</v>
      </c>
      <c r="F846" s="25"/>
      <c r="G846" s="38">
        <f>G847</f>
        <v>0</v>
      </c>
      <c r="H846" s="38"/>
      <c r="I846" s="28">
        <f t="shared" si="253"/>
        <v>0</v>
      </c>
      <c r="J846" s="53"/>
      <c r="K846" s="53"/>
      <c r="L846" s="132"/>
      <c r="M846" s="132"/>
      <c r="N846" s="132"/>
      <c r="O846" s="132"/>
    </row>
    <row r="847" spans="1:15" ht="63.75" hidden="1">
      <c r="A847" s="68" t="s">
        <v>543</v>
      </c>
      <c r="B847" s="25" t="s">
        <v>242</v>
      </c>
      <c r="C847" s="25" t="s">
        <v>308</v>
      </c>
      <c r="D847" s="43" t="s">
        <v>544</v>
      </c>
      <c r="E847" s="103" t="s">
        <v>550</v>
      </c>
      <c r="F847" s="25"/>
      <c r="G847" s="38">
        <f>G848</f>
        <v>0</v>
      </c>
      <c r="H847" s="38"/>
      <c r="I847" s="28">
        <f t="shared" si="253"/>
        <v>0</v>
      </c>
      <c r="J847" s="53"/>
      <c r="K847" s="53"/>
      <c r="L847" s="132"/>
      <c r="M847" s="132"/>
      <c r="N847" s="132"/>
      <c r="O847" s="132"/>
    </row>
    <row r="848" spans="1:15" hidden="1">
      <c r="A848" s="104" t="s">
        <v>15</v>
      </c>
      <c r="B848" s="25" t="s">
        <v>242</v>
      </c>
      <c r="C848" s="25" t="s">
        <v>308</v>
      </c>
      <c r="D848" s="43" t="s">
        <v>544</v>
      </c>
      <c r="E848" s="103" t="s">
        <v>550</v>
      </c>
      <c r="F848" s="25" t="s">
        <v>16</v>
      </c>
      <c r="G848" s="38"/>
      <c r="H848" s="38"/>
      <c r="I848" s="28">
        <f t="shared" si="253"/>
        <v>0</v>
      </c>
      <c r="J848" s="53"/>
      <c r="K848" s="53"/>
      <c r="L848" s="132"/>
      <c r="M848" s="132"/>
      <c r="N848" s="132"/>
      <c r="O848" s="132"/>
    </row>
    <row r="849" spans="1:15" ht="38.25" hidden="1">
      <c r="A849" s="16" t="s">
        <v>514</v>
      </c>
      <c r="B849" s="25" t="s">
        <v>242</v>
      </c>
      <c r="C849" s="25" t="s">
        <v>308</v>
      </c>
      <c r="D849" s="32" t="s">
        <v>515</v>
      </c>
      <c r="E849" s="25"/>
      <c r="F849" s="25"/>
      <c r="G849" s="38">
        <f t="shared" ref="G849:K851" si="270">G850</f>
        <v>0</v>
      </c>
      <c r="H849" s="38"/>
      <c r="I849" s="28">
        <f t="shared" si="253"/>
        <v>0</v>
      </c>
      <c r="J849" s="38">
        <f t="shared" si="270"/>
        <v>0</v>
      </c>
      <c r="K849" s="38">
        <f t="shared" si="270"/>
        <v>0</v>
      </c>
      <c r="L849" s="132"/>
      <c r="M849" s="132"/>
      <c r="N849" s="132"/>
      <c r="O849" s="132"/>
    </row>
    <row r="850" spans="1:15" ht="51.75" hidden="1" customHeight="1">
      <c r="A850" s="58" t="s">
        <v>557</v>
      </c>
      <c r="B850" s="25" t="s">
        <v>242</v>
      </c>
      <c r="C850" s="25" t="s">
        <v>308</v>
      </c>
      <c r="D850" s="32" t="s">
        <v>506</v>
      </c>
      <c r="E850" s="25"/>
      <c r="F850" s="25"/>
      <c r="G850" s="53">
        <f t="shared" si="270"/>
        <v>0</v>
      </c>
      <c r="H850" s="53"/>
      <c r="I850" s="28">
        <f t="shared" si="253"/>
        <v>0</v>
      </c>
      <c r="J850" s="53">
        <f t="shared" si="270"/>
        <v>0</v>
      </c>
      <c r="K850" s="53">
        <f t="shared" si="270"/>
        <v>0</v>
      </c>
      <c r="L850" s="132"/>
      <c r="M850" s="132"/>
      <c r="N850" s="132"/>
      <c r="O850" s="132"/>
    </row>
    <row r="851" spans="1:15" ht="36" hidden="1">
      <c r="A851" s="58" t="s">
        <v>304</v>
      </c>
      <c r="B851" s="25" t="s">
        <v>242</v>
      </c>
      <c r="C851" s="25" t="s">
        <v>308</v>
      </c>
      <c r="D851" s="32" t="s">
        <v>506</v>
      </c>
      <c r="E851" s="25" t="s">
        <v>253</v>
      </c>
      <c r="F851" s="25"/>
      <c r="G851" s="53">
        <f t="shared" si="270"/>
        <v>0</v>
      </c>
      <c r="H851" s="53"/>
      <c r="I851" s="28">
        <f t="shared" si="253"/>
        <v>0</v>
      </c>
      <c r="J851" s="53">
        <f t="shared" si="270"/>
        <v>0</v>
      </c>
      <c r="K851" s="53">
        <f t="shared" si="270"/>
        <v>0</v>
      </c>
      <c r="L851" s="132"/>
      <c r="M851" s="132"/>
      <c r="N851" s="132"/>
      <c r="O851" s="132"/>
    </row>
    <row r="852" spans="1:15" hidden="1">
      <c r="A852" s="58" t="s">
        <v>254</v>
      </c>
      <c r="B852" s="25" t="s">
        <v>242</v>
      </c>
      <c r="C852" s="25" t="s">
        <v>308</v>
      </c>
      <c r="D852" s="32" t="s">
        <v>506</v>
      </c>
      <c r="E852" s="25" t="s">
        <v>255</v>
      </c>
      <c r="F852" s="25"/>
      <c r="G852" s="53">
        <f>G855+G853+G854</f>
        <v>0</v>
      </c>
      <c r="H852" s="53"/>
      <c r="I852" s="28">
        <f t="shared" si="253"/>
        <v>0</v>
      </c>
      <c r="J852" s="53">
        <f t="shared" ref="J852:K852" si="271">J855+J853+J854</f>
        <v>0</v>
      </c>
      <c r="K852" s="53">
        <f t="shared" si="271"/>
        <v>0</v>
      </c>
      <c r="L852" s="132"/>
      <c r="M852" s="132"/>
      <c r="N852" s="132"/>
      <c r="O852" s="132"/>
    </row>
    <row r="853" spans="1:15" hidden="1">
      <c r="A853" s="58" t="s">
        <v>275</v>
      </c>
      <c r="B853" s="25" t="s">
        <v>242</v>
      </c>
      <c r="C853" s="25" t="s">
        <v>308</v>
      </c>
      <c r="D853" s="32" t="s">
        <v>506</v>
      </c>
      <c r="E853" s="25" t="s">
        <v>255</v>
      </c>
      <c r="F853" s="25" t="s">
        <v>16</v>
      </c>
      <c r="G853" s="53"/>
      <c r="H853" s="53"/>
      <c r="I853" s="28">
        <f t="shared" ref="I853:I916" si="272">G853+H853</f>
        <v>0</v>
      </c>
      <c r="J853" s="53"/>
      <c r="K853" s="53"/>
      <c r="L853" s="132"/>
      <c r="M853" s="132"/>
      <c r="N853" s="132"/>
      <c r="O853" s="132"/>
    </row>
    <row r="854" spans="1:15" hidden="1">
      <c r="A854" s="58" t="s">
        <v>17</v>
      </c>
      <c r="B854" s="25" t="s">
        <v>242</v>
      </c>
      <c r="C854" s="25" t="s">
        <v>308</v>
      </c>
      <c r="D854" s="32" t="s">
        <v>506</v>
      </c>
      <c r="E854" s="25" t="s">
        <v>255</v>
      </c>
      <c r="F854" s="25" t="s">
        <v>9</v>
      </c>
      <c r="G854" s="53"/>
      <c r="H854" s="53"/>
      <c r="I854" s="28">
        <f t="shared" si="272"/>
        <v>0</v>
      </c>
      <c r="J854" s="53"/>
      <c r="K854" s="53"/>
      <c r="L854" s="132"/>
      <c r="M854" s="132"/>
      <c r="N854" s="132"/>
      <c r="O854" s="132"/>
    </row>
    <row r="855" spans="1:15" hidden="1">
      <c r="A855" s="58" t="s">
        <v>18</v>
      </c>
      <c r="B855" s="25" t="s">
        <v>242</v>
      </c>
      <c r="C855" s="25" t="s">
        <v>308</v>
      </c>
      <c r="D855" s="32" t="s">
        <v>506</v>
      </c>
      <c r="E855" s="25" t="s">
        <v>255</v>
      </c>
      <c r="F855" s="25" t="s">
        <v>10</v>
      </c>
      <c r="G855" s="38"/>
      <c r="H855" s="38"/>
      <c r="I855" s="28">
        <f t="shared" si="272"/>
        <v>0</v>
      </c>
      <c r="J855" s="38"/>
      <c r="K855" s="54"/>
      <c r="L855" s="132"/>
      <c r="M855" s="132"/>
      <c r="N855" s="132"/>
      <c r="O855" s="132"/>
    </row>
    <row r="856" spans="1:15" ht="46.5" hidden="1" customHeight="1">
      <c r="A856" s="75" t="s">
        <v>595</v>
      </c>
      <c r="B856" s="25" t="s">
        <v>242</v>
      </c>
      <c r="C856" s="25" t="s">
        <v>308</v>
      </c>
      <c r="D856" s="32" t="s">
        <v>312</v>
      </c>
      <c r="E856" s="25"/>
      <c r="F856" s="25"/>
      <c r="G856" s="38">
        <f t="shared" ref="G856:J858" si="273">G857</f>
        <v>0</v>
      </c>
      <c r="H856" s="38"/>
      <c r="I856" s="28">
        <f t="shared" si="272"/>
        <v>0</v>
      </c>
      <c r="J856" s="38">
        <f t="shared" si="273"/>
        <v>0</v>
      </c>
      <c r="K856" s="54"/>
      <c r="L856" s="132"/>
      <c r="M856" s="132"/>
      <c r="N856" s="132"/>
      <c r="O856" s="132"/>
    </row>
    <row r="857" spans="1:15" ht="48" hidden="1" customHeight="1">
      <c r="A857" s="16" t="s">
        <v>258</v>
      </c>
      <c r="B857" s="25" t="s">
        <v>242</v>
      </c>
      <c r="C857" s="25" t="s">
        <v>308</v>
      </c>
      <c r="D857" s="32" t="s">
        <v>312</v>
      </c>
      <c r="E857" s="25" t="s">
        <v>253</v>
      </c>
      <c r="F857" s="25"/>
      <c r="G857" s="38">
        <f t="shared" si="273"/>
        <v>0</v>
      </c>
      <c r="H857" s="38"/>
      <c r="I857" s="28">
        <f t="shared" si="272"/>
        <v>0</v>
      </c>
      <c r="J857" s="38">
        <f t="shared" si="273"/>
        <v>0</v>
      </c>
      <c r="K857" s="54"/>
      <c r="L857" s="132"/>
      <c r="M857" s="132"/>
      <c r="N857" s="132"/>
      <c r="O857" s="132"/>
    </row>
    <row r="858" spans="1:15" hidden="1">
      <c r="A858" s="16" t="s">
        <v>254</v>
      </c>
      <c r="B858" s="25" t="s">
        <v>242</v>
      </c>
      <c r="C858" s="25" t="s">
        <v>308</v>
      </c>
      <c r="D858" s="32" t="s">
        <v>312</v>
      </c>
      <c r="E858" s="25" t="s">
        <v>255</v>
      </c>
      <c r="F858" s="25"/>
      <c r="G858" s="38">
        <f t="shared" si="273"/>
        <v>0</v>
      </c>
      <c r="H858" s="38"/>
      <c r="I858" s="28">
        <f t="shared" si="272"/>
        <v>0</v>
      </c>
      <c r="J858" s="38">
        <f t="shared" si="273"/>
        <v>0</v>
      </c>
      <c r="K858" s="54"/>
      <c r="L858" s="132"/>
      <c r="M858" s="132"/>
      <c r="N858" s="132"/>
      <c r="O858" s="132"/>
    </row>
    <row r="859" spans="1:15" hidden="1">
      <c r="A859" s="16" t="s">
        <v>17</v>
      </c>
      <c r="B859" s="25" t="s">
        <v>242</v>
      </c>
      <c r="C859" s="25" t="s">
        <v>308</v>
      </c>
      <c r="D859" s="32" t="s">
        <v>312</v>
      </c>
      <c r="E859" s="25" t="s">
        <v>255</v>
      </c>
      <c r="F859" s="25" t="s">
        <v>9</v>
      </c>
      <c r="G859" s="53"/>
      <c r="H859" s="53"/>
      <c r="I859" s="28">
        <f t="shared" si="272"/>
        <v>0</v>
      </c>
      <c r="J859" s="38"/>
      <c r="K859" s="54"/>
      <c r="L859" s="132"/>
      <c r="M859" s="132"/>
      <c r="N859" s="132"/>
      <c r="O859" s="132"/>
    </row>
    <row r="860" spans="1:15" ht="25.5" hidden="1">
      <c r="A860" s="71" t="s">
        <v>24</v>
      </c>
      <c r="B860" s="18" t="s">
        <v>242</v>
      </c>
      <c r="C860" s="18" t="s">
        <v>308</v>
      </c>
      <c r="D860" s="44" t="s">
        <v>25</v>
      </c>
      <c r="E860" s="18"/>
      <c r="F860" s="18"/>
      <c r="G860" s="38">
        <f>G865+G869+G873+G861</f>
        <v>0</v>
      </c>
      <c r="H860" s="38"/>
      <c r="I860" s="28">
        <f t="shared" si="272"/>
        <v>0</v>
      </c>
      <c r="J860" s="38">
        <f t="shared" ref="J860:K860" si="274">J865+J869+J873+J861</f>
        <v>0</v>
      </c>
      <c r="K860" s="38">
        <f t="shared" si="274"/>
        <v>0</v>
      </c>
      <c r="L860" s="132"/>
      <c r="M860" s="132"/>
      <c r="N860" s="132"/>
      <c r="O860" s="132"/>
    </row>
    <row r="861" spans="1:15" ht="77.25" hidden="1" customHeight="1">
      <c r="A861" s="16" t="s">
        <v>630</v>
      </c>
      <c r="B861" s="19" t="s">
        <v>242</v>
      </c>
      <c r="C861" s="19" t="s">
        <v>308</v>
      </c>
      <c r="D861" s="32" t="s">
        <v>617</v>
      </c>
      <c r="E861" s="19"/>
      <c r="F861" s="19"/>
      <c r="G861" s="38">
        <f t="shared" ref="G861:K863" si="275">G862</f>
        <v>0</v>
      </c>
      <c r="H861" s="38"/>
      <c r="I861" s="28">
        <f t="shared" si="272"/>
        <v>0</v>
      </c>
      <c r="J861" s="38">
        <f t="shared" si="275"/>
        <v>0</v>
      </c>
      <c r="K861" s="38">
        <f t="shared" si="275"/>
        <v>0</v>
      </c>
      <c r="L861" s="132"/>
      <c r="M861" s="132"/>
      <c r="N861" s="132"/>
      <c r="O861" s="132"/>
    </row>
    <row r="862" spans="1:15" ht="38.25" hidden="1">
      <c r="A862" s="16" t="s">
        <v>304</v>
      </c>
      <c r="B862" s="19" t="s">
        <v>242</v>
      </c>
      <c r="C862" s="19" t="s">
        <v>308</v>
      </c>
      <c r="D862" s="32" t="s">
        <v>617</v>
      </c>
      <c r="E862" s="19" t="s">
        <v>253</v>
      </c>
      <c r="F862" s="19"/>
      <c r="G862" s="38">
        <f t="shared" si="275"/>
        <v>0</v>
      </c>
      <c r="H862" s="38"/>
      <c r="I862" s="28">
        <f t="shared" si="272"/>
        <v>0</v>
      </c>
      <c r="J862" s="38">
        <f t="shared" si="275"/>
        <v>0</v>
      </c>
      <c r="K862" s="38">
        <f t="shared" si="275"/>
        <v>0</v>
      </c>
      <c r="L862" s="132"/>
      <c r="M862" s="132"/>
      <c r="N862" s="132"/>
      <c r="O862" s="132"/>
    </row>
    <row r="863" spans="1:15" hidden="1">
      <c r="A863" s="16" t="s">
        <v>254</v>
      </c>
      <c r="B863" s="19" t="s">
        <v>242</v>
      </c>
      <c r="C863" s="19" t="s">
        <v>308</v>
      </c>
      <c r="D863" s="32" t="s">
        <v>617</v>
      </c>
      <c r="E863" s="19" t="s">
        <v>255</v>
      </c>
      <c r="F863" s="19"/>
      <c r="G863" s="38">
        <f t="shared" si="275"/>
        <v>0</v>
      </c>
      <c r="H863" s="38"/>
      <c r="I863" s="28">
        <f t="shared" si="272"/>
        <v>0</v>
      </c>
      <c r="J863" s="38">
        <f t="shared" si="275"/>
        <v>0</v>
      </c>
      <c r="K863" s="38">
        <f t="shared" si="275"/>
        <v>0</v>
      </c>
      <c r="L863" s="132"/>
      <c r="M863" s="132"/>
      <c r="N863" s="132"/>
      <c r="O863" s="132"/>
    </row>
    <row r="864" spans="1:15" hidden="1">
      <c r="A864" s="16" t="s">
        <v>17</v>
      </c>
      <c r="B864" s="19" t="s">
        <v>242</v>
      </c>
      <c r="C864" s="19" t="s">
        <v>308</v>
      </c>
      <c r="D864" s="32" t="s">
        <v>617</v>
      </c>
      <c r="E864" s="19" t="s">
        <v>255</v>
      </c>
      <c r="F864" s="19" t="s">
        <v>9</v>
      </c>
      <c r="G864" s="38"/>
      <c r="H864" s="38"/>
      <c r="I864" s="28">
        <f t="shared" si="272"/>
        <v>0</v>
      </c>
      <c r="J864" s="53"/>
      <c r="K864" s="53"/>
      <c r="L864" s="132"/>
      <c r="M864" s="132"/>
      <c r="N864" s="132"/>
      <c r="O864" s="132"/>
    </row>
    <row r="865" spans="1:15" ht="25.5" hidden="1">
      <c r="A865" s="16" t="s">
        <v>310</v>
      </c>
      <c r="B865" s="19" t="s">
        <v>242</v>
      </c>
      <c r="C865" s="19" t="s">
        <v>308</v>
      </c>
      <c r="D865" s="32" t="s">
        <v>347</v>
      </c>
      <c r="E865" s="19"/>
      <c r="F865" s="19"/>
      <c r="G865" s="38">
        <f t="shared" ref="G865:K867" si="276">G866</f>
        <v>0</v>
      </c>
      <c r="H865" s="38"/>
      <c r="I865" s="28">
        <f t="shared" si="272"/>
        <v>0</v>
      </c>
      <c r="J865" s="38">
        <f t="shared" si="276"/>
        <v>0</v>
      </c>
      <c r="K865" s="38">
        <f t="shared" si="276"/>
        <v>0</v>
      </c>
      <c r="L865" s="132"/>
      <c r="M865" s="132"/>
      <c r="N865" s="132"/>
      <c r="O865" s="132"/>
    </row>
    <row r="866" spans="1:15" ht="38.25" hidden="1">
      <c r="A866" s="16" t="s">
        <v>304</v>
      </c>
      <c r="B866" s="19" t="s">
        <v>242</v>
      </c>
      <c r="C866" s="19" t="s">
        <v>308</v>
      </c>
      <c r="D866" s="32" t="s">
        <v>347</v>
      </c>
      <c r="E866" s="19" t="s">
        <v>253</v>
      </c>
      <c r="F866" s="19"/>
      <c r="G866" s="38">
        <f t="shared" si="276"/>
        <v>0</v>
      </c>
      <c r="H866" s="38"/>
      <c r="I866" s="28">
        <f t="shared" si="272"/>
        <v>0</v>
      </c>
      <c r="J866" s="38">
        <f t="shared" si="276"/>
        <v>0</v>
      </c>
      <c r="K866" s="38">
        <f t="shared" si="276"/>
        <v>0</v>
      </c>
      <c r="L866" s="132"/>
      <c r="M866" s="132"/>
      <c r="N866" s="132"/>
      <c r="O866" s="132"/>
    </row>
    <row r="867" spans="1:15" hidden="1">
      <c r="A867" s="16" t="s">
        <v>254</v>
      </c>
      <c r="B867" s="19" t="s">
        <v>242</v>
      </c>
      <c r="C867" s="19" t="s">
        <v>308</v>
      </c>
      <c r="D867" s="32" t="s">
        <v>347</v>
      </c>
      <c r="E867" s="19" t="s">
        <v>255</v>
      </c>
      <c r="F867" s="19"/>
      <c r="G867" s="38">
        <f t="shared" si="276"/>
        <v>0</v>
      </c>
      <c r="H867" s="38"/>
      <c r="I867" s="28">
        <f t="shared" si="272"/>
        <v>0</v>
      </c>
      <c r="J867" s="38">
        <f t="shared" si="276"/>
        <v>0</v>
      </c>
      <c r="K867" s="38">
        <f t="shared" si="276"/>
        <v>0</v>
      </c>
      <c r="L867" s="132"/>
      <c r="M867" s="132"/>
      <c r="N867" s="132"/>
      <c r="O867" s="132"/>
    </row>
    <row r="868" spans="1:15" hidden="1">
      <c r="A868" s="16" t="s">
        <v>15</v>
      </c>
      <c r="B868" s="19" t="s">
        <v>242</v>
      </c>
      <c r="C868" s="19" t="s">
        <v>308</v>
      </c>
      <c r="D868" s="32" t="s">
        <v>347</v>
      </c>
      <c r="E868" s="19" t="s">
        <v>255</v>
      </c>
      <c r="F868" s="19" t="s">
        <v>16</v>
      </c>
      <c r="G868" s="38">
        <f>'[3]Бюджет 2025 г 1 чтение'!$H$1070</f>
        <v>0</v>
      </c>
      <c r="H868" s="38"/>
      <c r="I868" s="28">
        <f t="shared" si="272"/>
        <v>0</v>
      </c>
      <c r="J868" s="53">
        <f>'[3]Бюджет 2025 г 1 чтение'!$I$1070</f>
        <v>0</v>
      </c>
      <c r="K868" s="53">
        <f>'[3]Бюджет 2025 г 1 чтение'!$J$1070</f>
        <v>0</v>
      </c>
      <c r="L868" s="132"/>
      <c r="M868" s="132"/>
      <c r="N868" s="132"/>
      <c r="O868" s="132"/>
    </row>
    <row r="869" spans="1:15" ht="25.5" hidden="1">
      <c r="A869" s="16" t="s">
        <v>262</v>
      </c>
      <c r="B869" s="19" t="s">
        <v>242</v>
      </c>
      <c r="C869" s="19" t="s">
        <v>308</v>
      </c>
      <c r="D869" s="32" t="s">
        <v>573</v>
      </c>
      <c r="E869" s="19"/>
      <c r="F869" s="19"/>
      <c r="G869" s="38">
        <f>G870</f>
        <v>0</v>
      </c>
      <c r="H869" s="38"/>
      <c r="I869" s="28">
        <f t="shared" si="272"/>
        <v>0</v>
      </c>
      <c r="J869" s="38">
        <f t="shared" ref="J869:K871" si="277">J870</f>
        <v>0</v>
      </c>
      <c r="K869" s="38">
        <f t="shared" si="277"/>
        <v>0</v>
      </c>
      <c r="L869" s="132"/>
      <c r="M869" s="132"/>
      <c r="N869" s="132"/>
      <c r="O869" s="132"/>
    </row>
    <row r="870" spans="1:15" ht="38.25" hidden="1">
      <c r="A870" s="16" t="s">
        <v>304</v>
      </c>
      <c r="B870" s="19" t="s">
        <v>242</v>
      </c>
      <c r="C870" s="19" t="s">
        <v>308</v>
      </c>
      <c r="D870" s="32" t="s">
        <v>573</v>
      </c>
      <c r="E870" s="19" t="s">
        <v>253</v>
      </c>
      <c r="F870" s="19"/>
      <c r="G870" s="38">
        <f>G871</f>
        <v>0</v>
      </c>
      <c r="H870" s="38"/>
      <c r="I870" s="28">
        <f t="shared" si="272"/>
        <v>0</v>
      </c>
      <c r="J870" s="38">
        <f t="shared" si="277"/>
        <v>0</v>
      </c>
      <c r="K870" s="38">
        <f t="shared" si="277"/>
        <v>0</v>
      </c>
      <c r="L870" s="132"/>
      <c r="M870" s="132"/>
      <c r="N870" s="132"/>
      <c r="O870" s="132"/>
    </row>
    <row r="871" spans="1:15" hidden="1">
      <c r="A871" s="16" t="s">
        <v>254</v>
      </c>
      <c r="B871" s="19" t="s">
        <v>242</v>
      </c>
      <c r="C871" s="19" t="s">
        <v>308</v>
      </c>
      <c r="D871" s="32" t="s">
        <v>573</v>
      </c>
      <c r="E871" s="19" t="s">
        <v>255</v>
      </c>
      <c r="F871" s="19"/>
      <c r="G871" s="38">
        <f>G872</f>
        <v>0</v>
      </c>
      <c r="H871" s="38"/>
      <c r="I871" s="28">
        <f t="shared" si="272"/>
        <v>0</v>
      </c>
      <c r="J871" s="38">
        <f t="shared" si="277"/>
        <v>0</v>
      </c>
      <c r="K871" s="38">
        <f t="shared" si="277"/>
        <v>0</v>
      </c>
      <c r="L871" s="132"/>
      <c r="M871" s="132"/>
      <c r="N871" s="132"/>
      <c r="O871" s="132"/>
    </row>
    <row r="872" spans="1:15" hidden="1">
      <c r="A872" s="16" t="s">
        <v>15</v>
      </c>
      <c r="B872" s="19" t="s">
        <v>242</v>
      </c>
      <c r="C872" s="19" t="s">
        <v>308</v>
      </c>
      <c r="D872" s="32" t="s">
        <v>573</v>
      </c>
      <c r="E872" s="19" t="s">
        <v>255</v>
      </c>
      <c r="F872" s="19" t="s">
        <v>16</v>
      </c>
      <c r="G872" s="38">
        <f>'[3]Бюджет 2025 г 1 чтение'!$H$1074</f>
        <v>0</v>
      </c>
      <c r="H872" s="38"/>
      <c r="I872" s="28">
        <f t="shared" si="272"/>
        <v>0</v>
      </c>
      <c r="J872" s="53">
        <f>'[3]Бюджет 2025 г 1 чтение'!$I$1074</f>
        <v>0</v>
      </c>
      <c r="K872" s="53">
        <f>'[3]Бюджет 2025 г 1 чтение'!$J$1074</f>
        <v>0</v>
      </c>
      <c r="L872" s="132"/>
      <c r="M872" s="132"/>
      <c r="N872" s="132"/>
      <c r="O872" s="132"/>
    </row>
    <row r="873" spans="1:15" ht="13.5" hidden="1" customHeight="1">
      <c r="A873" s="16" t="s">
        <v>264</v>
      </c>
      <c r="B873" s="19" t="s">
        <v>242</v>
      </c>
      <c r="C873" s="19" t="s">
        <v>308</v>
      </c>
      <c r="D873" s="32" t="s">
        <v>574</v>
      </c>
      <c r="E873" s="19"/>
      <c r="F873" s="19"/>
      <c r="G873" s="38">
        <f t="shared" ref="G873:K875" si="278">G874</f>
        <v>0</v>
      </c>
      <c r="H873" s="38"/>
      <c r="I873" s="28">
        <f t="shared" si="272"/>
        <v>0</v>
      </c>
      <c r="J873" s="38">
        <f t="shared" si="278"/>
        <v>0</v>
      </c>
      <c r="K873" s="38">
        <f t="shared" si="278"/>
        <v>0</v>
      </c>
      <c r="L873" s="132"/>
      <c r="M873" s="132"/>
      <c r="N873" s="132"/>
      <c r="O873" s="132"/>
    </row>
    <row r="874" spans="1:15" ht="38.25" hidden="1">
      <c r="A874" s="16" t="s">
        <v>304</v>
      </c>
      <c r="B874" s="19" t="s">
        <v>242</v>
      </c>
      <c r="C874" s="19" t="s">
        <v>308</v>
      </c>
      <c r="D874" s="32" t="s">
        <v>574</v>
      </c>
      <c r="E874" s="19" t="s">
        <v>253</v>
      </c>
      <c r="F874" s="19"/>
      <c r="G874" s="38">
        <f t="shared" si="278"/>
        <v>0</v>
      </c>
      <c r="H874" s="38"/>
      <c r="I874" s="28">
        <f t="shared" si="272"/>
        <v>0</v>
      </c>
      <c r="J874" s="38">
        <f t="shared" si="278"/>
        <v>0</v>
      </c>
      <c r="K874" s="38">
        <f t="shared" si="278"/>
        <v>0</v>
      </c>
      <c r="L874" s="132"/>
      <c r="M874" s="132"/>
      <c r="N874" s="132"/>
      <c r="O874" s="132"/>
    </row>
    <row r="875" spans="1:15" hidden="1">
      <c r="A875" s="16" t="s">
        <v>254</v>
      </c>
      <c r="B875" s="19" t="s">
        <v>242</v>
      </c>
      <c r="C875" s="19" t="s">
        <v>308</v>
      </c>
      <c r="D875" s="32" t="s">
        <v>574</v>
      </c>
      <c r="E875" s="19" t="s">
        <v>255</v>
      </c>
      <c r="F875" s="19"/>
      <c r="G875" s="38">
        <f t="shared" si="278"/>
        <v>0</v>
      </c>
      <c r="H875" s="38"/>
      <c r="I875" s="28">
        <f t="shared" si="272"/>
        <v>0</v>
      </c>
      <c r="J875" s="38">
        <f t="shared" si="278"/>
        <v>0</v>
      </c>
      <c r="K875" s="38">
        <f t="shared" si="278"/>
        <v>0</v>
      </c>
      <c r="L875" s="132"/>
      <c r="M875" s="132"/>
      <c r="N875" s="132"/>
      <c r="O875" s="132"/>
    </row>
    <row r="876" spans="1:15" hidden="1">
      <c r="A876" s="16" t="s">
        <v>15</v>
      </c>
      <c r="B876" s="19" t="s">
        <v>242</v>
      </c>
      <c r="C876" s="19" t="s">
        <v>308</v>
      </c>
      <c r="D876" s="32" t="s">
        <v>574</v>
      </c>
      <c r="E876" s="19" t="s">
        <v>255</v>
      </c>
      <c r="F876" s="19" t="s">
        <v>16</v>
      </c>
      <c r="G876" s="38">
        <f>'[3]Бюджет 2025 г 1 чтение'!$H$1082</f>
        <v>0</v>
      </c>
      <c r="H876" s="38"/>
      <c r="I876" s="28">
        <f t="shared" si="272"/>
        <v>0</v>
      </c>
      <c r="J876" s="53">
        <f>'[3]Бюджет 2025 г 1 чтение'!$I$1082</f>
        <v>0</v>
      </c>
      <c r="K876" s="53">
        <f>'[3]Бюджет 2025 г 1 чтение'!$J$1082</f>
        <v>0</v>
      </c>
      <c r="L876" s="132"/>
      <c r="M876" s="132"/>
      <c r="N876" s="132"/>
      <c r="O876" s="132"/>
    </row>
    <row r="877" spans="1:15" ht="59.25" customHeight="1">
      <c r="A877" s="59" t="s">
        <v>676</v>
      </c>
      <c r="B877" s="51" t="s">
        <v>242</v>
      </c>
      <c r="C877" s="51" t="s">
        <v>308</v>
      </c>
      <c r="D877" s="44" t="s">
        <v>313</v>
      </c>
      <c r="E877" s="51"/>
      <c r="F877" s="51"/>
      <c r="G877" s="28">
        <f t="shared" ref="G877:K878" si="279">G878</f>
        <v>6000</v>
      </c>
      <c r="H877" s="28">
        <f t="shared" si="279"/>
        <v>0</v>
      </c>
      <c r="I877" s="28">
        <f t="shared" si="272"/>
        <v>6000</v>
      </c>
      <c r="J877" s="28">
        <f t="shared" si="279"/>
        <v>5000</v>
      </c>
      <c r="K877" s="28">
        <f t="shared" si="279"/>
        <v>6000</v>
      </c>
      <c r="L877" s="132"/>
      <c r="M877" s="132"/>
      <c r="N877" s="132"/>
      <c r="O877" s="132"/>
    </row>
    <row r="878" spans="1:15" ht="36.75" customHeight="1">
      <c r="A878" s="105" t="s">
        <v>314</v>
      </c>
      <c r="B878" s="61" t="s">
        <v>242</v>
      </c>
      <c r="C878" s="61" t="s">
        <v>308</v>
      </c>
      <c r="D878" s="32" t="s">
        <v>315</v>
      </c>
      <c r="E878" s="61"/>
      <c r="F878" s="61"/>
      <c r="G878" s="62">
        <f t="shared" si="279"/>
        <v>6000</v>
      </c>
      <c r="H878" s="62">
        <f t="shared" si="279"/>
        <v>0</v>
      </c>
      <c r="I878" s="28">
        <f t="shared" si="272"/>
        <v>6000</v>
      </c>
      <c r="J878" s="62">
        <f t="shared" si="279"/>
        <v>5000</v>
      </c>
      <c r="K878" s="62">
        <f t="shared" si="279"/>
        <v>6000</v>
      </c>
      <c r="L878" s="132"/>
      <c r="M878" s="132"/>
      <c r="N878" s="132"/>
      <c r="O878" s="132"/>
    </row>
    <row r="879" spans="1:15" ht="36">
      <c r="A879" s="105" t="s">
        <v>316</v>
      </c>
      <c r="B879" s="61" t="s">
        <v>242</v>
      </c>
      <c r="C879" s="61" t="s">
        <v>308</v>
      </c>
      <c r="D879" s="32" t="s">
        <v>317</v>
      </c>
      <c r="E879" s="61"/>
      <c r="F879" s="61"/>
      <c r="G879" s="62">
        <f>G880+G884+G890</f>
        <v>6000</v>
      </c>
      <c r="H879" s="62">
        <f>H880+H884+H890</f>
        <v>0</v>
      </c>
      <c r="I879" s="28">
        <f t="shared" si="272"/>
        <v>6000</v>
      </c>
      <c r="J879" s="62">
        <f t="shared" ref="J879:K879" si="280">J880+J884+J890</f>
        <v>5000</v>
      </c>
      <c r="K879" s="62">
        <f t="shared" si="280"/>
        <v>6000</v>
      </c>
      <c r="L879" s="132"/>
      <c r="M879" s="132"/>
      <c r="N879" s="132"/>
      <c r="O879" s="132"/>
    </row>
    <row r="880" spans="1:15" ht="23.25" customHeight="1">
      <c r="A880" s="58" t="s">
        <v>318</v>
      </c>
      <c r="B880" s="25" t="s">
        <v>242</v>
      </c>
      <c r="C880" s="25" t="s">
        <v>308</v>
      </c>
      <c r="D880" s="32" t="s">
        <v>319</v>
      </c>
      <c r="E880" s="25"/>
      <c r="F880" s="25"/>
      <c r="G880" s="38">
        <f t="shared" ref="G880:K882" si="281">G881</f>
        <v>6000</v>
      </c>
      <c r="H880" s="38">
        <f t="shared" si="281"/>
        <v>0</v>
      </c>
      <c r="I880" s="28">
        <f t="shared" si="272"/>
        <v>6000</v>
      </c>
      <c r="J880" s="38">
        <f t="shared" si="281"/>
        <v>5000</v>
      </c>
      <c r="K880" s="38">
        <f t="shared" si="281"/>
        <v>6000</v>
      </c>
      <c r="L880" s="132"/>
      <c r="M880" s="132"/>
      <c r="N880" s="132"/>
      <c r="O880" s="132"/>
    </row>
    <row r="881" spans="1:15" ht="36" customHeight="1">
      <c r="A881" s="58" t="s">
        <v>304</v>
      </c>
      <c r="B881" s="25" t="s">
        <v>242</v>
      </c>
      <c r="C881" s="25" t="s">
        <v>308</v>
      </c>
      <c r="D881" s="32" t="s">
        <v>319</v>
      </c>
      <c r="E881" s="25" t="s">
        <v>253</v>
      </c>
      <c r="F881" s="25"/>
      <c r="G881" s="38">
        <f t="shared" si="281"/>
        <v>6000</v>
      </c>
      <c r="H881" s="38">
        <f t="shared" si="281"/>
        <v>0</v>
      </c>
      <c r="I881" s="28">
        <f t="shared" si="272"/>
        <v>6000</v>
      </c>
      <c r="J881" s="38">
        <f t="shared" si="281"/>
        <v>5000</v>
      </c>
      <c r="K881" s="38">
        <f t="shared" si="281"/>
        <v>6000</v>
      </c>
      <c r="L881" s="132"/>
      <c r="M881" s="132"/>
      <c r="N881" s="132"/>
      <c r="O881" s="132"/>
    </row>
    <row r="882" spans="1:15" ht="13.5" customHeight="1">
      <c r="A882" s="58" t="s">
        <v>254</v>
      </c>
      <c r="B882" s="25" t="s">
        <v>242</v>
      </c>
      <c r="C882" s="25" t="s">
        <v>308</v>
      </c>
      <c r="D882" s="32" t="s">
        <v>319</v>
      </c>
      <c r="E882" s="25" t="s">
        <v>255</v>
      </c>
      <c r="F882" s="25"/>
      <c r="G882" s="38">
        <f t="shared" si="281"/>
        <v>6000</v>
      </c>
      <c r="H882" s="38">
        <f t="shared" si="281"/>
        <v>0</v>
      </c>
      <c r="I882" s="28">
        <f t="shared" si="272"/>
        <v>6000</v>
      </c>
      <c r="J882" s="38">
        <f t="shared" si="281"/>
        <v>5000</v>
      </c>
      <c r="K882" s="38">
        <f t="shared" si="281"/>
        <v>6000</v>
      </c>
      <c r="L882" s="132"/>
      <c r="M882" s="132"/>
      <c r="N882" s="132"/>
      <c r="O882" s="132"/>
    </row>
    <row r="883" spans="1:15">
      <c r="A883" s="58" t="s">
        <v>15</v>
      </c>
      <c r="B883" s="25" t="s">
        <v>242</v>
      </c>
      <c r="C883" s="25" t="s">
        <v>308</v>
      </c>
      <c r="D883" s="32" t="s">
        <v>319</v>
      </c>
      <c r="E883" s="25" t="s">
        <v>255</v>
      </c>
      <c r="F883" s="25" t="s">
        <v>16</v>
      </c>
      <c r="G883" s="38">
        <f>'[1]Бюджет 2026 г 1 чт расчет (2)'!$H$1311</f>
        <v>6000</v>
      </c>
      <c r="H883" s="38"/>
      <c r="I883" s="28">
        <f t="shared" si="272"/>
        <v>6000</v>
      </c>
      <c r="J883" s="38">
        <f>'[1]Бюджет 2026 г 1 чт расчет (2)'!$I$1311</f>
        <v>5000</v>
      </c>
      <c r="K883" s="53">
        <f>'[1]Бюджет 2026 г 1 чт расчет (2)'!$K$1311</f>
        <v>6000</v>
      </c>
      <c r="L883" s="132"/>
      <c r="M883" s="132"/>
      <c r="N883" s="132"/>
      <c r="O883" s="132"/>
    </row>
    <row r="884" spans="1:15" ht="66.75" hidden="1" customHeight="1">
      <c r="A884" s="16" t="s">
        <v>558</v>
      </c>
      <c r="B884" s="19" t="s">
        <v>242</v>
      </c>
      <c r="C884" s="19" t="s">
        <v>308</v>
      </c>
      <c r="D884" s="32" t="s">
        <v>320</v>
      </c>
      <c r="E884" s="19"/>
      <c r="F884" s="19"/>
      <c r="G884" s="38">
        <f t="shared" ref="G884:K885" si="282">G885</f>
        <v>0</v>
      </c>
      <c r="H884" s="38"/>
      <c r="I884" s="28">
        <f t="shared" si="272"/>
        <v>0</v>
      </c>
      <c r="J884" s="38">
        <f t="shared" si="282"/>
        <v>0</v>
      </c>
      <c r="K884" s="38">
        <f t="shared" si="282"/>
        <v>0</v>
      </c>
      <c r="L884" s="132"/>
      <c r="M884" s="132"/>
      <c r="N884" s="132"/>
      <c r="O884" s="132"/>
    </row>
    <row r="885" spans="1:15" ht="38.25" hidden="1">
      <c r="A885" s="16" t="s">
        <v>304</v>
      </c>
      <c r="B885" s="19" t="s">
        <v>242</v>
      </c>
      <c r="C885" s="19" t="s">
        <v>308</v>
      </c>
      <c r="D885" s="32" t="s">
        <v>320</v>
      </c>
      <c r="E885" s="19" t="s">
        <v>253</v>
      </c>
      <c r="F885" s="19"/>
      <c r="G885" s="38">
        <f t="shared" si="282"/>
        <v>0</v>
      </c>
      <c r="H885" s="38"/>
      <c r="I885" s="28">
        <f t="shared" si="272"/>
        <v>0</v>
      </c>
      <c r="J885" s="38">
        <f t="shared" si="282"/>
        <v>0</v>
      </c>
      <c r="K885" s="54"/>
      <c r="L885" s="132"/>
      <c r="M885" s="132"/>
      <c r="N885" s="132"/>
      <c r="O885" s="132"/>
    </row>
    <row r="886" spans="1:15" hidden="1">
      <c r="A886" s="16" t="s">
        <v>254</v>
      </c>
      <c r="B886" s="19" t="s">
        <v>242</v>
      </c>
      <c r="C886" s="19" t="s">
        <v>308</v>
      </c>
      <c r="D886" s="32" t="s">
        <v>320</v>
      </c>
      <c r="E886" s="19" t="s">
        <v>255</v>
      </c>
      <c r="F886" s="19"/>
      <c r="G886" s="38">
        <f t="shared" ref="G886:J886" si="283">G887+G888+G889</f>
        <v>0</v>
      </c>
      <c r="H886" s="38"/>
      <c r="I886" s="28">
        <f t="shared" si="272"/>
        <v>0</v>
      </c>
      <c r="J886" s="38">
        <f t="shared" si="283"/>
        <v>0</v>
      </c>
      <c r="K886" s="54"/>
      <c r="L886" s="132"/>
      <c r="M886" s="132"/>
      <c r="N886" s="132"/>
      <c r="O886" s="132"/>
    </row>
    <row r="887" spans="1:15" hidden="1">
      <c r="A887" s="16" t="s">
        <v>15</v>
      </c>
      <c r="B887" s="19" t="s">
        <v>242</v>
      </c>
      <c r="C887" s="19" t="s">
        <v>308</v>
      </c>
      <c r="D887" s="32" t="s">
        <v>320</v>
      </c>
      <c r="E887" s="19" t="s">
        <v>255</v>
      </c>
      <c r="F887" s="19" t="s">
        <v>16</v>
      </c>
      <c r="G887" s="53"/>
      <c r="H887" s="53"/>
      <c r="I887" s="28">
        <f t="shared" si="272"/>
        <v>0</v>
      </c>
      <c r="J887" s="38"/>
      <c r="K887" s="54"/>
      <c r="L887" s="132"/>
      <c r="M887" s="132"/>
      <c r="N887" s="132"/>
      <c r="O887" s="132"/>
    </row>
    <row r="888" spans="1:15" hidden="1">
      <c r="A888" s="16" t="s">
        <v>17</v>
      </c>
      <c r="B888" s="19" t="s">
        <v>242</v>
      </c>
      <c r="C888" s="19" t="s">
        <v>308</v>
      </c>
      <c r="D888" s="32" t="s">
        <v>320</v>
      </c>
      <c r="E888" s="19" t="s">
        <v>255</v>
      </c>
      <c r="F888" s="19" t="s">
        <v>9</v>
      </c>
      <c r="G888" s="53"/>
      <c r="H888" s="53"/>
      <c r="I888" s="28">
        <f t="shared" si="272"/>
        <v>0</v>
      </c>
      <c r="J888" s="38"/>
      <c r="K888" s="54"/>
      <c r="L888" s="132"/>
      <c r="M888" s="132"/>
      <c r="N888" s="132"/>
      <c r="O888" s="132"/>
    </row>
    <row r="889" spans="1:15" hidden="1">
      <c r="A889" s="16" t="s">
        <v>18</v>
      </c>
      <c r="B889" s="19" t="s">
        <v>242</v>
      </c>
      <c r="C889" s="19" t="s">
        <v>308</v>
      </c>
      <c r="D889" s="32" t="s">
        <v>320</v>
      </c>
      <c r="E889" s="19" t="s">
        <v>255</v>
      </c>
      <c r="F889" s="19" t="s">
        <v>10</v>
      </c>
      <c r="G889" s="53"/>
      <c r="H889" s="53"/>
      <c r="I889" s="28">
        <f t="shared" si="272"/>
        <v>0</v>
      </c>
      <c r="J889" s="38"/>
      <c r="K889" s="54"/>
      <c r="L889" s="132"/>
      <c r="M889" s="132"/>
      <c r="N889" s="132"/>
      <c r="O889" s="132"/>
    </row>
    <row r="890" spans="1:15" ht="39" hidden="1" customHeight="1">
      <c r="A890" s="75" t="s">
        <v>595</v>
      </c>
      <c r="B890" s="19" t="s">
        <v>242</v>
      </c>
      <c r="C890" s="19" t="s">
        <v>308</v>
      </c>
      <c r="D890" s="32" t="s">
        <v>321</v>
      </c>
      <c r="E890" s="19"/>
      <c r="F890" s="19"/>
      <c r="G890" s="38">
        <f t="shared" ref="G890:J892" si="284">G891</f>
        <v>0</v>
      </c>
      <c r="H890" s="38"/>
      <c r="I890" s="28">
        <f t="shared" si="272"/>
        <v>0</v>
      </c>
      <c r="J890" s="38">
        <f t="shared" si="284"/>
        <v>0</v>
      </c>
      <c r="K890" s="54"/>
      <c r="L890" s="132"/>
      <c r="M890" s="132"/>
      <c r="N890" s="132"/>
      <c r="O890" s="132"/>
    </row>
    <row r="891" spans="1:15" ht="39.75" hidden="1" customHeight="1">
      <c r="A891" s="16" t="s">
        <v>258</v>
      </c>
      <c r="B891" s="19" t="s">
        <v>242</v>
      </c>
      <c r="C891" s="19" t="s">
        <v>308</v>
      </c>
      <c r="D891" s="32" t="s">
        <v>321</v>
      </c>
      <c r="E891" s="19" t="s">
        <v>253</v>
      </c>
      <c r="F891" s="19"/>
      <c r="G891" s="38">
        <f t="shared" si="284"/>
        <v>0</v>
      </c>
      <c r="H891" s="38"/>
      <c r="I891" s="28">
        <f t="shared" si="272"/>
        <v>0</v>
      </c>
      <c r="J891" s="38">
        <f t="shared" si="284"/>
        <v>0</v>
      </c>
      <c r="K891" s="54"/>
      <c r="L891" s="132"/>
      <c r="M891" s="132"/>
      <c r="N891" s="132"/>
      <c r="O891" s="132"/>
    </row>
    <row r="892" spans="1:15" hidden="1">
      <c r="A892" s="16" t="s">
        <v>254</v>
      </c>
      <c r="B892" s="19" t="s">
        <v>242</v>
      </c>
      <c r="C892" s="19" t="s">
        <v>308</v>
      </c>
      <c r="D892" s="32" t="s">
        <v>321</v>
      </c>
      <c r="E892" s="19" t="s">
        <v>255</v>
      </c>
      <c r="F892" s="19"/>
      <c r="G892" s="38">
        <f t="shared" si="284"/>
        <v>0</v>
      </c>
      <c r="H892" s="38"/>
      <c r="I892" s="28">
        <f t="shared" si="272"/>
        <v>0</v>
      </c>
      <c r="J892" s="38">
        <f t="shared" si="284"/>
        <v>0</v>
      </c>
      <c r="K892" s="54"/>
      <c r="L892" s="132"/>
      <c r="M892" s="132"/>
      <c r="N892" s="132"/>
      <c r="O892" s="132"/>
    </row>
    <row r="893" spans="1:15" hidden="1">
      <c r="A893" s="16" t="s">
        <v>17</v>
      </c>
      <c r="B893" s="19" t="s">
        <v>242</v>
      </c>
      <c r="C893" s="19" t="s">
        <v>308</v>
      </c>
      <c r="D893" s="32" t="s">
        <v>321</v>
      </c>
      <c r="E893" s="19" t="s">
        <v>255</v>
      </c>
      <c r="F893" s="19" t="s">
        <v>9</v>
      </c>
      <c r="G893" s="53"/>
      <c r="H893" s="53"/>
      <c r="I893" s="28">
        <f t="shared" si="272"/>
        <v>0</v>
      </c>
      <c r="J893" s="38"/>
      <c r="K893" s="54"/>
      <c r="L893" s="132"/>
      <c r="M893" s="132"/>
      <c r="N893" s="132"/>
      <c r="O893" s="132"/>
    </row>
    <row r="894" spans="1:15" ht="48.75" hidden="1" customHeight="1">
      <c r="A894" s="16" t="s">
        <v>322</v>
      </c>
      <c r="B894" s="25" t="s">
        <v>242</v>
      </c>
      <c r="C894" s="25" t="s">
        <v>308</v>
      </c>
      <c r="D894" s="32" t="s">
        <v>323</v>
      </c>
      <c r="E894" s="25"/>
      <c r="F894" s="25"/>
      <c r="G894" s="38">
        <f t="shared" ref="G894:J896" si="285">G895</f>
        <v>0</v>
      </c>
      <c r="H894" s="38"/>
      <c r="I894" s="28">
        <f t="shared" si="272"/>
        <v>0</v>
      </c>
      <c r="J894" s="38">
        <f t="shared" si="285"/>
        <v>0</v>
      </c>
      <c r="K894" s="54"/>
      <c r="L894" s="132"/>
      <c r="M894" s="132"/>
      <c r="N894" s="132"/>
      <c r="O894" s="132"/>
    </row>
    <row r="895" spans="1:15" ht="39.75" hidden="1" customHeight="1">
      <c r="A895" s="16" t="s">
        <v>258</v>
      </c>
      <c r="B895" s="25" t="s">
        <v>242</v>
      </c>
      <c r="C895" s="25" t="s">
        <v>308</v>
      </c>
      <c r="D895" s="32" t="s">
        <v>323</v>
      </c>
      <c r="E895" s="25" t="s">
        <v>253</v>
      </c>
      <c r="F895" s="25"/>
      <c r="G895" s="38">
        <f t="shared" si="285"/>
        <v>0</v>
      </c>
      <c r="H895" s="38"/>
      <c r="I895" s="28">
        <f t="shared" si="272"/>
        <v>0</v>
      </c>
      <c r="J895" s="38">
        <f t="shared" si="285"/>
        <v>0</v>
      </c>
      <c r="K895" s="54"/>
      <c r="L895" s="132"/>
      <c r="M895" s="132"/>
      <c r="N895" s="132"/>
      <c r="O895" s="132"/>
    </row>
    <row r="896" spans="1:15" hidden="1">
      <c r="A896" s="16" t="s">
        <v>254</v>
      </c>
      <c r="B896" s="25" t="s">
        <v>242</v>
      </c>
      <c r="C896" s="25" t="s">
        <v>308</v>
      </c>
      <c r="D896" s="32" t="s">
        <v>323</v>
      </c>
      <c r="E896" s="25" t="s">
        <v>255</v>
      </c>
      <c r="F896" s="25"/>
      <c r="G896" s="38">
        <f t="shared" si="285"/>
        <v>0</v>
      </c>
      <c r="H896" s="38"/>
      <c r="I896" s="28">
        <f t="shared" si="272"/>
        <v>0</v>
      </c>
      <c r="J896" s="38">
        <f t="shared" si="285"/>
        <v>0</v>
      </c>
      <c r="K896" s="54"/>
      <c r="L896" s="132"/>
      <c r="M896" s="132"/>
      <c r="N896" s="132"/>
      <c r="O896" s="132"/>
    </row>
    <row r="897" spans="1:15" hidden="1">
      <c r="A897" s="16" t="s">
        <v>17</v>
      </c>
      <c r="B897" s="25" t="s">
        <v>242</v>
      </c>
      <c r="C897" s="25" t="s">
        <v>308</v>
      </c>
      <c r="D897" s="32" t="s">
        <v>323</v>
      </c>
      <c r="E897" s="25" t="s">
        <v>255</v>
      </c>
      <c r="F897" s="25" t="s">
        <v>16</v>
      </c>
      <c r="G897" s="53"/>
      <c r="H897" s="53"/>
      <c r="I897" s="28">
        <f t="shared" si="272"/>
        <v>0</v>
      </c>
      <c r="J897" s="38"/>
      <c r="K897" s="54"/>
      <c r="L897" s="132"/>
      <c r="M897" s="132"/>
      <c r="N897" s="132"/>
      <c r="O897" s="132"/>
    </row>
    <row r="898" spans="1:15">
      <c r="A898" s="59" t="s">
        <v>664</v>
      </c>
      <c r="B898" s="51" t="s">
        <v>242</v>
      </c>
      <c r="C898" s="51" t="s">
        <v>324</v>
      </c>
      <c r="D898" s="51"/>
      <c r="E898" s="51"/>
      <c r="F898" s="51"/>
      <c r="G898" s="28">
        <f>G899+G916+G940+G946</f>
        <v>72.099999999999994</v>
      </c>
      <c r="H898" s="28">
        <f>H899+H916+H940+H946</f>
        <v>0</v>
      </c>
      <c r="I898" s="28">
        <f t="shared" si="272"/>
        <v>72.099999999999994</v>
      </c>
      <c r="J898" s="28">
        <f t="shared" ref="J898:K898" si="286">J899+J916+J940+J946</f>
        <v>73.7</v>
      </c>
      <c r="K898" s="28">
        <f t="shared" si="286"/>
        <v>0</v>
      </c>
      <c r="L898" s="132"/>
      <c r="M898" s="132"/>
      <c r="N898" s="132"/>
      <c r="O898" s="132"/>
    </row>
    <row r="899" spans="1:15" ht="26.25" hidden="1" customHeight="1">
      <c r="A899" s="50" t="s">
        <v>325</v>
      </c>
      <c r="B899" s="51" t="s">
        <v>242</v>
      </c>
      <c r="C899" s="51" t="s">
        <v>345</v>
      </c>
      <c r="D899" s="51" t="s">
        <v>246</v>
      </c>
      <c r="E899" s="51"/>
      <c r="F899" s="51"/>
      <c r="G899" s="38">
        <f t="shared" ref="G899:K900" si="287">G900</f>
        <v>0</v>
      </c>
      <c r="H899" s="38"/>
      <c r="I899" s="28">
        <f t="shared" si="272"/>
        <v>0</v>
      </c>
      <c r="J899" s="38">
        <f t="shared" si="287"/>
        <v>0</v>
      </c>
      <c r="K899" s="38">
        <f t="shared" si="287"/>
        <v>0</v>
      </c>
      <c r="L899" s="132"/>
      <c r="M899" s="132"/>
      <c r="N899" s="132"/>
      <c r="O899" s="132"/>
    </row>
    <row r="900" spans="1:15" ht="43.5" hidden="1" customHeight="1">
      <c r="A900" s="95" t="s">
        <v>326</v>
      </c>
      <c r="B900" s="51" t="s">
        <v>242</v>
      </c>
      <c r="C900" s="51" t="s">
        <v>345</v>
      </c>
      <c r="D900" s="51" t="s">
        <v>248</v>
      </c>
      <c r="E900" s="51"/>
      <c r="F900" s="51"/>
      <c r="G900" s="38">
        <f t="shared" si="287"/>
        <v>0</v>
      </c>
      <c r="H900" s="38"/>
      <c r="I900" s="28">
        <f t="shared" si="272"/>
        <v>0</v>
      </c>
      <c r="J900" s="38">
        <f t="shared" si="287"/>
        <v>0</v>
      </c>
      <c r="K900" s="38">
        <f t="shared" si="287"/>
        <v>0</v>
      </c>
      <c r="L900" s="132"/>
      <c r="M900" s="132"/>
      <c r="N900" s="132"/>
      <c r="O900" s="132"/>
    </row>
    <row r="901" spans="1:15" ht="37.5" hidden="1" customHeight="1">
      <c r="A901" s="106" t="s">
        <v>327</v>
      </c>
      <c r="B901" s="51" t="s">
        <v>242</v>
      </c>
      <c r="C901" s="51" t="s">
        <v>345</v>
      </c>
      <c r="D901" s="51" t="s">
        <v>328</v>
      </c>
      <c r="E901" s="51"/>
      <c r="F901" s="51"/>
      <c r="G901" s="38">
        <f t="shared" ref="G901:K901" si="288">G902+G911</f>
        <v>0</v>
      </c>
      <c r="H901" s="38"/>
      <c r="I901" s="28">
        <f t="shared" si="272"/>
        <v>0</v>
      </c>
      <c r="J901" s="38">
        <f t="shared" si="288"/>
        <v>0</v>
      </c>
      <c r="K901" s="38">
        <f t="shared" si="288"/>
        <v>0</v>
      </c>
      <c r="L901" s="132"/>
      <c r="M901" s="132"/>
      <c r="N901" s="132"/>
      <c r="O901" s="132"/>
    </row>
    <row r="902" spans="1:15" hidden="1">
      <c r="A902" s="27" t="s">
        <v>329</v>
      </c>
      <c r="B902" s="25" t="s">
        <v>242</v>
      </c>
      <c r="C902" s="25" t="s">
        <v>345</v>
      </c>
      <c r="D902" s="32" t="s">
        <v>328</v>
      </c>
      <c r="E902" s="51"/>
      <c r="F902" s="51"/>
      <c r="G902" s="38">
        <f>G903+G907</f>
        <v>0</v>
      </c>
      <c r="H902" s="38"/>
      <c r="I902" s="28">
        <f t="shared" si="272"/>
        <v>0</v>
      </c>
      <c r="J902" s="38">
        <f t="shared" ref="J902:K902" si="289">J903+J907</f>
        <v>0</v>
      </c>
      <c r="K902" s="38">
        <f t="shared" si="289"/>
        <v>0</v>
      </c>
      <c r="L902" s="132"/>
      <c r="M902" s="132"/>
      <c r="N902" s="132"/>
      <c r="O902" s="132"/>
    </row>
    <row r="903" spans="1:15" hidden="1">
      <c r="A903" s="26" t="s">
        <v>330</v>
      </c>
      <c r="B903" s="25" t="s">
        <v>242</v>
      </c>
      <c r="C903" s="25" t="s">
        <v>345</v>
      </c>
      <c r="D903" s="32" t="s">
        <v>533</v>
      </c>
      <c r="E903" s="51"/>
      <c r="F903" s="51"/>
      <c r="G903" s="38">
        <f t="shared" ref="G903:K905" si="290">G904</f>
        <v>0</v>
      </c>
      <c r="H903" s="38"/>
      <c r="I903" s="28">
        <f t="shared" si="272"/>
        <v>0</v>
      </c>
      <c r="J903" s="38">
        <f t="shared" si="290"/>
        <v>0</v>
      </c>
      <c r="K903" s="38">
        <f t="shared" si="290"/>
        <v>0</v>
      </c>
      <c r="L903" s="132"/>
      <c r="M903" s="132"/>
      <c r="N903" s="132"/>
      <c r="O903" s="132"/>
    </row>
    <row r="904" spans="1:15" ht="24" hidden="1">
      <c r="A904" s="27" t="s">
        <v>72</v>
      </c>
      <c r="B904" s="25" t="s">
        <v>242</v>
      </c>
      <c r="C904" s="25" t="s">
        <v>345</v>
      </c>
      <c r="D904" s="32" t="s">
        <v>533</v>
      </c>
      <c r="E904" s="25" t="s">
        <v>73</v>
      </c>
      <c r="F904" s="25"/>
      <c r="G904" s="38">
        <f t="shared" si="290"/>
        <v>0</v>
      </c>
      <c r="H904" s="38"/>
      <c r="I904" s="28">
        <f t="shared" si="272"/>
        <v>0</v>
      </c>
      <c r="J904" s="38">
        <f t="shared" si="290"/>
        <v>0</v>
      </c>
      <c r="K904" s="38">
        <f t="shared" si="290"/>
        <v>0</v>
      </c>
      <c r="L904" s="132"/>
      <c r="M904" s="132"/>
      <c r="N904" s="132"/>
      <c r="O904" s="132"/>
    </row>
    <row r="905" spans="1:15" ht="24" hidden="1">
      <c r="A905" s="27" t="s">
        <v>74</v>
      </c>
      <c r="B905" s="25" t="s">
        <v>242</v>
      </c>
      <c r="C905" s="25" t="s">
        <v>345</v>
      </c>
      <c r="D905" s="32" t="s">
        <v>533</v>
      </c>
      <c r="E905" s="25" t="s">
        <v>75</v>
      </c>
      <c r="F905" s="25"/>
      <c r="G905" s="38">
        <f t="shared" si="290"/>
        <v>0</v>
      </c>
      <c r="H905" s="38"/>
      <c r="I905" s="28">
        <f t="shared" si="272"/>
        <v>0</v>
      </c>
      <c r="J905" s="38">
        <f t="shared" si="290"/>
        <v>0</v>
      </c>
      <c r="K905" s="38">
        <f t="shared" si="290"/>
        <v>0</v>
      </c>
      <c r="L905" s="132"/>
      <c r="M905" s="132"/>
      <c r="N905" s="132"/>
      <c r="O905" s="132"/>
    </row>
    <row r="906" spans="1:15" hidden="1">
      <c r="A906" s="27" t="s">
        <v>15</v>
      </c>
      <c r="B906" s="25" t="s">
        <v>242</v>
      </c>
      <c r="C906" s="25" t="s">
        <v>345</v>
      </c>
      <c r="D906" s="32" t="s">
        <v>533</v>
      </c>
      <c r="E906" s="25" t="s">
        <v>75</v>
      </c>
      <c r="F906" s="25" t="s">
        <v>16</v>
      </c>
      <c r="G906" s="38">
        <v>0</v>
      </c>
      <c r="H906" s="38"/>
      <c r="I906" s="28">
        <f t="shared" si="272"/>
        <v>0</v>
      </c>
      <c r="J906" s="53">
        <v>0</v>
      </c>
      <c r="K906" s="53">
        <v>0</v>
      </c>
      <c r="L906" s="132"/>
      <c r="M906" s="132"/>
      <c r="N906" s="132"/>
      <c r="O906" s="132"/>
    </row>
    <row r="907" spans="1:15" ht="36" hidden="1">
      <c r="A907" s="52" t="s">
        <v>331</v>
      </c>
      <c r="B907" s="25" t="s">
        <v>242</v>
      </c>
      <c r="C907" s="25" t="s">
        <v>324</v>
      </c>
      <c r="D907" s="32" t="s">
        <v>332</v>
      </c>
      <c r="E907" s="51"/>
      <c r="F907" s="51"/>
      <c r="G907" s="38">
        <f t="shared" ref="G907:J909" si="291">G908</f>
        <v>0</v>
      </c>
      <c r="H907" s="38"/>
      <c r="I907" s="28">
        <f t="shared" si="272"/>
        <v>0</v>
      </c>
      <c r="J907" s="38">
        <f t="shared" si="291"/>
        <v>0</v>
      </c>
      <c r="K907" s="54"/>
      <c r="L907" s="132"/>
      <c r="M907" s="132"/>
      <c r="N907" s="132"/>
      <c r="O907" s="132"/>
    </row>
    <row r="908" spans="1:15" ht="24" hidden="1">
      <c r="A908" s="27" t="s">
        <v>72</v>
      </c>
      <c r="B908" s="25" t="s">
        <v>242</v>
      </c>
      <c r="C908" s="25" t="s">
        <v>324</v>
      </c>
      <c r="D908" s="32" t="s">
        <v>332</v>
      </c>
      <c r="E908" s="25" t="s">
        <v>73</v>
      </c>
      <c r="F908" s="25"/>
      <c r="G908" s="38">
        <f t="shared" si="291"/>
        <v>0</v>
      </c>
      <c r="H908" s="38"/>
      <c r="I908" s="28">
        <f t="shared" si="272"/>
        <v>0</v>
      </c>
      <c r="J908" s="38">
        <f t="shared" si="291"/>
        <v>0</v>
      </c>
      <c r="K908" s="54"/>
      <c r="L908" s="132"/>
      <c r="M908" s="132"/>
      <c r="N908" s="132"/>
      <c r="O908" s="132"/>
    </row>
    <row r="909" spans="1:15" ht="24" hidden="1">
      <c r="A909" s="27" t="s">
        <v>74</v>
      </c>
      <c r="B909" s="25" t="s">
        <v>242</v>
      </c>
      <c r="C909" s="25" t="s">
        <v>324</v>
      </c>
      <c r="D909" s="32" t="s">
        <v>332</v>
      </c>
      <c r="E909" s="25" t="s">
        <v>75</v>
      </c>
      <c r="F909" s="25"/>
      <c r="G909" s="38">
        <f t="shared" si="291"/>
        <v>0</v>
      </c>
      <c r="H909" s="38"/>
      <c r="I909" s="28">
        <f t="shared" si="272"/>
        <v>0</v>
      </c>
      <c r="J909" s="38">
        <f t="shared" si="291"/>
        <v>0</v>
      </c>
      <c r="K909" s="54"/>
      <c r="L909" s="132"/>
      <c r="M909" s="132"/>
      <c r="N909" s="132"/>
      <c r="O909" s="132"/>
    </row>
    <row r="910" spans="1:15" hidden="1">
      <c r="A910" s="27" t="s">
        <v>17</v>
      </c>
      <c r="B910" s="25" t="s">
        <v>242</v>
      </c>
      <c r="C910" s="25" t="s">
        <v>324</v>
      </c>
      <c r="D910" s="32" t="s">
        <v>332</v>
      </c>
      <c r="E910" s="25" t="s">
        <v>75</v>
      </c>
      <c r="F910" s="25" t="s">
        <v>9</v>
      </c>
      <c r="G910" s="53"/>
      <c r="H910" s="53"/>
      <c r="I910" s="28">
        <f t="shared" si="272"/>
        <v>0</v>
      </c>
      <c r="J910" s="38"/>
      <c r="K910" s="54"/>
      <c r="L910" s="132"/>
      <c r="M910" s="132"/>
      <c r="N910" s="132"/>
      <c r="O910" s="132"/>
    </row>
    <row r="911" spans="1:15" ht="12" hidden="1" customHeight="1">
      <c r="A911" s="60" t="s">
        <v>333</v>
      </c>
      <c r="B911" s="25" t="s">
        <v>242</v>
      </c>
      <c r="C911" s="25" t="s">
        <v>345</v>
      </c>
      <c r="D911" s="32" t="s">
        <v>334</v>
      </c>
      <c r="E911" s="25"/>
      <c r="F911" s="25"/>
      <c r="G911" s="38">
        <f t="shared" ref="G911:K914" si="292">G912</f>
        <v>0</v>
      </c>
      <c r="H911" s="38"/>
      <c r="I911" s="28">
        <f t="shared" si="272"/>
        <v>0</v>
      </c>
      <c r="J911" s="38">
        <f t="shared" si="292"/>
        <v>0</v>
      </c>
      <c r="K911" s="38">
        <f t="shared" si="292"/>
        <v>0</v>
      </c>
      <c r="L911" s="132"/>
      <c r="M911" s="132"/>
      <c r="N911" s="132"/>
      <c r="O911" s="132"/>
    </row>
    <row r="912" spans="1:15" ht="23.25" hidden="1" customHeight="1">
      <c r="A912" s="52" t="s">
        <v>43</v>
      </c>
      <c r="B912" s="25" t="s">
        <v>242</v>
      </c>
      <c r="C912" s="25" t="s">
        <v>345</v>
      </c>
      <c r="D912" s="32" t="s">
        <v>334</v>
      </c>
      <c r="E912" s="25" t="s">
        <v>44</v>
      </c>
      <c r="F912" s="25"/>
      <c r="G912" s="38">
        <f t="shared" si="292"/>
        <v>0</v>
      </c>
      <c r="H912" s="38"/>
      <c r="I912" s="28">
        <f t="shared" si="272"/>
        <v>0</v>
      </c>
      <c r="J912" s="38">
        <f t="shared" si="292"/>
        <v>0</v>
      </c>
      <c r="K912" s="38">
        <f t="shared" si="292"/>
        <v>0</v>
      </c>
      <c r="L912" s="132"/>
      <c r="M912" s="132"/>
      <c r="N912" s="132"/>
      <c r="O912" s="132"/>
    </row>
    <row r="913" spans="1:15" ht="36.75" hidden="1" customHeight="1">
      <c r="A913" s="58" t="s">
        <v>304</v>
      </c>
      <c r="B913" s="25" t="s">
        <v>242</v>
      </c>
      <c r="C913" s="25" t="s">
        <v>345</v>
      </c>
      <c r="D913" s="32" t="s">
        <v>334</v>
      </c>
      <c r="E913" s="25" t="s">
        <v>253</v>
      </c>
      <c r="F913" s="25"/>
      <c r="G913" s="38">
        <f t="shared" si="292"/>
        <v>0</v>
      </c>
      <c r="H913" s="38"/>
      <c r="I913" s="28">
        <f t="shared" si="272"/>
        <v>0</v>
      </c>
      <c r="J913" s="38">
        <f t="shared" si="292"/>
        <v>0</v>
      </c>
      <c r="K913" s="38">
        <f t="shared" si="292"/>
        <v>0</v>
      </c>
      <c r="L913" s="132"/>
      <c r="M913" s="132"/>
      <c r="N913" s="132"/>
      <c r="O913" s="132"/>
    </row>
    <row r="914" spans="1:15" ht="15.75" hidden="1" customHeight="1">
      <c r="A914" s="58" t="s">
        <v>254</v>
      </c>
      <c r="B914" s="25" t="s">
        <v>242</v>
      </c>
      <c r="C914" s="25" t="s">
        <v>345</v>
      </c>
      <c r="D914" s="32" t="s">
        <v>334</v>
      </c>
      <c r="E914" s="25" t="s">
        <v>255</v>
      </c>
      <c r="F914" s="25"/>
      <c r="G914" s="38">
        <f t="shared" si="292"/>
        <v>0</v>
      </c>
      <c r="H914" s="38"/>
      <c r="I914" s="28">
        <f t="shared" si="272"/>
        <v>0</v>
      </c>
      <c r="J914" s="38">
        <f t="shared" si="292"/>
        <v>0</v>
      </c>
      <c r="K914" s="38">
        <f t="shared" si="292"/>
        <v>0</v>
      </c>
      <c r="L914" s="132"/>
      <c r="M914" s="132"/>
      <c r="N914" s="132"/>
      <c r="O914" s="132"/>
    </row>
    <row r="915" spans="1:15" hidden="1">
      <c r="A915" s="58" t="s">
        <v>15</v>
      </c>
      <c r="B915" s="25" t="s">
        <v>242</v>
      </c>
      <c r="C915" s="25" t="s">
        <v>345</v>
      </c>
      <c r="D915" s="32" t="s">
        <v>334</v>
      </c>
      <c r="E915" s="25" t="s">
        <v>255</v>
      </c>
      <c r="F915" s="25" t="s">
        <v>16</v>
      </c>
      <c r="G915" s="38">
        <v>0</v>
      </c>
      <c r="H915" s="38"/>
      <c r="I915" s="28">
        <f t="shared" si="272"/>
        <v>0</v>
      </c>
      <c r="J915" s="38">
        <v>0</v>
      </c>
      <c r="K915" s="53">
        <v>0</v>
      </c>
      <c r="L915" s="132"/>
      <c r="M915" s="132"/>
      <c r="N915" s="132"/>
      <c r="O915" s="132"/>
    </row>
    <row r="916" spans="1:15" ht="38.25" hidden="1" customHeight="1">
      <c r="A916" s="107" t="s">
        <v>525</v>
      </c>
      <c r="B916" s="51" t="s">
        <v>242</v>
      </c>
      <c r="C916" s="51" t="s">
        <v>324</v>
      </c>
      <c r="D916" s="51" t="s">
        <v>527</v>
      </c>
      <c r="E916" s="51"/>
      <c r="F916" s="51"/>
      <c r="G916" s="28">
        <f>G917+G922+G928</f>
        <v>0</v>
      </c>
      <c r="H916" s="28"/>
      <c r="I916" s="28">
        <f t="shared" si="272"/>
        <v>0</v>
      </c>
      <c r="J916" s="28">
        <f t="shared" ref="J916:K916" si="293">J917+J922+J928</f>
        <v>0</v>
      </c>
      <c r="K916" s="28">
        <f t="shared" si="293"/>
        <v>0</v>
      </c>
      <c r="L916" s="132"/>
      <c r="M916" s="132"/>
      <c r="N916" s="132"/>
      <c r="O916" s="132"/>
    </row>
    <row r="917" spans="1:15" ht="38.25" hidden="1">
      <c r="A917" s="75" t="s">
        <v>526</v>
      </c>
      <c r="B917" s="51" t="s">
        <v>242</v>
      </c>
      <c r="C917" s="51" t="s">
        <v>324</v>
      </c>
      <c r="D917" s="51" t="s">
        <v>528</v>
      </c>
      <c r="E917" s="51"/>
      <c r="F917" s="51"/>
      <c r="G917" s="28">
        <f>G918</f>
        <v>0</v>
      </c>
      <c r="H917" s="28"/>
      <c r="I917" s="28">
        <f t="shared" ref="I917:I980" si="294">G917+H917</f>
        <v>0</v>
      </c>
      <c r="J917" s="28">
        <f t="shared" ref="J917:K917" si="295">J918</f>
        <v>0</v>
      </c>
      <c r="K917" s="28">
        <f t="shared" si="295"/>
        <v>0</v>
      </c>
      <c r="L917" s="132"/>
      <c r="M917" s="132"/>
      <c r="N917" s="132"/>
      <c r="O917" s="132"/>
    </row>
    <row r="918" spans="1:15" hidden="1">
      <c r="A918" s="85" t="s">
        <v>132</v>
      </c>
      <c r="B918" s="25" t="s">
        <v>242</v>
      </c>
      <c r="C918" s="25" t="s">
        <v>324</v>
      </c>
      <c r="D918" s="25" t="s">
        <v>534</v>
      </c>
      <c r="E918" s="25"/>
      <c r="F918" s="25"/>
      <c r="G918" s="38">
        <f t="shared" ref="G918:K920" si="296">G919</f>
        <v>0</v>
      </c>
      <c r="H918" s="38"/>
      <c r="I918" s="28">
        <f t="shared" si="294"/>
        <v>0</v>
      </c>
      <c r="J918" s="38">
        <f t="shared" si="296"/>
        <v>0</v>
      </c>
      <c r="K918" s="38">
        <f t="shared" si="296"/>
        <v>0</v>
      </c>
      <c r="L918" s="132"/>
      <c r="M918" s="132"/>
      <c r="N918" s="132"/>
      <c r="O918" s="132"/>
    </row>
    <row r="919" spans="1:15" ht="24" hidden="1">
      <c r="A919" s="52" t="s">
        <v>43</v>
      </c>
      <c r="B919" s="25" t="s">
        <v>242</v>
      </c>
      <c r="C919" s="25" t="s">
        <v>324</v>
      </c>
      <c r="D919" s="25" t="s">
        <v>534</v>
      </c>
      <c r="E919" s="25" t="s">
        <v>44</v>
      </c>
      <c r="F919" s="25"/>
      <c r="G919" s="38">
        <f t="shared" si="296"/>
        <v>0</v>
      </c>
      <c r="H919" s="38"/>
      <c r="I919" s="28">
        <f t="shared" si="294"/>
        <v>0</v>
      </c>
      <c r="J919" s="38">
        <f t="shared" si="296"/>
        <v>0</v>
      </c>
      <c r="K919" s="38">
        <f t="shared" si="296"/>
        <v>0</v>
      </c>
      <c r="L919" s="132"/>
      <c r="M919" s="132"/>
      <c r="N919" s="132"/>
      <c r="O919" s="132"/>
    </row>
    <row r="920" spans="1:15" ht="36" hidden="1">
      <c r="A920" s="52" t="s">
        <v>45</v>
      </c>
      <c r="B920" s="25" t="s">
        <v>242</v>
      </c>
      <c r="C920" s="25" t="s">
        <v>324</v>
      </c>
      <c r="D920" s="25" t="s">
        <v>534</v>
      </c>
      <c r="E920" s="25" t="s">
        <v>52</v>
      </c>
      <c r="F920" s="25"/>
      <c r="G920" s="38">
        <f t="shared" si="296"/>
        <v>0</v>
      </c>
      <c r="H920" s="38"/>
      <c r="I920" s="28">
        <f t="shared" si="294"/>
        <v>0</v>
      </c>
      <c r="J920" s="38">
        <f t="shared" si="296"/>
        <v>0</v>
      </c>
      <c r="K920" s="38">
        <f t="shared" si="296"/>
        <v>0</v>
      </c>
      <c r="L920" s="132"/>
      <c r="M920" s="132"/>
      <c r="N920" s="132"/>
      <c r="O920" s="132"/>
    </row>
    <row r="921" spans="1:15" hidden="1">
      <c r="A921" s="52" t="s">
        <v>15</v>
      </c>
      <c r="B921" s="25" t="s">
        <v>242</v>
      </c>
      <c r="C921" s="25" t="s">
        <v>324</v>
      </c>
      <c r="D921" s="25" t="s">
        <v>534</v>
      </c>
      <c r="E921" s="25" t="s">
        <v>52</v>
      </c>
      <c r="F921" s="25" t="s">
        <v>16</v>
      </c>
      <c r="G921" s="38">
        <f>'[4]Поправки февраль'!$H$1112</f>
        <v>0</v>
      </c>
      <c r="H921" s="38"/>
      <c r="I921" s="28">
        <f t="shared" si="294"/>
        <v>0</v>
      </c>
      <c r="J921" s="38">
        <f>'[4]Поправки февраль'!$K$1112</f>
        <v>0</v>
      </c>
      <c r="K921" s="53">
        <f>'[4]Поправки февраль'!$M$1112</f>
        <v>0</v>
      </c>
      <c r="L921" s="132"/>
      <c r="M921" s="132"/>
      <c r="N921" s="132"/>
      <c r="O921" s="132"/>
    </row>
    <row r="922" spans="1:15" ht="38.25" hidden="1">
      <c r="A922" s="75" t="s">
        <v>529</v>
      </c>
      <c r="B922" s="25" t="s">
        <v>242</v>
      </c>
      <c r="C922" s="25" t="s">
        <v>324</v>
      </c>
      <c r="D922" s="25" t="s">
        <v>530</v>
      </c>
      <c r="E922" s="51"/>
      <c r="F922" s="51"/>
      <c r="G922" s="28">
        <f t="shared" ref="G922:K926" si="297">G923</f>
        <v>0</v>
      </c>
      <c r="H922" s="28"/>
      <c r="I922" s="28">
        <f t="shared" si="294"/>
        <v>0</v>
      </c>
      <c r="J922" s="28">
        <f t="shared" si="297"/>
        <v>0</v>
      </c>
      <c r="K922" s="28">
        <f t="shared" si="297"/>
        <v>0</v>
      </c>
      <c r="L922" s="132"/>
      <c r="M922" s="132"/>
      <c r="N922" s="132"/>
      <c r="O922" s="132"/>
    </row>
    <row r="923" spans="1:15" ht="23.25" hidden="1" customHeight="1">
      <c r="A923" s="85" t="s">
        <v>335</v>
      </c>
      <c r="B923" s="25" t="s">
        <v>242</v>
      </c>
      <c r="C923" s="25" t="s">
        <v>324</v>
      </c>
      <c r="D923" s="25" t="s">
        <v>536</v>
      </c>
      <c r="E923" s="25"/>
      <c r="F923" s="25"/>
      <c r="G923" s="38">
        <f t="shared" si="297"/>
        <v>0</v>
      </c>
      <c r="H923" s="38"/>
      <c r="I923" s="28">
        <f t="shared" si="294"/>
        <v>0</v>
      </c>
      <c r="J923" s="38">
        <f t="shared" si="297"/>
        <v>0</v>
      </c>
      <c r="K923" s="38">
        <f t="shared" si="297"/>
        <v>0</v>
      </c>
      <c r="L923" s="132"/>
      <c r="M923" s="132"/>
      <c r="N923" s="132"/>
      <c r="O923" s="132"/>
    </row>
    <row r="924" spans="1:15" hidden="1">
      <c r="A924" s="85" t="s">
        <v>132</v>
      </c>
      <c r="B924" s="25" t="s">
        <v>242</v>
      </c>
      <c r="C924" s="25" t="s">
        <v>324</v>
      </c>
      <c r="D924" s="25" t="s">
        <v>535</v>
      </c>
      <c r="E924" s="25"/>
      <c r="F924" s="25"/>
      <c r="G924" s="38">
        <f t="shared" si="297"/>
        <v>0</v>
      </c>
      <c r="H924" s="38"/>
      <c r="I924" s="28">
        <f t="shared" si="294"/>
        <v>0</v>
      </c>
      <c r="J924" s="38">
        <f t="shared" si="297"/>
        <v>0</v>
      </c>
      <c r="K924" s="38">
        <f t="shared" si="297"/>
        <v>0</v>
      </c>
      <c r="L924" s="132"/>
      <c r="M924" s="132"/>
      <c r="N924" s="132"/>
      <c r="O924" s="132"/>
    </row>
    <row r="925" spans="1:15" ht="28.5" hidden="1" customHeight="1">
      <c r="A925" s="52" t="s">
        <v>43</v>
      </c>
      <c r="B925" s="25" t="s">
        <v>242</v>
      </c>
      <c r="C925" s="25" t="s">
        <v>324</v>
      </c>
      <c r="D925" s="25" t="s">
        <v>535</v>
      </c>
      <c r="E925" s="25" t="s">
        <v>44</v>
      </c>
      <c r="F925" s="25"/>
      <c r="G925" s="38">
        <f t="shared" si="297"/>
        <v>0</v>
      </c>
      <c r="H925" s="38"/>
      <c r="I925" s="28">
        <f t="shared" si="294"/>
        <v>0</v>
      </c>
      <c r="J925" s="38">
        <f t="shared" si="297"/>
        <v>0</v>
      </c>
      <c r="K925" s="38">
        <f t="shared" si="297"/>
        <v>0</v>
      </c>
      <c r="L925" s="132"/>
      <c r="M925" s="132"/>
      <c r="N925" s="132"/>
      <c r="O925" s="132"/>
    </row>
    <row r="926" spans="1:15" ht="36" hidden="1">
      <c r="A926" s="52" t="s">
        <v>45</v>
      </c>
      <c r="B926" s="25" t="s">
        <v>242</v>
      </c>
      <c r="C926" s="25" t="s">
        <v>324</v>
      </c>
      <c r="D926" s="25" t="s">
        <v>535</v>
      </c>
      <c r="E926" s="25" t="s">
        <v>52</v>
      </c>
      <c r="F926" s="25"/>
      <c r="G926" s="38">
        <f t="shared" si="297"/>
        <v>0</v>
      </c>
      <c r="H926" s="38"/>
      <c r="I926" s="28">
        <f t="shared" si="294"/>
        <v>0</v>
      </c>
      <c r="J926" s="38">
        <f t="shared" si="297"/>
        <v>0</v>
      </c>
      <c r="K926" s="38">
        <f t="shared" si="297"/>
        <v>0</v>
      </c>
      <c r="L926" s="132"/>
      <c r="M926" s="132"/>
      <c r="N926" s="132"/>
      <c r="O926" s="132"/>
    </row>
    <row r="927" spans="1:15" hidden="1">
      <c r="A927" s="52" t="s">
        <v>15</v>
      </c>
      <c r="B927" s="25" t="s">
        <v>242</v>
      </c>
      <c r="C927" s="25" t="s">
        <v>324</v>
      </c>
      <c r="D927" s="25" t="s">
        <v>535</v>
      </c>
      <c r="E927" s="25" t="s">
        <v>52</v>
      </c>
      <c r="F927" s="25" t="s">
        <v>16</v>
      </c>
      <c r="G927" s="38"/>
      <c r="H927" s="38"/>
      <c r="I927" s="28">
        <f t="shared" si="294"/>
        <v>0</v>
      </c>
      <c r="J927" s="38">
        <f>'[3]Бюджет 2025 г 1 чтение'!$I$1113</f>
        <v>0</v>
      </c>
      <c r="K927" s="53">
        <f>'[3]Бюджет 2025 г 1 чтение'!$J$1113</f>
        <v>0</v>
      </c>
      <c r="L927" s="132"/>
      <c r="M927" s="132"/>
      <c r="N927" s="132"/>
      <c r="O927" s="132"/>
    </row>
    <row r="928" spans="1:15" ht="47.25" hidden="1" customHeight="1">
      <c r="A928" s="75" t="s">
        <v>559</v>
      </c>
      <c r="B928" s="25" t="s">
        <v>242</v>
      </c>
      <c r="C928" s="25" t="s">
        <v>324</v>
      </c>
      <c r="D928" s="25" t="s">
        <v>531</v>
      </c>
      <c r="E928" s="51"/>
      <c r="F928" s="51"/>
      <c r="G928" s="28">
        <f t="shared" ref="G928:K932" si="298">G929</f>
        <v>0</v>
      </c>
      <c r="H928" s="28"/>
      <c r="I928" s="28">
        <f t="shared" si="294"/>
        <v>0</v>
      </c>
      <c r="J928" s="28">
        <f t="shared" si="298"/>
        <v>0</v>
      </c>
      <c r="K928" s="28">
        <f t="shared" si="298"/>
        <v>0</v>
      </c>
      <c r="L928" s="132"/>
      <c r="M928" s="132"/>
      <c r="N928" s="132"/>
      <c r="O928" s="132"/>
    </row>
    <row r="929" spans="1:15" ht="40.5" hidden="1" customHeight="1">
      <c r="A929" s="82" t="s">
        <v>336</v>
      </c>
      <c r="B929" s="25" t="s">
        <v>242</v>
      </c>
      <c r="C929" s="25" t="s">
        <v>324</v>
      </c>
      <c r="D929" s="25" t="s">
        <v>532</v>
      </c>
      <c r="E929" s="25"/>
      <c r="F929" s="25"/>
      <c r="G929" s="38">
        <f t="shared" si="298"/>
        <v>0</v>
      </c>
      <c r="H929" s="38"/>
      <c r="I929" s="28">
        <f t="shared" si="294"/>
        <v>0</v>
      </c>
      <c r="J929" s="38">
        <f t="shared" si="298"/>
        <v>0</v>
      </c>
      <c r="K929" s="38">
        <f t="shared" si="298"/>
        <v>0</v>
      </c>
      <c r="L929" s="132"/>
      <c r="M929" s="132"/>
      <c r="N929" s="132"/>
      <c r="O929" s="132"/>
    </row>
    <row r="930" spans="1:15" hidden="1">
      <c r="A930" s="85" t="s">
        <v>132</v>
      </c>
      <c r="B930" s="25" t="s">
        <v>242</v>
      </c>
      <c r="C930" s="25" t="s">
        <v>324</v>
      </c>
      <c r="D930" s="25" t="s">
        <v>537</v>
      </c>
      <c r="E930" s="25"/>
      <c r="F930" s="25"/>
      <c r="G930" s="38">
        <f t="shared" si="298"/>
        <v>0</v>
      </c>
      <c r="H930" s="38"/>
      <c r="I930" s="28">
        <f t="shared" si="294"/>
        <v>0</v>
      </c>
      <c r="J930" s="38">
        <f t="shared" si="298"/>
        <v>0</v>
      </c>
      <c r="K930" s="38">
        <f t="shared" si="298"/>
        <v>0</v>
      </c>
      <c r="L930" s="132"/>
      <c r="M930" s="132"/>
      <c r="N930" s="132"/>
      <c r="O930" s="132"/>
    </row>
    <row r="931" spans="1:15" ht="24" hidden="1">
      <c r="A931" s="52" t="s">
        <v>43</v>
      </c>
      <c r="B931" s="25" t="s">
        <v>242</v>
      </c>
      <c r="C931" s="25" t="s">
        <v>324</v>
      </c>
      <c r="D931" s="25" t="s">
        <v>537</v>
      </c>
      <c r="E931" s="25" t="s">
        <v>44</v>
      </c>
      <c r="F931" s="25"/>
      <c r="G931" s="38">
        <f t="shared" si="298"/>
        <v>0</v>
      </c>
      <c r="H931" s="38"/>
      <c r="I931" s="28">
        <f t="shared" si="294"/>
        <v>0</v>
      </c>
      <c r="J931" s="38">
        <f t="shared" si="298"/>
        <v>0</v>
      </c>
      <c r="K931" s="38">
        <f t="shared" si="298"/>
        <v>0</v>
      </c>
      <c r="L931" s="132"/>
      <c r="M931" s="132"/>
      <c r="N931" s="132"/>
      <c r="O931" s="132"/>
    </row>
    <row r="932" spans="1:15" ht="36" hidden="1">
      <c r="A932" s="52" t="s">
        <v>45</v>
      </c>
      <c r="B932" s="25" t="s">
        <v>242</v>
      </c>
      <c r="C932" s="25" t="s">
        <v>324</v>
      </c>
      <c r="D932" s="25" t="s">
        <v>537</v>
      </c>
      <c r="E932" s="25" t="s">
        <v>52</v>
      </c>
      <c r="F932" s="25"/>
      <c r="G932" s="38">
        <f t="shared" si="298"/>
        <v>0</v>
      </c>
      <c r="H932" s="38"/>
      <c r="I932" s="28">
        <f t="shared" si="294"/>
        <v>0</v>
      </c>
      <c r="J932" s="38">
        <f t="shared" si="298"/>
        <v>0</v>
      </c>
      <c r="K932" s="38">
        <f t="shared" si="298"/>
        <v>0</v>
      </c>
      <c r="L932" s="132"/>
      <c r="M932" s="132"/>
      <c r="N932" s="132"/>
      <c r="O932" s="132"/>
    </row>
    <row r="933" spans="1:15" hidden="1">
      <c r="A933" s="52" t="s">
        <v>15</v>
      </c>
      <c r="B933" s="25" t="s">
        <v>242</v>
      </c>
      <c r="C933" s="25" t="s">
        <v>324</v>
      </c>
      <c r="D933" s="25" t="s">
        <v>537</v>
      </c>
      <c r="E933" s="25" t="s">
        <v>52</v>
      </c>
      <c r="F933" s="25" t="s">
        <v>16</v>
      </c>
      <c r="G933" s="38"/>
      <c r="H933" s="38"/>
      <c r="I933" s="28">
        <f t="shared" si="294"/>
        <v>0</v>
      </c>
      <c r="J933" s="38">
        <f>'[3]Бюджет 2025 г 1 чтение'!$I$1119</f>
        <v>0</v>
      </c>
      <c r="K933" s="53">
        <f>'[3]Бюджет 2025 г 1 чтение'!$J$1119</f>
        <v>0</v>
      </c>
      <c r="L933" s="132"/>
      <c r="M933" s="132"/>
      <c r="N933" s="132"/>
      <c r="O933" s="132"/>
    </row>
    <row r="934" spans="1:15" ht="36" hidden="1">
      <c r="A934" s="63" t="s">
        <v>337</v>
      </c>
      <c r="B934" s="51" t="s">
        <v>242</v>
      </c>
      <c r="C934" s="51" t="s">
        <v>324</v>
      </c>
      <c r="D934" s="51" t="s">
        <v>338</v>
      </c>
      <c r="E934" s="51"/>
      <c r="F934" s="51"/>
      <c r="G934" s="38">
        <f t="shared" ref="G934:J938" si="299">G935</f>
        <v>0</v>
      </c>
      <c r="H934" s="38"/>
      <c r="I934" s="28">
        <f t="shared" si="294"/>
        <v>0</v>
      </c>
      <c r="J934" s="38">
        <f t="shared" si="299"/>
        <v>0</v>
      </c>
      <c r="K934" s="54"/>
      <c r="L934" s="132"/>
      <c r="M934" s="132"/>
      <c r="N934" s="132"/>
      <c r="O934" s="132"/>
    </row>
    <row r="935" spans="1:15" ht="48" hidden="1">
      <c r="A935" s="67" t="s">
        <v>339</v>
      </c>
      <c r="B935" s="25" t="s">
        <v>242</v>
      </c>
      <c r="C935" s="25" t="s">
        <v>324</v>
      </c>
      <c r="D935" s="25" t="s">
        <v>340</v>
      </c>
      <c r="E935" s="25"/>
      <c r="F935" s="25"/>
      <c r="G935" s="38">
        <f t="shared" si="299"/>
        <v>0</v>
      </c>
      <c r="H935" s="38"/>
      <c r="I935" s="28">
        <f t="shared" si="294"/>
        <v>0</v>
      </c>
      <c r="J935" s="38">
        <f t="shared" si="299"/>
        <v>0</v>
      </c>
      <c r="K935" s="54"/>
      <c r="L935" s="132"/>
      <c r="M935" s="132"/>
      <c r="N935" s="132"/>
      <c r="O935" s="132"/>
    </row>
    <row r="936" spans="1:15" hidden="1">
      <c r="A936" s="67" t="s">
        <v>132</v>
      </c>
      <c r="B936" s="25" t="s">
        <v>242</v>
      </c>
      <c r="C936" s="25" t="s">
        <v>324</v>
      </c>
      <c r="D936" s="25" t="s">
        <v>341</v>
      </c>
      <c r="E936" s="25"/>
      <c r="F936" s="25"/>
      <c r="G936" s="38">
        <f t="shared" si="299"/>
        <v>0</v>
      </c>
      <c r="H936" s="38"/>
      <c r="I936" s="28">
        <f t="shared" si="294"/>
        <v>0</v>
      </c>
      <c r="J936" s="38">
        <f t="shared" si="299"/>
        <v>0</v>
      </c>
      <c r="K936" s="54"/>
      <c r="L936" s="132"/>
      <c r="M936" s="132"/>
      <c r="N936" s="132"/>
      <c r="O936" s="132"/>
    </row>
    <row r="937" spans="1:15" ht="36" hidden="1">
      <c r="A937" s="58" t="s">
        <v>304</v>
      </c>
      <c r="B937" s="25" t="s">
        <v>242</v>
      </c>
      <c r="C937" s="25" t="s">
        <v>324</v>
      </c>
      <c r="D937" s="25" t="s">
        <v>341</v>
      </c>
      <c r="E937" s="25" t="s">
        <v>253</v>
      </c>
      <c r="F937" s="25"/>
      <c r="G937" s="38">
        <f t="shared" si="299"/>
        <v>0</v>
      </c>
      <c r="H937" s="38"/>
      <c r="I937" s="28">
        <f t="shared" si="294"/>
        <v>0</v>
      </c>
      <c r="J937" s="38">
        <f t="shared" si="299"/>
        <v>0</v>
      </c>
      <c r="K937" s="54"/>
      <c r="L937" s="132"/>
      <c r="M937" s="132"/>
      <c r="N937" s="132"/>
      <c r="O937" s="132"/>
    </row>
    <row r="938" spans="1:15" hidden="1">
      <c r="A938" s="58" t="s">
        <v>254</v>
      </c>
      <c r="B938" s="25" t="s">
        <v>242</v>
      </c>
      <c r="C938" s="25" t="s">
        <v>324</v>
      </c>
      <c r="D938" s="25" t="s">
        <v>341</v>
      </c>
      <c r="E938" s="25" t="s">
        <v>255</v>
      </c>
      <c r="F938" s="25"/>
      <c r="G938" s="38">
        <f t="shared" si="299"/>
        <v>0</v>
      </c>
      <c r="H938" s="38"/>
      <c r="I938" s="28">
        <f t="shared" si="294"/>
        <v>0</v>
      </c>
      <c r="J938" s="38">
        <f t="shared" si="299"/>
        <v>0</v>
      </c>
      <c r="K938" s="54"/>
      <c r="L938" s="132"/>
      <c r="M938" s="132"/>
      <c r="N938" s="132"/>
      <c r="O938" s="132"/>
    </row>
    <row r="939" spans="1:15" hidden="1">
      <c r="A939" s="58" t="s">
        <v>560</v>
      </c>
      <c r="B939" s="25" t="s">
        <v>242</v>
      </c>
      <c r="C939" s="25" t="s">
        <v>324</v>
      </c>
      <c r="D939" s="25" t="s">
        <v>341</v>
      </c>
      <c r="E939" s="25" t="s">
        <v>255</v>
      </c>
      <c r="F939" s="25" t="s">
        <v>16</v>
      </c>
      <c r="G939" s="38"/>
      <c r="H939" s="38"/>
      <c r="I939" s="28">
        <f t="shared" si="294"/>
        <v>0</v>
      </c>
      <c r="J939" s="38"/>
      <c r="K939" s="54"/>
      <c r="L939" s="132"/>
      <c r="M939" s="132"/>
      <c r="N939" s="132"/>
      <c r="O939" s="132"/>
    </row>
    <row r="940" spans="1:15" ht="33.75" customHeight="1">
      <c r="A940" s="63" t="s">
        <v>669</v>
      </c>
      <c r="B940" s="51" t="s">
        <v>242</v>
      </c>
      <c r="C940" s="51" t="s">
        <v>324</v>
      </c>
      <c r="D940" s="51" t="s">
        <v>342</v>
      </c>
      <c r="E940" s="51"/>
      <c r="F940" s="51"/>
      <c r="G940" s="38">
        <f t="shared" ref="G940:K944" si="300">G941</f>
        <v>72.099999999999994</v>
      </c>
      <c r="H940" s="38">
        <f t="shared" si="300"/>
        <v>0</v>
      </c>
      <c r="I940" s="28">
        <f t="shared" si="294"/>
        <v>72.099999999999994</v>
      </c>
      <c r="J940" s="38">
        <f t="shared" si="300"/>
        <v>73.7</v>
      </c>
      <c r="K940" s="38">
        <f t="shared" si="300"/>
        <v>0</v>
      </c>
      <c r="L940" s="132"/>
      <c r="M940" s="132"/>
      <c r="N940" s="132"/>
      <c r="O940" s="132"/>
    </row>
    <row r="941" spans="1:15" ht="47.25" customHeight="1">
      <c r="A941" s="67" t="s">
        <v>670</v>
      </c>
      <c r="B941" s="25" t="s">
        <v>242</v>
      </c>
      <c r="C941" s="25" t="s">
        <v>324</v>
      </c>
      <c r="D941" s="25" t="s">
        <v>343</v>
      </c>
      <c r="E941" s="25"/>
      <c r="F941" s="25"/>
      <c r="G941" s="38">
        <f t="shared" si="300"/>
        <v>72.099999999999994</v>
      </c>
      <c r="H941" s="38">
        <f t="shared" si="300"/>
        <v>0</v>
      </c>
      <c r="I941" s="28">
        <f t="shared" si="294"/>
        <v>72.099999999999994</v>
      </c>
      <c r="J941" s="38">
        <f t="shared" si="300"/>
        <v>73.7</v>
      </c>
      <c r="K941" s="38">
        <f t="shared" si="300"/>
        <v>0</v>
      </c>
      <c r="L941" s="132"/>
      <c r="M941" s="132"/>
      <c r="N941" s="132"/>
      <c r="O941" s="132"/>
    </row>
    <row r="942" spans="1:15" ht="13.5" customHeight="1">
      <c r="A942" s="67" t="s">
        <v>132</v>
      </c>
      <c r="B942" s="25" t="s">
        <v>242</v>
      </c>
      <c r="C942" s="25" t="s">
        <v>324</v>
      </c>
      <c r="D942" s="25" t="s">
        <v>653</v>
      </c>
      <c r="E942" s="25"/>
      <c r="F942" s="25"/>
      <c r="G942" s="38">
        <f t="shared" si="300"/>
        <v>72.099999999999994</v>
      </c>
      <c r="H942" s="38">
        <f t="shared" si="300"/>
        <v>0</v>
      </c>
      <c r="I942" s="28">
        <f t="shared" si="294"/>
        <v>72.099999999999994</v>
      </c>
      <c r="J942" s="38">
        <f t="shared" si="300"/>
        <v>73.7</v>
      </c>
      <c r="K942" s="38">
        <f t="shared" si="300"/>
        <v>0</v>
      </c>
      <c r="L942" s="132"/>
      <c r="M942" s="132"/>
      <c r="N942" s="132"/>
      <c r="O942" s="132"/>
    </row>
    <row r="943" spans="1:15" ht="33.75" customHeight="1">
      <c r="A943" s="58" t="s">
        <v>304</v>
      </c>
      <c r="B943" s="25" t="s">
        <v>242</v>
      </c>
      <c r="C943" s="25" t="s">
        <v>324</v>
      </c>
      <c r="D943" s="25" t="s">
        <v>653</v>
      </c>
      <c r="E943" s="25" t="s">
        <v>253</v>
      </c>
      <c r="F943" s="25"/>
      <c r="G943" s="38">
        <f t="shared" si="300"/>
        <v>72.099999999999994</v>
      </c>
      <c r="H943" s="38">
        <f t="shared" si="300"/>
        <v>0</v>
      </c>
      <c r="I943" s="28">
        <f t="shared" si="294"/>
        <v>72.099999999999994</v>
      </c>
      <c r="J943" s="38">
        <f t="shared" si="300"/>
        <v>73.7</v>
      </c>
      <c r="K943" s="38">
        <f t="shared" si="300"/>
        <v>0</v>
      </c>
      <c r="L943" s="132"/>
      <c r="M943" s="132"/>
      <c r="N943" s="132"/>
      <c r="O943" s="132"/>
    </row>
    <row r="944" spans="1:15" ht="16.5" customHeight="1">
      <c r="A944" s="58" t="s">
        <v>254</v>
      </c>
      <c r="B944" s="25" t="s">
        <v>242</v>
      </c>
      <c r="C944" s="25" t="s">
        <v>324</v>
      </c>
      <c r="D944" s="25" t="s">
        <v>653</v>
      </c>
      <c r="E944" s="25" t="s">
        <v>255</v>
      </c>
      <c r="F944" s="25"/>
      <c r="G944" s="38">
        <f t="shared" si="300"/>
        <v>72.099999999999994</v>
      </c>
      <c r="H944" s="38">
        <f t="shared" si="300"/>
        <v>0</v>
      </c>
      <c r="I944" s="28">
        <f t="shared" si="294"/>
        <v>72.099999999999994</v>
      </c>
      <c r="J944" s="38">
        <f t="shared" si="300"/>
        <v>73.7</v>
      </c>
      <c r="K944" s="38">
        <f t="shared" si="300"/>
        <v>0</v>
      </c>
      <c r="L944" s="132"/>
      <c r="M944" s="132"/>
      <c r="N944" s="132"/>
      <c r="O944" s="132"/>
    </row>
    <row r="945" spans="1:15">
      <c r="A945" s="58" t="s">
        <v>560</v>
      </c>
      <c r="B945" s="25" t="s">
        <v>242</v>
      </c>
      <c r="C945" s="25" t="s">
        <v>324</v>
      </c>
      <c r="D945" s="25" t="s">
        <v>653</v>
      </c>
      <c r="E945" s="25" t="s">
        <v>255</v>
      </c>
      <c r="F945" s="25" t="s">
        <v>16</v>
      </c>
      <c r="G945" s="38">
        <f>'[1]Бюджет 2026 г 1 чт расчет (2)'!$H$1136</f>
        <v>72.099999999999994</v>
      </c>
      <c r="H945" s="38"/>
      <c r="I945" s="28">
        <f t="shared" si="294"/>
        <v>72.099999999999994</v>
      </c>
      <c r="J945" s="53">
        <f>'[1]Бюджет 2026 г 1 чт расчет (2)'!$I$1136</f>
        <v>73.7</v>
      </c>
      <c r="K945" s="53">
        <f>'[1]Бюджет 2026 г 1 чт расчет (2)'!$K$1136</f>
        <v>0</v>
      </c>
      <c r="L945" s="132"/>
      <c r="M945" s="132"/>
      <c r="N945" s="132"/>
      <c r="O945" s="132"/>
    </row>
    <row r="946" spans="1:15" ht="25.5" hidden="1">
      <c r="A946" s="16" t="s">
        <v>24</v>
      </c>
      <c r="B946" s="19" t="s">
        <v>242</v>
      </c>
      <c r="C946" s="19" t="s">
        <v>324</v>
      </c>
      <c r="D946" s="25" t="s">
        <v>25</v>
      </c>
      <c r="E946" s="19"/>
      <c r="F946" s="19"/>
      <c r="G946" s="38">
        <f>G947+G955</f>
        <v>0</v>
      </c>
      <c r="H946" s="38"/>
      <c r="I946" s="28">
        <f t="shared" si="294"/>
        <v>0</v>
      </c>
      <c r="J946" s="38">
        <f t="shared" ref="J946:K946" si="301">J947+J955</f>
        <v>0</v>
      </c>
      <c r="K946" s="38">
        <f t="shared" si="301"/>
        <v>0</v>
      </c>
      <c r="L946" s="132"/>
      <c r="M946" s="132"/>
      <c r="N946" s="132"/>
      <c r="O946" s="132"/>
    </row>
    <row r="947" spans="1:15" hidden="1">
      <c r="A947" s="26" t="s">
        <v>330</v>
      </c>
      <c r="B947" s="25" t="s">
        <v>242</v>
      </c>
      <c r="C947" s="25" t="s">
        <v>324</v>
      </c>
      <c r="D947" s="32" t="s">
        <v>588</v>
      </c>
      <c r="E947" s="51"/>
      <c r="F947" s="51"/>
      <c r="G947" s="38">
        <f>G948</f>
        <v>0</v>
      </c>
      <c r="H947" s="38"/>
      <c r="I947" s="28">
        <f t="shared" si="294"/>
        <v>0</v>
      </c>
      <c r="J947" s="38">
        <f t="shared" ref="J947:K949" si="302">J948</f>
        <v>0</v>
      </c>
      <c r="K947" s="38">
        <f t="shared" si="302"/>
        <v>0</v>
      </c>
      <c r="L947" s="132"/>
      <c r="M947" s="132"/>
      <c r="N947" s="132"/>
      <c r="O947" s="132"/>
    </row>
    <row r="948" spans="1:15" ht="24" hidden="1">
      <c r="A948" s="27" t="s">
        <v>72</v>
      </c>
      <c r="B948" s="25" t="s">
        <v>242</v>
      </c>
      <c r="C948" s="25" t="s">
        <v>324</v>
      </c>
      <c r="D948" s="32" t="s">
        <v>588</v>
      </c>
      <c r="E948" s="25" t="s">
        <v>73</v>
      </c>
      <c r="F948" s="25"/>
      <c r="G948" s="38">
        <f>G949</f>
        <v>0</v>
      </c>
      <c r="H948" s="38"/>
      <c r="I948" s="28">
        <f t="shared" si="294"/>
        <v>0</v>
      </c>
      <c r="J948" s="38">
        <f t="shared" si="302"/>
        <v>0</v>
      </c>
      <c r="K948" s="38">
        <f t="shared" si="302"/>
        <v>0</v>
      </c>
      <c r="L948" s="132"/>
      <c r="M948" s="132"/>
      <c r="N948" s="132"/>
      <c r="O948" s="132"/>
    </row>
    <row r="949" spans="1:15" ht="24" hidden="1">
      <c r="A949" s="27" t="s">
        <v>74</v>
      </c>
      <c r="B949" s="25" t="s">
        <v>242</v>
      </c>
      <c r="C949" s="25" t="s">
        <v>324</v>
      </c>
      <c r="D949" s="32" t="s">
        <v>588</v>
      </c>
      <c r="E949" s="25" t="s">
        <v>75</v>
      </c>
      <c r="F949" s="25"/>
      <c r="G949" s="38">
        <f>G950</f>
        <v>0</v>
      </c>
      <c r="H949" s="38"/>
      <c r="I949" s="28">
        <f t="shared" si="294"/>
        <v>0</v>
      </c>
      <c r="J949" s="38">
        <f t="shared" si="302"/>
        <v>0</v>
      </c>
      <c r="K949" s="38">
        <f t="shared" si="302"/>
        <v>0</v>
      </c>
      <c r="L949" s="132"/>
      <c r="M949" s="132"/>
      <c r="N949" s="132"/>
      <c r="O949" s="132"/>
    </row>
    <row r="950" spans="1:15" hidden="1">
      <c r="A950" s="27" t="s">
        <v>15</v>
      </c>
      <c r="B950" s="25" t="s">
        <v>242</v>
      </c>
      <c r="C950" s="25" t="s">
        <v>324</v>
      </c>
      <c r="D950" s="32" t="s">
        <v>588</v>
      </c>
      <c r="E950" s="25" t="s">
        <v>75</v>
      </c>
      <c r="F950" s="25" t="s">
        <v>16</v>
      </c>
      <c r="G950" s="38">
        <f>'[3]Бюджет 2025 г 1 чтение'!$H$1136</f>
        <v>0</v>
      </c>
      <c r="H950" s="38"/>
      <c r="I950" s="28">
        <f t="shared" si="294"/>
        <v>0</v>
      </c>
      <c r="J950" s="53">
        <f>'[3]Бюджет 2025 г 1 чтение'!$I$1136</f>
        <v>0</v>
      </c>
      <c r="K950" s="53">
        <f>'[3]Бюджет 2025 г 1 чтение'!$J$1136</f>
        <v>0</v>
      </c>
      <c r="L950" s="132"/>
      <c r="M950" s="132"/>
      <c r="N950" s="132"/>
      <c r="O950" s="132"/>
    </row>
    <row r="951" spans="1:15" ht="36" hidden="1">
      <c r="A951" s="52" t="s">
        <v>331</v>
      </c>
      <c r="B951" s="25" t="s">
        <v>242</v>
      </c>
      <c r="C951" s="25" t="s">
        <v>324</v>
      </c>
      <c r="D951" s="32" t="s">
        <v>332</v>
      </c>
      <c r="E951" s="51"/>
      <c r="F951" s="51"/>
      <c r="G951" s="38"/>
      <c r="H951" s="38"/>
      <c r="I951" s="28">
        <f t="shared" si="294"/>
        <v>0</v>
      </c>
      <c r="J951" s="53"/>
      <c r="K951" s="53"/>
      <c r="L951" s="132"/>
      <c r="M951" s="132"/>
      <c r="N951" s="132"/>
      <c r="O951" s="132"/>
    </row>
    <row r="952" spans="1:15" ht="24" hidden="1">
      <c r="A952" s="27" t="s">
        <v>72</v>
      </c>
      <c r="B952" s="25" t="s">
        <v>242</v>
      </c>
      <c r="C952" s="25" t="s">
        <v>324</v>
      </c>
      <c r="D952" s="32" t="s">
        <v>332</v>
      </c>
      <c r="E952" s="25" t="s">
        <v>73</v>
      </c>
      <c r="F952" s="25"/>
      <c r="G952" s="38"/>
      <c r="H952" s="38"/>
      <c r="I952" s="28">
        <f t="shared" si="294"/>
        <v>0</v>
      </c>
      <c r="J952" s="53"/>
      <c r="K952" s="53"/>
      <c r="L952" s="132"/>
      <c r="M952" s="132"/>
      <c r="N952" s="132"/>
      <c r="O952" s="132"/>
    </row>
    <row r="953" spans="1:15" ht="24" hidden="1">
      <c r="A953" s="27" t="s">
        <v>74</v>
      </c>
      <c r="B953" s="25" t="s">
        <v>242</v>
      </c>
      <c r="C953" s="25" t="s">
        <v>324</v>
      </c>
      <c r="D953" s="32" t="s">
        <v>332</v>
      </c>
      <c r="E953" s="25" t="s">
        <v>75</v>
      </c>
      <c r="F953" s="25"/>
      <c r="G953" s="38"/>
      <c r="H953" s="38"/>
      <c r="I953" s="28">
        <f t="shared" si="294"/>
        <v>0</v>
      </c>
      <c r="J953" s="53"/>
      <c r="K953" s="53"/>
      <c r="L953" s="132"/>
      <c r="M953" s="132"/>
      <c r="N953" s="132"/>
      <c r="O953" s="132"/>
    </row>
    <row r="954" spans="1:15" hidden="1">
      <c r="A954" s="27" t="s">
        <v>17</v>
      </c>
      <c r="B954" s="25" t="s">
        <v>242</v>
      </c>
      <c r="C954" s="25" t="s">
        <v>324</v>
      </c>
      <c r="D954" s="32" t="s">
        <v>332</v>
      </c>
      <c r="E954" s="25" t="s">
        <v>75</v>
      </c>
      <c r="F954" s="25" t="s">
        <v>9</v>
      </c>
      <c r="G954" s="38"/>
      <c r="H954" s="38"/>
      <c r="I954" s="28">
        <f t="shared" si="294"/>
        <v>0</v>
      </c>
      <c r="J954" s="53"/>
      <c r="K954" s="53"/>
      <c r="L954" s="132"/>
      <c r="M954" s="132"/>
      <c r="N954" s="132"/>
      <c r="O954" s="132"/>
    </row>
    <row r="955" spans="1:15" hidden="1">
      <c r="A955" s="60" t="s">
        <v>333</v>
      </c>
      <c r="B955" s="25" t="s">
        <v>242</v>
      </c>
      <c r="C955" s="25" t="s">
        <v>324</v>
      </c>
      <c r="D955" s="32" t="s">
        <v>347</v>
      </c>
      <c r="E955" s="25"/>
      <c r="F955" s="25"/>
      <c r="G955" s="38">
        <f>G956</f>
        <v>0</v>
      </c>
      <c r="H955" s="38"/>
      <c r="I955" s="28">
        <f t="shared" si="294"/>
        <v>0</v>
      </c>
      <c r="J955" s="38">
        <f t="shared" ref="J955:K958" si="303">J956</f>
        <v>0</v>
      </c>
      <c r="K955" s="38">
        <f t="shared" si="303"/>
        <v>0</v>
      </c>
      <c r="L955" s="132"/>
      <c r="M955" s="132"/>
      <c r="N955" s="132"/>
      <c r="O955" s="132"/>
    </row>
    <row r="956" spans="1:15" ht="24" hidden="1">
      <c r="A956" s="52" t="s">
        <v>43</v>
      </c>
      <c r="B956" s="25" t="s">
        <v>242</v>
      </c>
      <c r="C956" s="25" t="s">
        <v>324</v>
      </c>
      <c r="D956" s="32" t="s">
        <v>347</v>
      </c>
      <c r="E956" s="25" t="s">
        <v>44</v>
      </c>
      <c r="F956" s="25"/>
      <c r="G956" s="38">
        <f>G957</f>
        <v>0</v>
      </c>
      <c r="H956" s="38"/>
      <c r="I956" s="28">
        <f t="shared" si="294"/>
        <v>0</v>
      </c>
      <c r="J956" s="38">
        <f t="shared" si="303"/>
        <v>0</v>
      </c>
      <c r="K956" s="38">
        <f t="shared" si="303"/>
        <v>0</v>
      </c>
      <c r="L956" s="132"/>
      <c r="M956" s="132"/>
      <c r="N956" s="132"/>
      <c r="O956" s="132"/>
    </row>
    <row r="957" spans="1:15" ht="36" hidden="1">
      <c r="A957" s="58" t="s">
        <v>304</v>
      </c>
      <c r="B957" s="25" t="s">
        <v>242</v>
      </c>
      <c r="C957" s="25" t="s">
        <v>324</v>
      </c>
      <c r="D957" s="32" t="s">
        <v>347</v>
      </c>
      <c r="E957" s="25" t="s">
        <v>253</v>
      </c>
      <c r="F957" s="25"/>
      <c r="G957" s="38">
        <f>G958</f>
        <v>0</v>
      </c>
      <c r="H957" s="38"/>
      <c r="I957" s="28">
        <f t="shared" si="294"/>
        <v>0</v>
      </c>
      <c r="J957" s="38">
        <f t="shared" si="303"/>
        <v>0</v>
      </c>
      <c r="K957" s="38">
        <f t="shared" si="303"/>
        <v>0</v>
      </c>
      <c r="L957" s="132"/>
      <c r="M957" s="132"/>
      <c r="N957" s="132"/>
      <c r="O957" s="132"/>
    </row>
    <row r="958" spans="1:15" hidden="1">
      <c r="A958" s="58" t="s">
        <v>254</v>
      </c>
      <c r="B958" s="25" t="s">
        <v>242</v>
      </c>
      <c r="C958" s="25" t="s">
        <v>324</v>
      </c>
      <c r="D958" s="32" t="s">
        <v>347</v>
      </c>
      <c r="E958" s="25" t="s">
        <v>255</v>
      </c>
      <c r="F958" s="25"/>
      <c r="G958" s="38">
        <f>G959</f>
        <v>0</v>
      </c>
      <c r="H958" s="38"/>
      <c r="I958" s="28">
        <f t="shared" si="294"/>
        <v>0</v>
      </c>
      <c r="J958" s="38">
        <f t="shared" si="303"/>
        <v>0</v>
      </c>
      <c r="K958" s="38">
        <f t="shared" si="303"/>
        <v>0</v>
      </c>
      <c r="L958" s="132"/>
      <c r="M958" s="132"/>
      <c r="N958" s="132"/>
      <c r="O958" s="132"/>
    </row>
    <row r="959" spans="1:15" hidden="1">
      <c r="A959" s="58" t="s">
        <v>15</v>
      </c>
      <c r="B959" s="25" t="s">
        <v>242</v>
      </c>
      <c r="C959" s="25" t="s">
        <v>324</v>
      </c>
      <c r="D959" s="32" t="s">
        <v>347</v>
      </c>
      <c r="E959" s="25" t="s">
        <v>255</v>
      </c>
      <c r="F959" s="25" t="s">
        <v>16</v>
      </c>
      <c r="G959" s="38">
        <f>'[3]Бюджет 2025 г 1 чтение'!$H$1145</f>
        <v>0</v>
      </c>
      <c r="H959" s="38"/>
      <c r="I959" s="28">
        <f t="shared" si="294"/>
        <v>0</v>
      </c>
      <c r="J959" s="53">
        <f>'[3]Бюджет 2025 г 1 чтение'!$I$1145</f>
        <v>0</v>
      </c>
      <c r="K959" s="53">
        <f>'[3]Бюджет 2025 г 1 чтение'!$J$1145</f>
        <v>0</v>
      </c>
      <c r="L959" s="132"/>
      <c r="M959" s="132"/>
      <c r="N959" s="132"/>
      <c r="O959" s="132"/>
    </row>
    <row r="960" spans="1:15" ht="14.25" customHeight="1">
      <c r="A960" s="50" t="s">
        <v>344</v>
      </c>
      <c r="B960" s="51" t="s">
        <v>242</v>
      </c>
      <c r="C960" s="51" t="s">
        <v>345</v>
      </c>
      <c r="D960" s="51"/>
      <c r="E960" s="51"/>
      <c r="F960" s="51"/>
      <c r="G960" s="28">
        <f>G981+G961</f>
        <v>7987.4333333333334</v>
      </c>
      <c r="H960" s="28">
        <f>H981+H961</f>
        <v>0</v>
      </c>
      <c r="I960" s="28">
        <f t="shared" si="294"/>
        <v>7987.4333333333334</v>
      </c>
      <c r="J960" s="28">
        <f t="shared" ref="J960:K960" si="304">J981+J961</f>
        <v>6583.7</v>
      </c>
      <c r="K960" s="28">
        <f t="shared" si="304"/>
        <v>6684.4</v>
      </c>
      <c r="L960" s="132"/>
      <c r="M960" s="132"/>
      <c r="N960" s="132"/>
      <c r="O960" s="132"/>
    </row>
    <row r="961" spans="1:15" ht="26.25" customHeight="1">
      <c r="A961" s="50" t="s">
        <v>325</v>
      </c>
      <c r="B961" s="51" t="s">
        <v>242</v>
      </c>
      <c r="C961" s="51" t="s">
        <v>345</v>
      </c>
      <c r="D961" s="51" t="s">
        <v>246</v>
      </c>
      <c r="E961" s="51"/>
      <c r="F961" s="51"/>
      <c r="G961" s="38">
        <f>G962</f>
        <v>1823.2</v>
      </c>
      <c r="H961" s="38">
        <f>H962</f>
        <v>0</v>
      </c>
      <c r="I961" s="28">
        <f t="shared" si="294"/>
        <v>1823.2</v>
      </c>
      <c r="J961" s="38">
        <f t="shared" ref="G961:K962" si="305">J962</f>
        <v>1012.4</v>
      </c>
      <c r="K961" s="38">
        <f t="shared" si="305"/>
        <v>1012.4</v>
      </c>
      <c r="L961" s="132"/>
      <c r="M961" s="132"/>
      <c r="N961" s="132"/>
      <c r="O961" s="132"/>
    </row>
    <row r="962" spans="1:15" ht="43.5" customHeight="1">
      <c r="A962" s="95" t="s">
        <v>326</v>
      </c>
      <c r="B962" s="51" t="s">
        <v>242</v>
      </c>
      <c r="C962" s="51" t="s">
        <v>345</v>
      </c>
      <c r="D962" s="51" t="s">
        <v>248</v>
      </c>
      <c r="E962" s="51"/>
      <c r="F962" s="51"/>
      <c r="G962" s="38">
        <f t="shared" si="305"/>
        <v>1823.2</v>
      </c>
      <c r="H962" s="38">
        <f t="shared" si="305"/>
        <v>0</v>
      </c>
      <c r="I962" s="28">
        <f t="shared" si="294"/>
        <v>1823.2</v>
      </c>
      <c r="J962" s="38">
        <f t="shared" si="305"/>
        <v>1012.4</v>
      </c>
      <c r="K962" s="38">
        <f t="shared" si="305"/>
        <v>1012.4</v>
      </c>
      <c r="L962" s="132"/>
      <c r="M962" s="132"/>
      <c r="N962" s="132"/>
      <c r="O962" s="132"/>
    </row>
    <row r="963" spans="1:15" ht="37.5" customHeight="1">
      <c r="A963" s="106" t="s">
        <v>327</v>
      </c>
      <c r="B963" s="51" t="s">
        <v>242</v>
      </c>
      <c r="C963" s="51" t="s">
        <v>345</v>
      </c>
      <c r="D963" s="51" t="s">
        <v>328</v>
      </c>
      <c r="E963" s="51"/>
      <c r="F963" s="51"/>
      <c r="G963" s="38">
        <f>G964+G973</f>
        <v>1823.2</v>
      </c>
      <c r="H963" s="38">
        <f>H964+H973</f>
        <v>0</v>
      </c>
      <c r="I963" s="28">
        <f t="shared" si="294"/>
        <v>1823.2</v>
      </c>
      <c r="J963" s="38">
        <f t="shared" ref="J963:K963" si="306">J964+J973</f>
        <v>1012.4</v>
      </c>
      <c r="K963" s="38">
        <f t="shared" si="306"/>
        <v>1012.4</v>
      </c>
      <c r="L963" s="132"/>
      <c r="M963" s="132"/>
      <c r="N963" s="132"/>
      <c r="O963" s="132"/>
    </row>
    <row r="964" spans="1:15">
      <c r="A964" s="27" t="s">
        <v>329</v>
      </c>
      <c r="B964" s="25" t="s">
        <v>242</v>
      </c>
      <c r="C964" s="25" t="s">
        <v>345</v>
      </c>
      <c r="D964" s="32" t="s">
        <v>328</v>
      </c>
      <c r="E964" s="51"/>
      <c r="F964" s="51"/>
      <c r="G964" s="38">
        <f>G965+G969</f>
        <v>250</v>
      </c>
      <c r="H964" s="38">
        <f>H965+H969</f>
        <v>0</v>
      </c>
      <c r="I964" s="28">
        <f t="shared" si="294"/>
        <v>250</v>
      </c>
      <c r="J964" s="38">
        <f t="shared" ref="J964:K964" si="307">J965+J969</f>
        <v>150</v>
      </c>
      <c r="K964" s="38">
        <f t="shared" si="307"/>
        <v>150</v>
      </c>
      <c r="L964" s="132"/>
      <c r="M964" s="132"/>
      <c r="N964" s="132"/>
      <c r="O964" s="132"/>
    </row>
    <row r="965" spans="1:15">
      <c r="A965" s="26" t="s">
        <v>330</v>
      </c>
      <c r="B965" s="25" t="s">
        <v>242</v>
      </c>
      <c r="C965" s="25" t="s">
        <v>345</v>
      </c>
      <c r="D965" s="32" t="s">
        <v>533</v>
      </c>
      <c r="E965" s="51"/>
      <c r="F965" s="51"/>
      <c r="G965" s="38">
        <f t="shared" ref="G965:K967" si="308">G966</f>
        <v>250</v>
      </c>
      <c r="H965" s="38">
        <f t="shared" si="308"/>
        <v>0</v>
      </c>
      <c r="I965" s="28">
        <f t="shared" si="294"/>
        <v>250</v>
      </c>
      <c r="J965" s="38">
        <f t="shared" si="308"/>
        <v>150</v>
      </c>
      <c r="K965" s="38">
        <f t="shared" si="308"/>
        <v>150</v>
      </c>
      <c r="L965" s="132"/>
      <c r="M965" s="132"/>
      <c r="N965" s="132"/>
      <c r="O965" s="132"/>
    </row>
    <row r="966" spans="1:15" ht="24">
      <c r="A966" s="27" t="s">
        <v>72</v>
      </c>
      <c r="B966" s="25" t="s">
        <v>242</v>
      </c>
      <c r="C966" s="25" t="s">
        <v>345</v>
      </c>
      <c r="D966" s="32" t="s">
        <v>533</v>
      </c>
      <c r="E966" s="25" t="s">
        <v>73</v>
      </c>
      <c r="F966" s="25"/>
      <c r="G966" s="38">
        <f t="shared" si="308"/>
        <v>250</v>
      </c>
      <c r="H966" s="38">
        <f t="shared" si="308"/>
        <v>0</v>
      </c>
      <c r="I966" s="28">
        <f t="shared" si="294"/>
        <v>250</v>
      </c>
      <c r="J966" s="38">
        <f t="shared" si="308"/>
        <v>150</v>
      </c>
      <c r="K966" s="38">
        <f t="shared" si="308"/>
        <v>150</v>
      </c>
      <c r="L966" s="132"/>
      <c r="M966" s="132"/>
      <c r="N966" s="132"/>
      <c r="O966" s="132"/>
    </row>
    <row r="967" spans="1:15" ht="24">
      <c r="A967" s="27" t="s">
        <v>74</v>
      </c>
      <c r="B967" s="25" t="s">
        <v>242</v>
      </c>
      <c r="C967" s="25" t="s">
        <v>345</v>
      </c>
      <c r="D967" s="32" t="s">
        <v>533</v>
      </c>
      <c r="E967" s="25" t="s">
        <v>75</v>
      </c>
      <c r="F967" s="25"/>
      <c r="G967" s="38">
        <f t="shared" si="308"/>
        <v>250</v>
      </c>
      <c r="H967" s="38">
        <f t="shared" si="308"/>
        <v>0</v>
      </c>
      <c r="I967" s="28">
        <f t="shared" si="294"/>
        <v>250</v>
      </c>
      <c r="J967" s="38">
        <f t="shared" si="308"/>
        <v>150</v>
      </c>
      <c r="K967" s="38">
        <f t="shared" si="308"/>
        <v>150</v>
      </c>
      <c r="L967" s="132"/>
      <c r="M967" s="132"/>
      <c r="N967" s="132"/>
      <c r="O967" s="132"/>
    </row>
    <row r="968" spans="1:15">
      <c r="A968" s="27" t="s">
        <v>15</v>
      </c>
      <c r="B968" s="25" t="s">
        <v>242</v>
      </c>
      <c r="C968" s="25" t="s">
        <v>345</v>
      </c>
      <c r="D968" s="32" t="s">
        <v>533</v>
      </c>
      <c r="E968" s="25" t="s">
        <v>75</v>
      </c>
      <c r="F968" s="25" t="s">
        <v>16</v>
      </c>
      <c r="G968" s="38">
        <f>'[1]Бюджет 2026 г 1 чт расчет (2)'!$H$1095</f>
        <v>250</v>
      </c>
      <c r="H968" s="38"/>
      <c r="I968" s="28">
        <f t="shared" si="294"/>
        <v>250</v>
      </c>
      <c r="J968" s="53">
        <f>'[1]Бюджет 2026 г 1 чт расчет (2)'!$I$1095</f>
        <v>150</v>
      </c>
      <c r="K968" s="53">
        <f>'[1]Бюджет 2026 г 1 чт расчет (2)'!$K$1095</f>
        <v>150</v>
      </c>
      <c r="L968" s="132"/>
      <c r="M968" s="132"/>
      <c r="N968" s="132"/>
      <c r="O968" s="132"/>
    </row>
    <row r="969" spans="1:15" ht="36" hidden="1">
      <c r="A969" s="52" t="s">
        <v>331</v>
      </c>
      <c r="B969" s="25" t="s">
        <v>242</v>
      </c>
      <c r="C969" s="25" t="s">
        <v>324</v>
      </c>
      <c r="D969" s="32" t="s">
        <v>332</v>
      </c>
      <c r="E969" s="51"/>
      <c r="F969" s="51"/>
      <c r="G969" s="38">
        <f t="shared" ref="G969:J971" si="309">G970</f>
        <v>0</v>
      </c>
      <c r="H969" s="38"/>
      <c r="I969" s="28">
        <f t="shared" si="294"/>
        <v>0</v>
      </c>
      <c r="J969" s="38">
        <f t="shared" si="309"/>
        <v>0</v>
      </c>
      <c r="K969" s="54"/>
      <c r="L969" s="132"/>
      <c r="M969" s="132"/>
      <c r="N969" s="132"/>
      <c r="O969" s="132"/>
    </row>
    <row r="970" spans="1:15" ht="24" hidden="1">
      <c r="A970" s="27" t="s">
        <v>72</v>
      </c>
      <c r="B970" s="25" t="s">
        <v>242</v>
      </c>
      <c r="C970" s="25" t="s">
        <v>324</v>
      </c>
      <c r="D970" s="32" t="s">
        <v>332</v>
      </c>
      <c r="E970" s="25" t="s">
        <v>73</v>
      </c>
      <c r="F970" s="25"/>
      <c r="G970" s="38">
        <f t="shared" si="309"/>
        <v>0</v>
      </c>
      <c r="H970" s="38"/>
      <c r="I970" s="28">
        <f t="shared" si="294"/>
        <v>0</v>
      </c>
      <c r="J970" s="38">
        <f t="shared" si="309"/>
        <v>0</v>
      </c>
      <c r="K970" s="54"/>
      <c r="L970" s="132"/>
      <c r="M970" s="132"/>
      <c r="N970" s="132"/>
      <c r="O970" s="132"/>
    </row>
    <row r="971" spans="1:15" ht="24" hidden="1">
      <c r="A971" s="27" t="s">
        <v>74</v>
      </c>
      <c r="B971" s="25" t="s">
        <v>242</v>
      </c>
      <c r="C971" s="25" t="s">
        <v>324</v>
      </c>
      <c r="D971" s="32" t="s">
        <v>332</v>
      </c>
      <c r="E971" s="25" t="s">
        <v>75</v>
      </c>
      <c r="F971" s="25"/>
      <c r="G971" s="38">
        <f t="shared" si="309"/>
        <v>0</v>
      </c>
      <c r="H971" s="38"/>
      <c r="I971" s="28">
        <f t="shared" si="294"/>
        <v>0</v>
      </c>
      <c r="J971" s="38">
        <f t="shared" si="309"/>
        <v>0</v>
      </c>
      <c r="K971" s="54"/>
      <c r="L971" s="132"/>
      <c r="M971" s="132"/>
      <c r="N971" s="132"/>
      <c r="O971" s="132"/>
    </row>
    <row r="972" spans="1:15" hidden="1">
      <c r="A972" s="27" t="s">
        <v>17</v>
      </c>
      <c r="B972" s="25" t="s">
        <v>242</v>
      </c>
      <c r="C972" s="25" t="s">
        <v>324</v>
      </c>
      <c r="D972" s="32" t="s">
        <v>332</v>
      </c>
      <c r="E972" s="25" t="s">
        <v>75</v>
      </c>
      <c r="F972" s="25" t="s">
        <v>9</v>
      </c>
      <c r="G972" s="53"/>
      <c r="H972" s="53"/>
      <c r="I972" s="28">
        <f t="shared" si="294"/>
        <v>0</v>
      </c>
      <c r="J972" s="38"/>
      <c r="K972" s="54"/>
      <c r="L972" s="132"/>
      <c r="M972" s="132"/>
      <c r="N972" s="132"/>
      <c r="O972" s="132"/>
    </row>
    <row r="973" spans="1:15" ht="12" customHeight="1">
      <c r="A973" s="60" t="s">
        <v>333</v>
      </c>
      <c r="B973" s="25" t="s">
        <v>242</v>
      </c>
      <c r="C973" s="25" t="s">
        <v>345</v>
      </c>
      <c r="D973" s="32" t="s">
        <v>334</v>
      </c>
      <c r="E973" s="25"/>
      <c r="F973" s="25"/>
      <c r="G973" s="38">
        <f t="shared" ref="G973:K976" si="310">G974</f>
        <v>1573.2</v>
      </c>
      <c r="H973" s="38">
        <f t="shared" si="310"/>
        <v>0</v>
      </c>
      <c r="I973" s="28">
        <f t="shared" si="294"/>
        <v>1573.2</v>
      </c>
      <c r="J973" s="38">
        <f t="shared" si="310"/>
        <v>862.4</v>
      </c>
      <c r="K973" s="38">
        <f t="shared" si="310"/>
        <v>862.4</v>
      </c>
      <c r="L973" s="132"/>
      <c r="M973" s="132"/>
      <c r="N973" s="132"/>
      <c r="O973" s="132"/>
    </row>
    <row r="974" spans="1:15" ht="23.25" customHeight="1">
      <c r="A974" s="52" t="s">
        <v>43</v>
      </c>
      <c r="B974" s="25" t="s">
        <v>242</v>
      </c>
      <c r="C974" s="25" t="s">
        <v>345</v>
      </c>
      <c r="D974" s="32" t="s">
        <v>334</v>
      </c>
      <c r="E974" s="25" t="s">
        <v>44</v>
      </c>
      <c r="F974" s="25"/>
      <c r="G974" s="38">
        <f t="shared" si="310"/>
        <v>1573.2</v>
      </c>
      <c r="H974" s="38">
        <f t="shared" si="310"/>
        <v>0</v>
      </c>
      <c r="I974" s="28">
        <f t="shared" si="294"/>
        <v>1573.2</v>
      </c>
      <c r="J974" s="38">
        <f t="shared" si="310"/>
        <v>862.4</v>
      </c>
      <c r="K974" s="38">
        <f t="shared" si="310"/>
        <v>862.4</v>
      </c>
      <c r="L974" s="132"/>
      <c r="M974" s="132"/>
      <c r="N974" s="132"/>
      <c r="O974" s="132"/>
    </row>
    <row r="975" spans="1:15" ht="36.75" customHeight="1">
      <c r="A975" s="58" t="s">
        <v>304</v>
      </c>
      <c r="B975" s="25" t="s">
        <v>242</v>
      </c>
      <c r="C975" s="25" t="s">
        <v>345</v>
      </c>
      <c r="D975" s="32" t="s">
        <v>334</v>
      </c>
      <c r="E975" s="25" t="s">
        <v>253</v>
      </c>
      <c r="F975" s="25"/>
      <c r="G975" s="38">
        <f t="shared" si="310"/>
        <v>1573.2</v>
      </c>
      <c r="H975" s="38">
        <f t="shared" si="310"/>
        <v>0</v>
      </c>
      <c r="I975" s="28">
        <f t="shared" si="294"/>
        <v>1573.2</v>
      </c>
      <c r="J975" s="38">
        <f t="shared" si="310"/>
        <v>862.4</v>
      </c>
      <c r="K975" s="38">
        <f t="shared" si="310"/>
        <v>862.4</v>
      </c>
      <c r="L975" s="132"/>
      <c r="M975" s="132"/>
      <c r="N975" s="132"/>
      <c r="O975" s="132"/>
    </row>
    <row r="976" spans="1:15" ht="15.75" customHeight="1">
      <c r="A976" s="58" t="s">
        <v>254</v>
      </c>
      <c r="B976" s="25" t="s">
        <v>242</v>
      </c>
      <c r="C976" s="25" t="s">
        <v>345</v>
      </c>
      <c r="D976" s="32" t="s">
        <v>334</v>
      </c>
      <c r="E976" s="25" t="s">
        <v>255</v>
      </c>
      <c r="F976" s="25"/>
      <c r="G976" s="38">
        <f t="shared" si="310"/>
        <v>1573.2</v>
      </c>
      <c r="H976" s="38">
        <f t="shared" si="310"/>
        <v>0</v>
      </c>
      <c r="I976" s="28">
        <f t="shared" si="294"/>
        <v>1573.2</v>
      </c>
      <c r="J976" s="38">
        <f t="shared" si="310"/>
        <v>862.4</v>
      </c>
      <c r="K976" s="38">
        <f t="shared" si="310"/>
        <v>862.4</v>
      </c>
      <c r="L976" s="132"/>
      <c r="M976" s="132"/>
      <c r="N976" s="132"/>
      <c r="O976" s="132"/>
    </row>
    <row r="977" spans="1:15">
      <c r="A977" s="58" t="s">
        <v>15</v>
      </c>
      <c r="B977" s="25" t="s">
        <v>242</v>
      </c>
      <c r="C977" s="25" t="s">
        <v>345</v>
      </c>
      <c r="D977" s="32" t="s">
        <v>334</v>
      </c>
      <c r="E977" s="25" t="s">
        <v>255</v>
      </c>
      <c r="F977" s="25" t="s">
        <v>16</v>
      </c>
      <c r="G977" s="38">
        <f>'[1]Бюджет 2026 г 1 чт расчет (2)'!$H$1106</f>
        <v>1573.2</v>
      </c>
      <c r="H977" s="38"/>
      <c r="I977" s="28">
        <f t="shared" si="294"/>
        <v>1573.2</v>
      </c>
      <c r="J977" s="38">
        <f>'[1]Бюджет 2026 г 1 чт расчет (2)'!$I$1106</f>
        <v>862.4</v>
      </c>
      <c r="K977" s="53">
        <f>'[1]Бюджет 2026 г 1 чт расчет (2)'!$K$1106</f>
        <v>862.4</v>
      </c>
      <c r="L977" s="132"/>
      <c r="M977" s="132"/>
      <c r="N977" s="132"/>
      <c r="O977" s="132"/>
    </row>
    <row r="978" spans="1:15" ht="14.25" hidden="1" customHeight="1">
      <c r="A978" s="50"/>
      <c r="B978" s="51"/>
      <c r="C978" s="51"/>
      <c r="D978" s="51"/>
      <c r="E978" s="51"/>
      <c r="F978" s="51"/>
      <c r="G978" s="28"/>
      <c r="H978" s="28"/>
      <c r="I978" s="28">
        <f t="shared" si="294"/>
        <v>0</v>
      </c>
      <c r="J978" s="28"/>
      <c r="K978" s="28"/>
      <c r="L978" s="132"/>
      <c r="M978" s="132"/>
      <c r="N978" s="132"/>
      <c r="O978" s="132"/>
    </row>
    <row r="979" spans="1:15" ht="14.25" hidden="1" customHeight="1">
      <c r="A979" s="50"/>
      <c r="B979" s="51"/>
      <c r="C979" s="51"/>
      <c r="D979" s="51"/>
      <c r="E979" s="51"/>
      <c r="F979" s="51"/>
      <c r="G979" s="28"/>
      <c r="H979" s="28"/>
      <c r="I979" s="28">
        <f t="shared" si="294"/>
        <v>0</v>
      </c>
      <c r="J979" s="28"/>
      <c r="K979" s="28"/>
      <c r="L979" s="132"/>
      <c r="M979" s="132"/>
      <c r="N979" s="132"/>
      <c r="O979" s="132"/>
    </row>
    <row r="980" spans="1:15" ht="14.25" hidden="1" customHeight="1">
      <c r="A980" s="50"/>
      <c r="B980" s="51"/>
      <c r="C980" s="51"/>
      <c r="D980" s="51"/>
      <c r="E980" s="51"/>
      <c r="F980" s="51"/>
      <c r="G980" s="28"/>
      <c r="H980" s="28"/>
      <c r="I980" s="28">
        <f t="shared" si="294"/>
        <v>0</v>
      </c>
      <c r="J980" s="28"/>
      <c r="K980" s="28"/>
      <c r="L980" s="132"/>
      <c r="M980" s="132"/>
      <c r="N980" s="132"/>
      <c r="O980" s="132"/>
    </row>
    <row r="981" spans="1:15" ht="27" customHeight="1">
      <c r="A981" s="50" t="s">
        <v>24</v>
      </c>
      <c r="B981" s="51" t="s">
        <v>242</v>
      </c>
      <c r="C981" s="51" t="s">
        <v>345</v>
      </c>
      <c r="D981" s="51" t="s">
        <v>25</v>
      </c>
      <c r="E981" s="51"/>
      <c r="F981" s="51"/>
      <c r="G981" s="38">
        <f>G986+G993+G982</f>
        <v>6164.2333333333336</v>
      </c>
      <c r="H981" s="38">
        <f>H986+H993+H982</f>
        <v>0</v>
      </c>
      <c r="I981" s="28">
        <f t="shared" ref="I981:I1044" si="311">G981+H981</f>
        <v>6164.2333333333336</v>
      </c>
      <c r="J981" s="38">
        <f t="shared" ref="J981" si="312">J986+J993+J982</f>
        <v>5571.3</v>
      </c>
      <c r="K981" s="38">
        <f>K986+K993+K982</f>
        <v>5672</v>
      </c>
      <c r="L981" s="132"/>
      <c r="M981" s="132"/>
      <c r="N981" s="132"/>
      <c r="O981" s="132"/>
    </row>
    <row r="982" spans="1:15" ht="38.25" hidden="1">
      <c r="A982" s="26" t="s">
        <v>32</v>
      </c>
      <c r="B982" s="25" t="s">
        <v>242</v>
      </c>
      <c r="C982" s="25" t="s">
        <v>345</v>
      </c>
      <c r="D982" s="25" t="s">
        <v>33</v>
      </c>
      <c r="E982" s="19"/>
      <c r="F982" s="19"/>
      <c r="G982" s="38">
        <f t="shared" ref="G982:J984" si="313">G983</f>
        <v>0</v>
      </c>
      <c r="H982" s="38"/>
      <c r="I982" s="28">
        <f t="shared" si="311"/>
        <v>0</v>
      </c>
      <c r="J982" s="38">
        <f t="shared" si="313"/>
        <v>0</v>
      </c>
      <c r="K982" s="54"/>
      <c r="L982" s="132"/>
      <c r="M982" s="132"/>
      <c r="N982" s="132"/>
      <c r="O982" s="132"/>
    </row>
    <row r="983" spans="1:15" ht="76.5" hidden="1">
      <c r="A983" s="26" t="s">
        <v>28</v>
      </c>
      <c r="B983" s="25" t="s">
        <v>242</v>
      </c>
      <c r="C983" s="25" t="s">
        <v>345</v>
      </c>
      <c r="D983" s="25" t="s">
        <v>33</v>
      </c>
      <c r="E983" s="19" t="s">
        <v>29</v>
      </c>
      <c r="F983" s="19"/>
      <c r="G983" s="38">
        <f t="shared" si="313"/>
        <v>0</v>
      </c>
      <c r="H983" s="38"/>
      <c r="I983" s="28">
        <f t="shared" si="311"/>
        <v>0</v>
      </c>
      <c r="J983" s="38">
        <f t="shared" si="313"/>
        <v>0</v>
      </c>
      <c r="K983" s="54"/>
      <c r="L983" s="132"/>
      <c r="M983" s="132"/>
      <c r="N983" s="132"/>
      <c r="O983" s="132"/>
    </row>
    <row r="984" spans="1:15" ht="29.25" hidden="1" customHeight="1">
      <c r="A984" s="26" t="s">
        <v>30</v>
      </c>
      <c r="B984" s="25" t="s">
        <v>242</v>
      </c>
      <c r="C984" s="25" t="s">
        <v>345</v>
      </c>
      <c r="D984" s="25" t="s">
        <v>33</v>
      </c>
      <c r="E984" s="19" t="s">
        <v>31</v>
      </c>
      <c r="F984" s="19"/>
      <c r="G984" s="38">
        <f t="shared" si="313"/>
        <v>0</v>
      </c>
      <c r="H984" s="38"/>
      <c r="I984" s="28">
        <f t="shared" si="311"/>
        <v>0</v>
      </c>
      <c r="J984" s="38">
        <f t="shared" si="313"/>
        <v>0</v>
      </c>
      <c r="K984" s="54"/>
      <c r="L984" s="132"/>
      <c r="M984" s="132"/>
      <c r="N984" s="132"/>
      <c r="O984" s="132"/>
    </row>
    <row r="985" spans="1:15" hidden="1">
      <c r="A985" s="26" t="s">
        <v>18</v>
      </c>
      <c r="B985" s="25" t="s">
        <v>242</v>
      </c>
      <c r="C985" s="25" t="s">
        <v>345</v>
      </c>
      <c r="D985" s="25" t="s">
        <v>33</v>
      </c>
      <c r="E985" s="19" t="s">
        <v>31</v>
      </c>
      <c r="F985" s="19" t="s">
        <v>10</v>
      </c>
      <c r="G985" s="38"/>
      <c r="H985" s="38"/>
      <c r="I985" s="28">
        <f t="shared" si="311"/>
        <v>0</v>
      </c>
      <c r="J985" s="38"/>
      <c r="K985" s="54"/>
      <c r="L985" s="132"/>
      <c r="M985" s="132"/>
      <c r="N985" s="132"/>
      <c r="O985" s="132"/>
    </row>
    <row r="986" spans="1:15">
      <c r="A986" s="50" t="s">
        <v>36</v>
      </c>
      <c r="B986" s="51" t="s">
        <v>242</v>
      </c>
      <c r="C986" s="51" t="s">
        <v>345</v>
      </c>
      <c r="D986" s="51" t="s">
        <v>37</v>
      </c>
      <c r="E986" s="51"/>
      <c r="F986" s="51"/>
      <c r="G986" s="38">
        <f t="shared" ref="G986:K988" si="314">G987</f>
        <v>3734.6666666666665</v>
      </c>
      <c r="H986" s="38">
        <f t="shared" si="314"/>
        <v>0</v>
      </c>
      <c r="I986" s="28">
        <f t="shared" si="311"/>
        <v>3734.6666666666665</v>
      </c>
      <c r="J986" s="38">
        <f t="shared" si="314"/>
        <v>3680</v>
      </c>
      <c r="K986" s="38">
        <f t="shared" si="314"/>
        <v>2780</v>
      </c>
      <c r="L986" s="132"/>
      <c r="M986" s="132"/>
      <c r="N986" s="132"/>
      <c r="O986" s="132"/>
    </row>
    <row r="987" spans="1:15" ht="72.75" customHeight="1">
      <c r="A987" s="52" t="s">
        <v>28</v>
      </c>
      <c r="B987" s="25" t="s">
        <v>242</v>
      </c>
      <c r="C987" s="25" t="s">
        <v>345</v>
      </c>
      <c r="D987" s="25" t="s">
        <v>37</v>
      </c>
      <c r="E987" s="25" t="s">
        <v>29</v>
      </c>
      <c r="F987" s="25"/>
      <c r="G987" s="38">
        <f t="shared" si="314"/>
        <v>3734.6666666666665</v>
      </c>
      <c r="H987" s="38">
        <f t="shared" si="314"/>
        <v>0</v>
      </c>
      <c r="I987" s="28">
        <f t="shared" si="311"/>
        <v>3734.6666666666665</v>
      </c>
      <c r="J987" s="38">
        <f t="shared" si="314"/>
        <v>3680</v>
      </c>
      <c r="K987" s="38">
        <f t="shared" si="314"/>
        <v>2780</v>
      </c>
      <c r="L987" s="132"/>
      <c r="M987" s="132"/>
      <c r="N987" s="132"/>
      <c r="O987" s="132"/>
    </row>
    <row r="988" spans="1:15" ht="26.25" customHeight="1">
      <c r="A988" s="52" t="s">
        <v>30</v>
      </c>
      <c r="B988" s="25" t="s">
        <v>242</v>
      </c>
      <c r="C988" s="25" t="s">
        <v>345</v>
      </c>
      <c r="D988" s="25" t="s">
        <v>37</v>
      </c>
      <c r="E988" s="25" t="s">
        <v>31</v>
      </c>
      <c r="F988" s="25"/>
      <c r="G988" s="38">
        <f t="shared" si="314"/>
        <v>3734.6666666666665</v>
      </c>
      <c r="H988" s="38">
        <f t="shared" si="314"/>
        <v>0</v>
      </c>
      <c r="I988" s="28">
        <f t="shared" si="311"/>
        <v>3734.6666666666665</v>
      </c>
      <c r="J988" s="38">
        <f t="shared" si="314"/>
        <v>3680</v>
      </c>
      <c r="K988" s="38">
        <f t="shared" si="314"/>
        <v>2780</v>
      </c>
      <c r="L988" s="132"/>
      <c r="M988" s="132"/>
      <c r="N988" s="132"/>
      <c r="O988" s="132"/>
    </row>
    <row r="989" spans="1:15">
      <c r="A989" s="52" t="s">
        <v>15</v>
      </c>
      <c r="B989" s="25" t="s">
        <v>242</v>
      </c>
      <c r="C989" s="25" t="s">
        <v>345</v>
      </c>
      <c r="D989" s="25" t="s">
        <v>37</v>
      </c>
      <c r="E989" s="25" t="s">
        <v>31</v>
      </c>
      <c r="F989" s="25" t="s">
        <v>16</v>
      </c>
      <c r="G989" s="38">
        <f>'[1]Бюджет 2026 г 1 чт расчет (2)'!$H$1172</f>
        <v>3734.6666666666665</v>
      </c>
      <c r="H989" s="38"/>
      <c r="I989" s="28">
        <f t="shared" si="311"/>
        <v>3734.6666666666665</v>
      </c>
      <c r="J989" s="53">
        <f>'[1]Бюджет 2026 г 1 чт расчет (2)'!$I$1172</f>
        <v>3680</v>
      </c>
      <c r="K989" s="53">
        <f>'[1]Бюджет 2026 г 1 чт расчет (2)'!$K$1172</f>
        <v>2780</v>
      </c>
      <c r="L989" s="132"/>
      <c r="M989" s="132"/>
      <c r="N989" s="132"/>
      <c r="O989" s="132"/>
    </row>
    <row r="990" spans="1:15" hidden="1">
      <c r="A990" s="26" t="s">
        <v>55</v>
      </c>
      <c r="B990" s="25" t="s">
        <v>242</v>
      </c>
      <c r="C990" s="25" t="s">
        <v>345</v>
      </c>
      <c r="D990" s="25" t="s">
        <v>346</v>
      </c>
      <c r="E990" s="25"/>
      <c r="F990" s="25"/>
      <c r="G990" s="53"/>
      <c r="H990" s="53"/>
      <c r="I990" s="28">
        <f t="shared" si="311"/>
        <v>0</v>
      </c>
      <c r="J990" s="38"/>
      <c r="K990" s="54"/>
      <c r="L990" s="132"/>
      <c r="M990" s="132"/>
      <c r="N990" s="132"/>
      <c r="O990" s="132"/>
    </row>
    <row r="991" spans="1:15" hidden="1">
      <c r="A991" s="26" t="s">
        <v>78</v>
      </c>
      <c r="B991" s="25" t="s">
        <v>242</v>
      </c>
      <c r="C991" s="25" t="s">
        <v>345</v>
      </c>
      <c r="D991" s="25" t="s">
        <v>346</v>
      </c>
      <c r="E991" s="25" t="s">
        <v>79</v>
      </c>
      <c r="F991" s="25"/>
      <c r="G991" s="53"/>
      <c r="H991" s="53"/>
      <c r="I991" s="28">
        <f t="shared" si="311"/>
        <v>0</v>
      </c>
      <c r="J991" s="38"/>
      <c r="K991" s="54"/>
      <c r="L991" s="132"/>
      <c r="M991" s="132"/>
      <c r="N991" s="132"/>
      <c r="O991" s="132"/>
    </row>
    <row r="992" spans="1:15" hidden="1">
      <c r="A992" s="26" t="s">
        <v>80</v>
      </c>
      <c r="B992" s="25" t="s">
        <v>242</v>
      </c>
      <c r="C992" s="25" t="s">
        <v>345</v>
      </c>
      <c r="D992" s="25" t="s">
        <v>346</v>
      </c>
      <c r="E992" s="25" t="s">
        <v>79</v>
      </c>
      <c r="F992" s="25" t="s">
        <v>16</v>
      </c>
      <c r="G992" s="53"/>
      <c r="H992" s="53"/>
      <c r="I992" s="28">
        <f t="shared" si="311"/>
        <v>0</v>
      </c>
      <c r="J992" s="38"/>
      <c r="K992" s="54"/>
      <c r="L992" s="132"/>
      <c r="M992" s="132"/>
      <c r="N992" s="132"/>
      <c r="O992" s="132"/>
    </row>
    <row r="993" spans="1:15" ht="27" customHeight="1">
      <c r="A993" s="59" t="s">
        <v>310</v>
      </c>
      <c r="B993" s="51" t="s">
        <v>242</v>
      </c>
      <c r="C993" s="51" t="s">
        <v>345</v>
      </c>
      <c r="D993" s="44" t="s">
        <v>347</v>
      </c>
      <c r="E993" s="55"/>
      <c r="F993" s="55"/>
      <c r="G993" s="38">
        <f>G998+G994</f>
        <v>2429.5666666666671</v>
      </c>
      <c r="H993" s="38">
        <f>H998+H994</f>
        <v>0</v>
      </c>
      <c r="I993" s="28">
        <f t="shared" si="311"/>
        <v>2429.5666666666671</v>
      </c>
      <c r="J993" s="38">
        <f t="shared" ref="J993:K993" si="315">J998+J994</f>
        <v>1891.3</v>
      </c>
      <c r="K993" s="38">
        <f t="shared" si="315"/>
        <v>2892.0000000000005</v>
      </c>
      <c r="L993" s="132"/>
      <c r="M993" s="132"/>
      <c r="N993" s="132"/>
      <c r="O993" s="132"/>
    </row>
    <row r="994" spans="1:15" ht="93" customHeight="1">
      <c r="A994" s="16" t="s">
        <v>630</v>
      </c>
      <c r="B994" s="25" t="s">
        <v>242</v>
      </c>
      <c r="C994" s="25" t="s">
        <v>345</v>
      </c>
      <c r="D994" s="32" t="s">
        <v>617</v>
      </c>
      <c r="E994" s="19"/>
      <c r="F994" s="19"/>
      <c r="G994" s="38">
        <f t="shared" ref="G994:K996" si="316">G995</f>
        <v>3.3</v>
      </c>
      <c r="H994" s="38">
        <f t="shared" si="316"/>
        <v>0</v>
      </c>
      <c r="I994" s="28">
        <f t="shared" si="311"/>
        <v>3.3</v>
      </c>
      <c r="J994" s="38">
        <f t="shared" si="316"/>
        <v>3.3</v>
      </c>
      <c r="K994" s="38">
        <f t="shared" si="316"/>
        <v>3.3</v>
      </c>
      <c r="L994" s="132"/>
      <c r="M994" s="132"/>
      <c r="N994" s="132"/>
      <c r="O994" s="132"/>
    </row>
    <row r="995" spans="1:15" ht="38.25">
      <c r="A995" s="16" t="s">
        <v>304</v>
      </c>
      <c r="B995" s="25" t="s">
        <v>242</v>
      </c>
      <c r="C995" s="25" t="s">
        <v>345</v>
      </c>
      <c r="D995" s="32" t="s">
        <v>617</v>
      </c>
      <c r="E995" s="19" t="s">
        <v>253</v>
      </c>
      <c r="F995" s="19"/>
      <c r="G995" s="38">
        <f t="shared" si="316"/>
        <v>3.3</v>
      </c>
      <c r="H995" s="38">
        <f t="shared" si="316"/>
        <v>0</v>
      </c>
      <c r="I995" s="28">
        <f t="shared" si="311"/>
        <v>3.3</v>
      </c>
      <c r="J995" s="38">
        <f t="shared" si="316"/>
        <v>3.3</v>
      </c>
      <c r="K995" s="38">
        <f t="shared" si="316"/>
        <v>3.3</v>
      </c>
      <c r="L995" s="132"/>
      <c r="M995" s="132"/>
      <c r="N995" s="132"/>
      <c r="O995" s="132"/>
    </row>
    <row r="996" spans="1:15">
      <c r="A996" s="16" t="s">
        <v>254</v>
      </c>
      <c r="B996" s="25" t="s">
        <v>242</v>
      </c>
      <c r="C996" s="25" t="s">
        <v>345</v>
      </c>
      <c r="D996" s="32" t="s">
        <v>617</v>
      </c>
      <c r="E996" s="19" t="s">
        <v>255</v>
      </c>
      <c r="F996" s="19"/>
      <c r="G996" s="38">
        <f t="shared" si="316"/>
        <v>3.3</v>
      </c>
      <c r="H996" s="38">
        <f t="shared" si="316"/>
        <v>0</v>
      </c>
      <c r="I996" s="28">
        <f t="shared" si="311"/>
        <v>3.3</v>
      </c>
      <c r="J996" s="38">
        <f t="shared" si="316"/>
        <v>3.3</v>
      </c>
      <c r="K996" s="38">
        <f t="shared" si="316"/>
        <v>3.3</v>
      </c>
      <c r="L996" s="132"/>
      <c r="M996" s="132"/>
      <c r="N996" s="132"/>
      <c r="O996" s="132"/>
    </row>
    <row r="997" spans="1:15" ht="10.5" customHeight="1">
      <c r="A997" s="16" t="s">
        <v>17</v>
      </c>
      <c r="B997" s="25" t="s">
        <v>242</v>
      </c>
      <c r="C997" s="25" t="s">
        <v>345</v>
      </c>
      <c r="D997" s="32" t="s">
        <v>617</v>
      </c>
      <c r="E997" s="19" t="s">
        <v>255</v>
      </c>
      <c r="F997" s="19" t="s">
        <v>9</v>
      </c>
      <c r="G997" s="38">
        <f>'[1]Бюджет 2026 г 1 чт расчет (2)'!$H$1181</f>
        <v>3.3</v>
      </c>
      <c r="H997" s="38"/>
      <c r="I997" s="28">
        <f t="shared" si="311"/>
        <v>3.3</v>
      </c>
      <c r="J997" s="38">
        <f>'[1]Бюджет 2026 г 1 чт расчет (2)'!$I$1181</f>
        <v>3.3</v>
      </c>
      <c r="K997" s="38">
        <f>'[1]Бюджет 2026 г 1 чт расчет (2)'!$K$1181</f>
        <v>3.3</v>
      </c>
      <c r="L997" s="132"/>
      <c r="M997" s="132"/>
      <c r="N997" s="132"/>
      <c r="O997" s="132"/>
    </row>
    <row r="998" spans="1:15" ht="36.75" customHeight="1">
      <c r="A998" s="58" t="s">
        <v>304</v>
      </c>
      <c r="B998" s="25" t="s">
        <v>242</v>
      </c>
      <c r="C998" s="25" t="s">
        <v>345</v>
      </c>
      <c r="D998" s="32" t="s">
        <v>347</v>
      </c>
      <c r="E998" s="25" t="s">
        <v>253</v>
      </c>
      <c r="F998" s="25"/>
      <c r="G998" s="38">
        <f t="shared" ref="G998:K999" si="317">G999</f>
        <v>2426.2666666666669</v>
      </c>
      <c r="H998" s="38">
        <f t="shared" si="317"/>
        <v>0</v>
      </c>
      <c r="I998" s="28">
        <f t="shared" si="311"/>
        <v>2426.2666666666669</v>
      </c>
      <c r="J998" s="38">
        <f t="shared" si="317"/>
        <v>1888</v>
      </c>
      <c r="K998" s="38">
        <f t="shared" si="317"/>
        <v>2888.7000000000003</v>
      </c>
      <c r="L998" s="132"/>
      <c r="M998" s="132"/>
      <c r="N998" s="132"/>
      <c r="O998" s="132"/>
    </row>
    <row r="999" spans="1:15" ht="15.75" customHeight="1">
      <c r="A999" s="58" t="s">
        <v>254</v>
      </c>
      <c r="B999" s="25" t="s">
        <v>242</v>
      </c>
      <c r="C999" s="25" t="s">
        <v>345</v>
      </c>
      <c r="D999" s="32" t="s">
        <v>347</v>
      </c>
      <c r="E999" s="25" t="s">
        <v>255</v>
      </c>
      <c r="F999" s="25"/>
      <c r="G999" s="38">
        <f t="shared" si="317"/>
        <v>2426.2666666666669</v>
      </c>
      <c r="H999" s="38">
        <f t="shared" si="317"/>
        <v>0</v>
      </c>
      <c r="I999" s="28">
        <f t="shared" si="311"/>
        <v>2426.2666666666669</v>
      </c>
      <c r="J999" s="38">
        <f t="shared" si="317"/>
        <v>1888</v>
      </c>
      <c r="K999" s="38">
        <f t="shared" si="317"/>
        <v>2888.7000000000003</v>
      </c>
      <c r="L999" s="132"/>
      <c r="M999" s="132"/>
      <c r="N999" s="132"/>
      <c r="O999" s="132"/>
    </row>
    <row r="1000" spans="1:15">
      <c r="A1000" s="52" t="s">
        <v>561</v>
      </c>
      <c r="B1000" s="25" t="s">
        <v>242</v>
      </c>
      <c r="C1000" s="25" t="s">
        <v>345</v>
      </c>
      <c r="D1000" s="32" t="s">
        <v>347</v>
      </c>
      <c r="E1000" s="25" t="s">
        <v>255</v>
      </c>
      <c r="F1000" s="25" t="s">
        <v>16</v>
      </c>
      <c r="G1000" s="38">
        <f>'[1]Бюджет 2026 г 1 чт расчет (2)'!$H$1185</f>
        <v>2426.2666666666669</v>
      </c>
      <c r="H1000" s="38"/>
      <c r="I1000" s="28">
        <f t="shared" si="311"/>
        <v>2426.2666666666669</v>
      </c>
      <c r="J1000" s="53">
        <f>'[4]Поправки февраль'!$K$1185</f>
        <v>1888</v>
      </c>
      <c r="K1000" s="53">
        <f>'[1]Бюджет 2026 г 1 чт расчет (2)'!$K$1185</f>
        <v>2888.7000000000003</v>
      </c>
      <c r="L1000" s="132"/>
      <c r="M1000" s="132"/>
      <c r="N1000" s="132"/>
      <c r="O1000" s="132"/>
    </row>
    <row r="1001" spans="1:15" ht="16.5" customHeight="1">
      <c r="A1001" s="50" t="s">
        <v>348</v>
      </c>
      <c r="B1001" s="51" t="s">
        <v>349</v>
      </c>
      <c r="C1001" s="61"/>
      <c r="D1001" s="25"/>
      <c r="E1001" s="51"/>
      <c r="F1001" s="51"/>
      <c r="G1001" s="28">
        <f>G1002+G1003+G1004+G1005</f>
        <v>8481.9666666666672</v>
      </c>
      <c r="H1001" s="28">
        <f>H1002+H1003+H1004+H1005</f>
        <v>0</v>
      </c>
      <c r="I1001" s="28">
        <f t="shared" si="311"/>
        <v>8481.9666666666672</v>
      </c>
      <c r="J1001" s="28">
        <f t="shared" ref="J1001:K1001" si="318">J1002+J1003+J1004+J1005</f>
        <v>7595.2</v>
      </c>
      <c r="K1001" s="28">
        <f t="shared" si="318"/>
        <v>8526.8000000000011</v>
      </c>
      <c r="L1001" s="139">
        <f>G1007+G1084+G1112+G1117</f>
        <v>8481.9666666666653</v>
      </c>
      <c r="M1001" s="139">
        <f>J1007+J1084+J1112+J1117</f>
        <v>7595.2000000000007</v>
      </c>
      <c r="N1001" s="139">
        <f>K1007+K1084+K1112+K1117</f>
        <v>8526.7999999999993</v>
      </c>
      <c r="O1001" s="132"/>
    </row>
    <row r="1002" spans="1:15">
      <c r="A1002" s="50" t="s">
        <v>275</v>
      </c>
      <c r="B1002" s="51" t="s">
        <v>349</v>
      </c>
      <c r="C1002" s="61"/>
      <c r="D1002" s="25"/>
      <c r="E1002" s="51"/>
      <c r="F1002" s="51" t="s">
        <v>16</v>
      </c>
      <c r="G1002" s="28">
        <f>G1036+G1042+G1053+G1063+G1078+G1116+G1126+G1083+G1028+G1058+G1013+G1019+G1093+G1097+G1100</f>
        <v>8481.9666666666672</v>
      </c>
      <c r="H1002" s="28">
        <f>H1036+H1042+H1053+H1063+H1078+H1116+H1126+H1083+H1028+H1058+H1013+H1019+H1093+H1097+H1100</f>
        <v>0</v>
      </c>
      <c r="I1002" s="28">
        <f t="shared" si="311"/>
        <v>8481.9666666666672</v>
      </c>
      <c r="J1002" s="28">
        <f>J1036+J1042+J1053+J1063+J1078+J1116+J1126+J1083+J1028+J1058+J1013+J1019+J1093+J1097+J1100</f>
        <v>7595.2</v>
      </c>
      <c r="K1002" s="28">
        <f>K1036+K1042+K1053+K1063+K1078+K1116+K1126+K1083+K1028+K1058+K1013+K1019+K1093+K1097+K1100</f>
        <v>8526.8000000000011</v>
      </c>
      <c r="L1002" s="132"/>
      <c r="M1002" s="132"/>
      <c r="N1002" s="132"/>
      <c r="O1002" s="132"/>
    </row>
    <row r="1003" spans="1:15">
      <c r="A1003" s="50" t="s">
        <v>17</v>
      </c>
      <c r="B1003" s="51" t="s">
        <v>349</v>
      </c>
      <c r="C1003" s="61"/>
      <c r="D1003" s="25"/>
      <c r="E1003" s="51"/>
      <c r="F1003" s="51" t="s">
        <v>9</v>
      </c>
      <c r="G1003" s="28">
        <f>G1054+G1034+G1073+G1029+G1046+G1049+G1059+G1017+G1024+G1089</f>
        <v>0</v>
      </c>
      <c r="H1003" s="28">
        <f>H1054+H1034+H1073+H1029+H1046+H1049+H1059+H1017+H1024+H1089</f>
        <v>0</v>
      </c>
      <c r="I1003" s="28">
        <f t="shared" si="311"/>
        <v>0</v>
      </c>
      <c r="J1003" s="28">
        <f t="shared" ref="J1003:K1003" si="319">J1054+J1034+J1073+J1029+J1046+J1049+J1059+J1017+J1024+J1089</f>
        <v>0</v>
      </c>
      <c r="K1003" s="28">
        <f t="shared" si="319"/>
        <v>0</v>
      </c>
      <c r="L1003" s="132"/>
      <c r="M1003" s="132"/>
      <c r="N1003" s="132"/>
      <c r="O1003" s="132"/>
    </row>
    <row r="1004" spans="1:15">
      <c r="A1004" s="50" t="s">
        <v>18</v>
      </c>
      <c r="B1004" s="51" t="s">
        <v>349</v>
      </c>
      <c r="C1004" s="61"/>
      <c r="D1004" s="25"/>
      <c r="E1004" s="51"/>
      <c r="F1004" s="51" t="s">
        <v>10</v>
      </c>
      <c r="G1004" s="28">
        <f>G1030+G1122</f>
        <v>0</v>
      </c>
      <c r="H1004" s="28">
        <f>H1030+H1122</f>
        <v>0</v>
      </c>
      <c r="I1004" s="28">
        <f t="shared" si="311"/>
        <v>0</v>
      </c>
      <c r="J1004" s="28">
        <f>J1030+J1122</f>
        <v>0</v>
      </c>
      <c r="K1004" s="28">
        <f>K1030+K1122</f>
        <v>0</v>
      </c>
      <c r="L1004" s="132"/>
      <c r="M1004" s="132"/>
      <c r="N1004" s="132"/>
      <c r="O1004" s="132"/>
    </row>
    <row r="1005" spans="1:15">
      <c r="A1005" s="50" t="s">
        <v>19</v>
      </c>
      <c r="B1005" s="51" t="s">
        <v>350</v>
      </c>
      <c r="C1005" s="61"/>
      <c r="D1005" s="25"/>
      <c r="E1005" s="51"/>
      <c r="F1005" s="51" t="s">
        <v>11</v>
      </c>
      <c r="G1005" s="28">
        <f t="shared" ref="G1005:K1005" si="320">G1014+G1020</f>
        <v>0</v>
      </c>
      <c r="H1005" s="28">
        <f t="shared" si="320"/>
        <v>0</v>
      </c>
      <c r="I1005" s="28">
        <f t="shared" si="311"/>
        <v>0</v>
      </c>
      <c r="J1005" s="28">
        <f t="shared" si="320"/>
        <v>0</v>
      </c>
      <c r="K1005" s="28">
        <f t="shared" si="320"/>
        <v>0</v>
      </c>
      <c r="L1005" s="132"/>
      <c r="M1005" s="132"/>
      <c r="N1005" s="132"/>
      <c r="O1005" s="132"/>
    </row>
    <row r="1006" spans="1:15" ht="13.5" customHeight="1">
      <c r="A1006" s="50" t="s">
        <v>351</v>
      </c>
      <c r="B1006" s="51" t="s">
        <v>349</v>
      </c>
      <c r="C1006" s="51" t="s">
        <v>350</v>
      </c>
      <c r="D1006" s="51"/>
      <c r="E1006" s="51"/>
      <c r="F1006" s="51"/>
      <c r="G1006" s="28">
        <f>G1007+G1112+G1079+G1084</f>
        <v>7151.1666666666661</v>
      </c>
      <c r="H1006" s="28">
        <f>H1007+H1112+H1079+H1084</f>
        <v>0</v>
      </c>
      <c r="I1006" s="28">
        <f t="shared" si="311"/>
        <v>7151.1666666666661</v>
      </c>
      <c r="J1006" s="28">
        <f>J1007+J1112+J1079+J1084</f>
        <v>6375.8</v>
      </c>
      <c r="K1006" s="28">
        <f>K1007+K1112+K1079+K1084</f>
        <v>7376.8</v>
      </c>
      <c r="L1006" s="132"/>
      <c r="M1006" s="132"/>
      <c r="N1006" s="132"/>
      <c r="O1006" s="132"/>
    </row>
    <row r="1007" spans="1:15" ht="63" customHeight="1">
      <c r="A1007" s="88" t="s">
        <v>671</v>
      </c>
      <c r="B1007" s="51" t="s">
        <v>349</v>
      </c>
      <c r="C1007" s="51" t="s">
        <v>350</v>
      </c>
      <c r="D1007" s="51" t="s">
        <v>313</v>
      </c>
      <c r="E1007" s="51"/>
      <c r="F1007" s="51"/>
      <c r="G1007" s="28">
        <f>G1008+G1037</f>
        <v>7077.0666666666657</v>
      </c>
      <c r="H1007" s="28">
        <f>H1008+H1037</f>
        <v>0</v>
      </c>
      <c r="I1007" s="28">
        <f t="shared" si="311"/>
        <v>7077.0666666666657</v>
      </c>
      <c r="J1007" s="28">
        <f t="shared" ref="J1007:K1007" si="321">J1008+J1037</f>
        <v>6318.2</v>
      </c>
      <c r="K1007" s="28">
        <f t="shared" si="321"/>
        <v>7318.2</v>
      </c>
      <c r="L1007" s="132"/>
      <c r="M1007" s="132"/>
      <c r="N1007" s="132"/>
      <c r="O1007" s="132"/>
    </row>
    <row r="1008" spans="1:15" ht="60.75" customHeight="1">
      <c r="A1008" s="108" t="s">
        <v>672</v>
      </c>
      <c r="B1008" s="25" t="s">
        <v>349</v>
      </c>
      <c r="C1008" s="25" t="s">
        <v>350</v>
      </c>
      <c r="D1008" s="25" t="s">
        <v>352</v>
      </c>
      <c r="E1008" s="25"/>
      <c r="F1008" s="25"/>
      <c r="G1008" s="38">
        <f>G1009</f>
        <v>318.2</v>
      </c>
      <c r="H1008" s="38">
        <f>H1009</f>
        <v>0</v>
      </c>
      <c r="I1008" s="28">
        <f t="shared" si="311"/>
        <v>318.2</v>
      </c>
      <c r="J1008" s="38">
        <f>J1009</f>
        <v>318.2</v>
      </c>
      <c r="K1008" s="38">
        <f t="shared" ref="K1008" si="322">K1009</f>
        <v>318.2</v>
      </c>
      <c r="L1008" s="132"/>
      <c r="M1008" s="132"/>
      <c r="N1008" s="132"/>
      <c r="O1008" s="132"/>
    </row>
    <row r="1009" spans="1:15" ht="27" customHeight="1">
      <c r="A1009" s="52" t="s">
        <v>631</v>
      </c>
      <c r="B1009" s="25" t="s">
        <v>349</v>
      </c>
      <c r="C1009" s="25" t="s">
        <v>350</v>
      </c>
      <c r="D1009" s="25" t="s">
        <v>353</v>
      </c>
      <c r="E1009" s="25"/>
      <c r="F1009" s="25"/>
      <c r="G1009" s="38">
        <f>G1031+G1025+G1010+G1021</f>
        <v>318.2</v>
      </c>
      <c r="H1009" s="38">
        <f>H1031+H1025+H1010+H1021</f>
        <v>0</v>
      </c>
      <c r="I1009" s="28">
        <f t="shared" si="311"/>
        <v>318.2</v>
      </c>
      <c r="J1009" s="38">
        <f t="shared" ref="J1009:K1009" si="323">J1031+J1025+J1010+J1021</f>
        <v>318.2</v>
      </c>
      <c r="K1009" s="38">
        <f t="shared" si="323"/>
        <v>318.2</v>
      </c>
      <c r="L1009" s="132"/>
      <c r="M1009" s="132"/>
      <c r="N1009" s="132"/>
      <c r="O1009" s="132"/>
    </row>
    <row r="1010" spans="1:15" ht="48.75" customHeight="1">
      <c r="A1010" s="26" t="s">
        <v>354</v>
      </c>
      <c r="B1010" s="25" t="s">
        <v>349</v>
      </c>
      <c r="C1010" s="25" t="s">
        <v>350</v>
      </c>
      <c r="D1010" s="25" t="s">
        <v>355</v>
      </c>
      <c r="E1010" s="19"/>
      <c r="F1010" s="19"/>
      <c r="G1010" s="38">
        <f>G1011+G1015+G1018</f>
        <v>318.2</v>
      </c>
      <c r="H1010" s="38">
        <f>H1011+H1015+H1018</f>
        <v>0</v>
      </c>
      <c r="I1010" s="28">
        <f t="shared" si="311"/>
        <v>318.2</v>
      </c>
      <c r="J1010" s="38">
        <f t="shared" ref="J1010:K1010" si="324">J1011+J1015+J1018</f>
        <v>318.2</v>
      </c>
      <c r="K1010" s="38">
        <f t="shared" si="324"/>
        <v>318.2</v>
      </c>
      <c r="L1010" s="132"/>
      <c r="M1010" s="132"/>
      <c r="N1010" s="132"/>
      <c r="O1010" s="132"/>
    </row>
    <row r="1011" spans="1:15" ht="27" customHeight="1">
      <c r="A1011" s="26" t="s">
        <v>43</v>
      </c>
      <c r="B1011" s="25" t="s">
        <v>349</v>
      </c>
      <c r="C1011" s="25" t="s">
        <v>350</v>
      </c>
      <c r="D1011" s="25" t="s">
        <v>355</v>
      </c>
      <c r="E1011" s="19" t="s">
        <v>44</v>
      </c>
      <c r="F1011" s="19"/>
      <c r="G1011" s="38">
        <f t="shared" ref="G1011:K1012" si="325">G1012</f>
        <v>153</v>
      </c>
      <c r="H1011" s="38">
        <f t="shared" si="325"/>
        <v>0</v>
      </c>
      <c r="I1011" s="28">
        <f t="shared" si="311"/>
        <v>153</v>
      </c>
      <c r="J1011" s="38">
        <f t="shared" si="325"/>
        <v>153</v>
      </c>
      <c r="K1011" s="38">
        <f t="shared" si="325"/>
        <v>153</v>
      </c>
      <c r="L1011" s="132"/>
      <c r="M1011" s="132"/>
      <c r="N1011" s="132"/>
      <c r="O1011" s="132"/>
    </row>
    <row r="1012" spans="1:15" ht="25.5" customHeight="1">
      <c r="A1012" s="26" t="s">
        <v>356</v>
      </c>
      <c r="B1012" s="25" t="s">
        <v>349</v>
      </c>
      <c r="C1012" s="25" t="s">
        <v>350</v>
      </c>
      <c r="D1012" s="25" t="s">
        <v>355</v>
      </c>
      <c r="E1012" s="19" t="s">
        <v>52</v>
      </c>
      <c r="F1012" s="19"/>
      <c r="G1012" s="38">
        <f>G1013</f>
        <v>153</v>
      </c>
      <c r="H1012" s="38">
        <f>H1013</f>
        <v>0</v>
      </c>
      <c r="I1012" s="28">
        <f t="shared" si="311"/>
        <v>153</v>
      </c>
      <c r="J1012" s="38">
        <f t="shared" si="325"/>
        <v>153</v>
      </c>
      <c r="K1012" s="38">
        <f t="shared" si="325"/>
        <v>153</v>
      </c>
      <c r="L1012" s="132"/>
      <c r="M1012" s="132"/>
      <c r="N1012" s="132"/>
      <c r="O1012" s="132"/>
    </row>
    <row r="1013" spans="1:15" ht="15.75" customHeight="1">
      <c r="A1013" s="26" t="s">
        <v>15</v>
      </c>
      <c r="B1013" s="25" t="s">
        <v>349</v>
      </c>
      <c r="C1013" s="25" t="s">
        <v>350</v>
      </c>
      <c r="D1013" s="25" t="s">
        <v>355</v>
      </c>
      <c r="E1013" s="19" t="s">
        <v>52</v>
      </c>
      <c r="F1013" s="19" t="s">
        <v>16</v>
      </c>
      <c r="G1013" s="38">
        <f>'[1]Бюджет 2026 г 1 чт расчет (2)'!$H$1394</f>
        <v>153</v>
      </c>
      <c r="H1013" s="38"/>
      <c r="I1013" s="28">
        <f t="shared" si="311"/>
        <v>153</v>
      </c>
      <c r="J1013" s="38">
        <f>'[1]Бюджет 2026 г 1 чт расчет (2)'!$I$1394</f>
        <v>153</v>
      </c>
      <c r="K1013" s="38">
        <f>'[1]Бюджет 2026 г 1 чт расчет (2)'!$K$1394</f>
        <v>153</v>
      </c>
      <c r="L1013" s="132"/>
      <c r="M1013" s="132"/>
      <c r="N1013" s="132"/>
      <c r="O1013" s="132"/>
    </row>
    <row r="1014" spans="1:15" ht="15.75" hidden="1" customHeight="1">
      <c r="A1014" s="26" t="s">
        <v>19</v>
      </c>
      <c r="B1014" s="25" t="s">
        <v>349</v>
      </c>
      <c r="C1014" s="25" t="s">
        <v>350</v>
      </c>
      <c r="D1014" s="25" t="s">
        <v>355</v>
      </c>
      <c r="E1014" s="19" t="s">
        <v>52</v>
      </c>
      <c r="F1014" s="19" t="s">
        <v>11</v>
      </c>
      <c r="G1014" s="38"/>
      <c r="H1014" s="38"/>
      <c r="I1014" s="28">
        <f t="shared" si="311"/>
        <v>0</v>
      </c>
      <c r="J1014" s="38"/>
      <c r="K1014" s="54"/>
      <c r="L1014" s="132"/>
      <c r="M1014" s="132"/>
      <c r="N1014" s="132"/>
      <c r="O1014" s="132"/>
    </row>
    <row r="1015" spans="1:15" ht="41.25" hidden="1" customHeight="1">
      <c r="A1015" s="26" t="s">
        <v>43</v>
      </c>
      <c r="B1015" s="25" t="s">
        <v>349</v>
      </c>
      <c r="C1015" s="25" t="s">
        <v>350</v>
      </c>
      <c r="D1015" s="25" t="s">
        <v>357</v>
      </c>
      <c r="E1015" s="19" t="s">
        <v>44</v>
      </c>
      <c r="F1015" s="19"/>
      <c r="G1015" s="38">
        <f>G1016</f>
        <v>0</v>
      </c>
      <c r="H1015" s="38"/>
      <c r="I1015" s="28">
        <f t="shared" si="311"/>
        <v>0</v>
      </c>
      <c r="J1015" s="38">
        <f>J1016</f>
        <v>0</v>
      </c>
      <c r="K1015" s="54"/>
      <c r="L1015" s="132"/>
      <c r="M1015" s="132"/>
      <c r="N1015" s="132"/>
      <c r="O1015" s="132"/>
    </row>
    <row r="1016" spans="1:15" ht="24" hidden="1" customHeight="1">
      <c r="A1016" s="26" t="s">
        <v>356</v>
      </c>
      <c r="B1016" s="25" t="s">
        <v>349</v>
      </c>
      <c r="C1016" s="25" t="s">
        <v>350</v>
      </c>
      <c r="D1016" s="25" t="s">
        <v>357</v>
      </c>
      <c r="E1016" s="19" t="s">
        <v>52</v>
      </c>
      <c r="F1016" s="19"/>
      <c r="G1016" s="38">
        <f>G1017</f>
        <v>0</v>
      </c>
      <c r="H1016" s="38"/>
      <c r="I1016" s="28">
        <f t="shared" si="311"/>
        <v>0</v>
      </c>
      <c r="J1016" s="38">
        <f>J1017</f>
        <v>0</v>
      </c>
      <c r="K1016" s="54"/>
      <c r="L1016" s="132"/>
      <c r="M1016" s="132"/>
      <c r="N1016" s="132"/>
      <c r="O1016" s="132"/>
    </row>
    <row r="1017" spans="1:15" ht="17.25" hidden="1" customHeight="1">
      <c r="A1017" s="26" t="s">
        <v>17</v>
      </c>
      <c r="B1017" s="25" t="s">
        <v>349</v>
      </c>
      <c r="C1017" s="25" t="s">
        <v>350</v>
      </c>
      <c r="D1017" s="25" t="s">
        <v>357</v>
      </c>
      <c r="E1017" s="19" t="s">
        <v>52</v>
      </c>
      <c r="F1017" s="19" t="s">
        <v>9</v>
      </c>
      <c r="G1017" s="38"/>
      <c r="H1017" s="38"/>
      <c r="I1017" s="28">
        <f t="shared" si="311"/>
        <v>0</v>
      </c>
      <c r="J1017" s="38"/>
      <c r="K1017" s="54"/>
      <c r="L1017" s="132"/>
      <c r="M1017" s="132"/>
      <c r="N1017" s="132"/>
      <c r="O1017" s="132"/>
    </row>
    <row r="1018" spans="1:15" ht="12" customHeight="1">
      <c r="A1018" s="67" t="s">
        <v>160</v>
      </c>
      <c r="B1018" s="25" t="s">
        <v>349</v>
      </c>
      <c r="C1018" s="25" t="s">
        <v>350</v>
      </c>
      <c r="D1018" s="25" t="s">
        <v>355</v>
      </c>
      <c r="E1018" s="25" t="s">
        <v>161</v>
      </c>
      <c r="F1018" s="25"/>
      <c r="G1018" s="38">
        <f t="shared" ref="G1018:K1018" si="326">G1019</f>
        <v>165.2</v>
      </c>
      <c r="H1018" s="38">
        <f t="shared" si="326"/>
        <v>0</v>
      </c>
      <c r="I1018" s="28">
        <f t="shared" si="311"/>
        <v>165.2</v>
      </c>
      <c r="J1018" s="38">
        <f t="shared" si="326"/>
        <v>165.2</v>
      </c>
      <c r="K1018" s="38">
        <f t="shared" si="326"/>
        <v>165.2</v>
      </c>
      <c r="L1018" s="132"/>
      <c r="M1018" s="132"/>
      <c r="N1018" s="132"/>
      <c r="O1018" s="132"/>
    </row>
    <row r="1019" spans="1:15" ht="15" customHeight="1">
      <c r="A1019" s="52" t="s">
        <v>15</v>
      </c>
      <c r="B1019" s="25" t="s">
        <v>349</v>
      </c>
      <c r="C1019" s="25" t="s">
        <v>350</v>
      </c>
      <c r="D1019" s="25" t="s">
        <v>355</v>
      </c>
      <c r="E1019" s="25" t="s">
        <v>161</v>
      </c>
      <c r="F1019" s="25" t="s">
        <v>16</v>
      </c>
      <c r="G1019" s="38">
        <f>'[1]Бюджет 2026 г 1 чт расчет (2)'!$H$671</f>
        <v>165.2</v>
      </c>
      <c r="H1019" s="38"/>
      <c r="I1019" s="28">
        <f t="shared" si="311"/>
        <v>165.2</v>
      </c>
      <c r="J1019" s="38">
        <f>'[1]Бюджет 2026 г 1 чт расчет (2)'!$I$671</f>
        <v>165.2</v>
      </c>
      <c r="K1019" s="53">
        <f>'[1]Бюджет 2026 г 1 чт расчет (2)'!$K$671</f>
        <v>165.2</v>
      </c>
      <c r="L1019" s="132"/>
      <c r="M1019" s="132"/>
      <c r="N1019" s="132"/>
      <c r="O1019" s="132"/>
    </row>
    <row r="1020" spans="1:15" ht="15" customHeight="1">
      <c r="A1020" s="26" t="s">
        <v>19</v>
      </c>
      <c r="B1020" s="25" t="s">
        <v>349</v>
      </c>
      <c r="C1020" s="25" t="s">
        <v>350</v>
      </c>
      <c r="D1020" s="25" t="s">
        <v>355</v>
      </c>
      <c r="E1020" s="25" t="s">
        <v>161</v>
      </c>
      <c r="F1020" s="25" t="s">
        <v>11</v>
      </c>
      <c r="G1020" s="53"/>
      <c r="H1020" s="53"/>
      <c r="I1020" s="28">
        <f t="shared" si="311"/>
        <v>0</v>
      </c>
      <c r="J1020" s="38"/>
      <c r="K1020" s="54"/>
      <c r="L1020" s="132"/>
      <c r="M1020" s="132"/>
      <c r="N1020" s="132"/>
      <c r="O1020" s="132"/>
    </row>
    <row r="1021" spans="1:15" ht="25.5" hidden="1">
      <c r="A1021" s="26" t="s">
        <v>589</v>
      </c>
      <c r="B1021" s="25" t="s">
        <v>349</v>
      </c>
      <c r="C1021" s="25" t="s">
        <v>350</v>
      </c>
      <c r="D1021" s="25" t="s">
        <v>357</v>
      </c>
      <c r="E1021" s="25"/>
      <c r="F1021" s="25"/>
      <c r="G1021" s="53">
        <f>G1022</f>
        <v>0</v>
      </c>
      <c r="H1021" s="53"/>
      <c r="I1021" s="28">
        <f t="shared" si="311"/>
        <v>0</v>
      </c>
      <c r="J1021" s="53">
        <f t="shared" ref="J1021:K1023" si="327">J1022</f>
        <v>0</v>
      </c>
      <c r="K1021" s="53">
        <f t="shared" si="327"/>
        <v>0</v>
      </c>
      <c r="L1021" s="132"/>
      <c r="M1021" s="132"/>
      <c r="N1021" s="132"/>
      <c r="O1021" s="132"/>
    </row>
    <row r="1022" spans="1:15" ht="15" hidden="1" customHeight="1">
      <c r="A1022" s="26" t="s">
        <v>43</v>
      </c>
      <c r="B1022" s="25" t="s">
        <v>349</v>
      </c>
      <c r="C1022" s="25" t="s">
        <v>350</v>
      </c>
      <c r="D1022" s="25" t="s">
        <v>357</v>
      </c>
      <c r="E1022" s="19" t="s">
        <v>44</v>
      </c>
      <c r="F1022" s="19"/>
      <c r="G1022" s="38">
        <f>G1023</f>
        <v>0</v>
      </c>
      <c r="H1022" s="38"/>
      <c r="I1022" s="28">
        <f t="shared" si="311"/>
        <v>0</v>
      </c>
      <c r="J1022" s="38">
        <f t="shared" si="327"/>
        <v>0</v>
      </c>
      <c r="K1022" s="38">
        <f t="shared" si="327"/>
        <v>0</v>
      </c>
      <c r="L1022" s="132"/>
      <c r="M1022" s="132"/>
      <c r="N1022" s="132"/>
      <c r="O1022" s="132"/>
    </row>
    <row r="1023" spans="1:15" ht="15" hidden="1" customHeight="1">
      <c r="A1023" s="26" t="s">
        <v>356</v>
      </c>
      <c r="B1023" s="25" t="s">
        <v>349</v>
      </c>
      <c r="C1023" s="25" t="s">
        <v>350</v>
      </c>
      <c r="D1023" s="25" t="s">
        <v>357</v>
      </c>
      <c r="E1023" s="19" t="s">
        <v>52</v>
      </c>
      <c r="F1023" s="19"/>
      <c r="G1023" s="38">
        <f>G1024</f>
        <v>0</v>
      </c>
      <c r="H1023" s="38"/>
      <c r="I1023" s="28">
        <f t="shared" si="311"/>
        <v>0</v>
      </c>
      <c r="J1023" s="38">
        <f t="shared" si="327"/>
        <v>0</v>
      </c>
      <c r="K1023" s="38">
        <f t="shared" si="327"/>
        <v>0</v>
      </c>
      <c r="L1023" s="132"/>
      <c r="M1023" s="132"/>
      <c r="N1023" s="132"/>
      <c r="O1023" s="132"/>
    </row>
    <row r="1024" spans="1:15" ht="15" hidden="1" customHeight="1">
      <c r="A1024" s="26" t="s">
        <v>17</v>
      </c>
      <c r="B1024" s="25" t="s">
        <v>349</v>
      </c>
      <c r="C1024" s="25" t="s">
        <v>350</v>
      </c>
      <c r="D1024" s="25" t="s">
        <v>357</v>
      </c>
      <c r="E1024" s="19" t="s">
        <v>52</v>
      </c>
      <c r="F1024" s="19" t="s">
        <v>9</v>
      </c>
      <c r="G1024" s="38">
        <f>'[3]Бюджет 2025 г 1 чтение'!$H$1394</f>
        <v>0</v>
      </c>
      <c r="H1024" s="38"/>
      <c r="I1024" s="28">
        <f t="shared" si="311"/>
        <v>0</v>
      </c>
      <c r="J1024" s="38">
        <f>'[3]Бюджет 2025 г 1 чтение'!$I$1394</f>
        <v>0</v>
      </c>
      <c r="K1024" s="54">
        <f>'[3]Бюджет 2025 г 1 чтение'!$J$1394</f>
        <v>0</v>
      </c>
      <c r="L1024" s="132"/>
      <c r="M1024" s="132"/>
      <c r="N1024" s="132"/>
      <c r="O1024" s="132"/>
    </row>
    <row r="1025" spans="1:17" ht="28.5" hidden="1" customHeight="1">
      <c r="A1025" s="26" t="s">
        <v>358</v>
      </c>
      <c r="B1025" s="25" t="s">
        <v>349</v>
      </c>
      <c r="C1025" s="25" t="s">
        <v>350</v>
      </c>
      <c r="D1025" s="25" t="s">
        <v>359</v>
      </c>
      <c r="E1025" s="25"/>
      <c r="F1025" s="25"/>
      <c r="G1025" s="38">
        <f t="shared" ref="G1025:K1026" si="328">G1026</f>
        <v>0</v>
      </c>
      <c r="H1025" s="38"/>
      <c r="I1025" s="28">
        <f t="shared" si="311"/>
        <v>0</v>
      </c>
      <c r="J1025" s="38">
        <f t="shared" si="328"/>
        <v>0</v>
      </c>
      <c r="K1025" s="38">
        <f t="shared" si="328"/>
        <v>0</v>
      </c>
      <c r="L1025" s="132"/>
      <c r="M1025" s="132"/>
      <c r="N1025" s="132"/>
      <c r="O1025" s="132"/>
    </row>
    <row r="1026" spans="1:17" ht="27" hidden="1" customHeight="1">
      <c r="A1026" s="26" t="s">
        <v>43</v>
      </c>
      <c r="B1026" s="25" t="s">
        <v>349</v>
      </c>
      <c r="C1026" s="25" t="s">
        <v>350</v>
      </c>
      <c r="D1026" s="25" t="s">
        <v>359</v>
      </c>
      <c r="E1026" s="25" t="s">
        <v>44</v>
      </c>
      <c r="F1026" s="25"/>
      <c r="G1026" s="38">
        <f t="shared" si="328"/>
        <v>0</v>
      </c>
      <c r="H1026" s="38"/>
      <c r="I1026" s="28">
        <f t="shared" si="311"/>
        <v>0</v>
      </c>
      <c r="J1026" s="38">
        <f t="shared" si="328"/>
        <v>0</v>
      </c>
      <c r="K1026" s="38">
        <f t="shared" si="328"/>
        <v>0</v>
      </c>
      <c r="L1026" s="132"/>
      <c r="M1026" s="132"/>
      <c r="N1026" s="132"/>
      <c r="O1026" s="132"/>
    </row>
    <row r="1027" spans="1:17" ht="41.25" hidden="1" customHeight="1">
      <c r="A1027" s="26" t="s">
        <v>356</v>
      </c>
      <c r="B1027" s="25" t="s">
        <v>349</v>
      </c>
      <c r="C1027" s="25" t="s">
        <v>350</v>
      </c>
      <c r="D1027" s="25" t="s">
        <v>359</v>
      </c>
      <c r="E1027" s="25" t="s">
        <v>52</v>
      </c>
      <c r="F1027" s="25"/>
      <c r="G1027" s="38">
        <f t="shared" ref="G1027:K1027" si="329">G1028+G1029+G1030</f>
        <v>0</v>
      </c>
      <c r="H1027" s="38"/>
      <c r="I1027" s="28">
        <f t="shared" si="311"/>
        <v>0</v>
      </c>
      <c r="J1027" s="38">
        <f t="shared" si="329"/>
        <v>0</v>
      </c>
      <c r="K1027" s="38">
        <f t="shared" si="329"/>
        <v>0</v>
      </c>
      <c r="L1027" s="132"/>
      <c r="M1027" s="132"/>
      <c r="N1027" s="132"/>
      <c r="O1027" s="132"/>
    </row>
    <row r="1028" spans="1:17" ht="14.25" hidden="1" customHeight="1">
      <c r="A1028" s="26" t="s">
        <v>15</v>
      </c>
      <c r="B1028" s="25" t="s">
        <v>349</v>
      </c>
      <c r="C1028" s="25" t="s">
        <v>350</v>
      </c>
      <c r="D1028" s="25" t="s">
        <v>359</v>
      </c>
      <c r="E1028" s="25" t="s">
        <v>52</v>
      </c>
      <c r="F1028" s="25" t="s">
        <v>16</v>
      </c>
      <c r="G1028" s="54">
        <f>'[3]Бюджет 2025 г 1 чтение'!$H$1398</f>
        <v>0</v>
      </c>
      <c r="H1028" s="54"/>
      <c r="I1028" s="28">
        <f t="shared" si="311"/>
        <v>0</v>
      </c>
      <c r="J1028" s="54">
        <f>'[3]Бюджет 2025 г 1 чтение'!$I$1398</f>
        <v>0</v>
      </c>
      <c r="K1028" s="54">
        <f>'[3]Бюджет 2025 г 1 чтение'!$J$1398</f>
        <v>0</v>
      </c>
      <c r="L1028" s="132"/>
      <c r="M1028" s="132"/>
      <c r="N1028" s="132"/>
      <c r="O1028" s="132"/>
    </row>
    <row r="1029" spans="1:17" ht="12" hidden="1" customHeight="1">
      <c r="A1029" s="26" t="s">
        <v>17</v>
      </c>
      <c r="B1029" s="25" t="s">
        <v>349</v>
      </c>
      <c r="C1029" s="25" t="s">
        <v>350</v>
      </c>
      <c r="D1029" s="25" t="s">
        <v>359</v>
      </c>
      <c r="E1029" s="25" t="s">
        <v>52</v>
      </c>
      <c r="F1029" s="25" t="s">
        <v>9</v>
      </c>
      <c r="G1029" s="53">
        <f>'[3]Бюджет 2025 г 1 чтение'!$H$1399</f>
        <v>0</v>
      </c>
      <c r="H1029" s="53"/>
      <c r="I1029" s="28">
        <f t="shared" si="311"/>
        <v>0</v>
      </c>
      <c r="J1029" s="53">
        <f>'[3]Бюджет 2025 г 1 чтение'!$I$1399</f>
        <v>0</v>
      </c>
      <c r="K1029" s="53">
        <f>'[3]Бюджет 2025 г 1 чтение'!$J$1399</f>
        <v>0</v>
      </c>
      <c r="L1029" s="132"/>
      <c r="M1029" s="132"/>
      <c r="N1029" s="132"/>
      <c r="O1029" s="132"/>
    </row>
    <row r="1030" spans="1:17" ht="15" hidden="1" customHeight="1">
      <c r="A1030" s="26" t="s">
        <v>18</v>
      </c>
      <c r="B1030" s="25" t="s">
        <v>349</v>
      </c>
      <c r="C1030" s="25" t="s">
        <v>350</v>
      </c>
      <c r="D1030" s="25" t="s">
        <v>359</v>
      </c>
      <c r="E1030" s="25" t="s">
        <v>52</v>
      </c>
      <c r="F1030" s="25" t="s">
        <v>10</v>
      </c>
      <c r="G1030" s="53">
        <f>'[3]Бюджет 2025 г 1 чтение'!$H$1400</f>
        <v>0</v>
      </c>
      <c r="H1030" s="53"/>
      <c r="I1030" s="28">
        <f t="shared" si="311"/>
        <v>0</v>
      </c>
      <c r="J1030" s="53">
        <f>'[3]Бюджет 2025 г 1 чтение'!$I$1400</f>
        <v>0</v>
      </c>
      <c r="K1030" s="53">
        <f>'[3]Бюджет 2025 г 1 чтение'!$J$1400</f>
        <v>0</v>
      </c>
      <c r="L1030" s="132"/>
      <c r="M1030" s="132"/>
      <c r="N1030" s="132"/>
      <c r="O1030" s="132"/>
    </row>
    <row r="1031" spans="1:17" ht="36" hidden="1">
      <c r="A1031" s="52" t="s">
        <v>360</v>
      </c>
      <c r="B1031" s="25" t="s">
        <v>349</v>
      </c>
      <c r="C1031" s="25" t="s">
        <v>350</v>
      </c>
      <c r="D1031" s="25" t="s">
        <v>357</v>
      </c>
      <c r="E1031" s="25"/>
      <c r="F1031" s="25"/>
      <c r="G1031" s="38">
        <f>G1032</f>
        <v>0</v>
      </c>
      <c r="H1031" s="38"/>
      <c r="I1031" s="28">
        <f t="shared" si="311"/>
        <v>0</v>
      </c>
      <c r="J1031" s="38">
        <f t="shared" ref="J1031:K1031" si="330">J1032</f>
        <v>0</v>
      </c>
      <c r="K1031" s="38">
        <f t="shared" si="330"/>
        <v>0</v>
      </c>
      <c r="L1031" s="132"/>
      <c r="M1031" s="132"/>
      <c r="N1031" s="132"/>
      <c r="O1031" s="132"/>
    </row>
    <row r="1032" spans="1:17" hidden="1">
      <c r="A1032" s="67" t="s">
        <v>121</v>
      </c>
      <c r="B1032" s="25" t="s">
        <v>349</v>
      </c>
      <c r="C1032" s="25" t="s">
        <v>350</v>
      </c>
      <c r="D1032" s="25" t="s">
        <v>357</v>
      </c>
      <c r="E1032" s="25" t="s">
        <v>122</v>
      </c>
      <c r="F1032" s="25"/>
      <c r="G1032" s="38">
        <f>G1035+G1033</f>
        <v>0</v>
      </c>
      <c r="H1032" s="38"/>
      <c r="I1032" s="28">
        <f t="shared" si="311"/>
        <v>0</v>
      </c>
      <c r="J1032" s="38">
        <f t="shared" ref="J1032:K1032" si="331">J1035+J1033</f>
        <v>0</v>
      </c>
      <c r="K1032" s="38">
        <f t="shared" si="331"/>
        <v>0</v>
      </c>
      <c r="L1032" s="132"/>
      <c r="M1032" s="132"/>
      <c r="N1032" s="132"/>
      <c r="O1032" s="132"/>
    </row>
    <row r="1033" spans="1:17" hidden="1">
      <c r="A1033" s="67" t="s">
        <v>361</v>
      </c>
      <c r="B1033" s="25" t="s">
        <v>349</v>
      </c>
      <c r="C1033" s="25" t="s">
        <v>350</v>
      </c>
      <c r="D1033" s="25" t="s">
        <v>357</v>
      </c>
      <c r="E1033" s="25" t="s">
        <v>362</v>
      </c>
      <c r="F1033" s="25"/>
      <c r="G1033" s="38">
        <f>G1034</f>
        <v>0</v>
      </c>
      <c r="H1033" s="38"/>
      <c r="I1033" s="28">
        <f t="shared" si="311"/>
        <v>0</v>
      </c>
      <c r="J1033" s="38">
        <f t="shared" ref="J1033:K1033" si="332">J1034</f>
        <v>0</v>
      </c>
      <c r="K1033" s="38">
        <f t="shared" si="332"/>
        <v>0</v>
      </c>
      <c r="L1033" s="132"/>
      <c r="M1033" s="132"/>
      <c r="N1033" s="132"/>
      <c r="O1033" s="132"/>
    </row>
    <row r="1034" spans="1:17" hidden="1">
      <c r="A1034" s="67" t="s">
        <v>221</v>
      </c>
      <c r="B1034" s="25" t="s">
        <v>349</v>
      </c>
      <c r="C1034" s="25" t="s">
        <v>350</v>
      </c>
      <c r="D1034" s="25" t="s">
        <v>357</v>
      </c>
      <c r="E1034" s="25" t="s">
        <v>362</v>
      </c>
      <c r="F1034" s="25" t="s">
        <v>9</v>
      </c>
      <c r="G1034" s="38"/>
      <c r="H1034" s="38"/>
      <c r="I1034" s="28">
        <f t="shared" si="311"/>
        <v>0</v>
      </c>
      <c r="J1034" s="38"/>
      <c r="K1034" s="54"/>
      <c r="L1034" s="132"/>
      <c r="M1034" s="132"/>
      <c r="N1034" s="132"/>
      <c r="O1034" s="132"/>
    </row>
    <row r="1035" spans="1:17" hidden="1">
      <c r="A1035" s="67" t="s">
        <v>160</v>
      </c>
      <c r="B1035" s="25" t="s">
        <v>349</v>
      </c>
      <c r="C1035" s="25" t="s">
        <v>350</v>
      </c>
      <c r="D1035" s="25" t="s">
        <v>355</v>
      </c>
      <c r="E1035" s="25" t="s">
        <v>161</v>
      </c>
      <c r="F1035" s="25"/>
      <c r="G1035" s="38">
        <f>G1036</f>
        <v>0</v>
      </c>
      <c r="H1035" s="38"/>
      <c r="I1035" s="28">
        <f t="shared" si="311"/>
        <v>0</v>
      </c>
      <c r="J1035" s="38">
        <f t="shared" ref="J1035:K1035" si="333">J1036</f>
        <v>0</v>
      </c>
      <c r="K1035" s="38">
        <f t="shared" si="333"/>
        <v>0</v>
      </c>
      <c r="L1035" s="132"/>
      <c r="M1035" s="132"/>
      <c r="N1035" s="132"/>
      <c r="O1035" s="132"/>
    </row>
    <row r="1036" spans="1:17" ht="15.75" hidden="1" customHeight="1">
      <c r="A1036" s="52" t="s">
        <v>15</v>
      </c>
      <c r="B1036" s="25" t="s">
        <v>349</v>
      </c>
      <c r="C1036" s="25" t="s">
        <v>350</v>
      </c>
      <c r="D1036" s="25" t="s">
        <v>355</v>
      </c>
      <c r="E1036" s="25" t="s">
        <v>161</v>
      </c>
      <c r="F1036" s="25" t="s">
        <v>16</v>
      </c>
      <c r="G1036" s="53"/>
      <c r="H1036" s="53"/>
      <c r="I1036" s="28">
        <f t="shared" si="311"/>
        <v>0</v>
      </c>
      <c r="J1036" s="38"/>
      <c r="K1036" s="54"/>
      <c r="L1036" s="132"/>
      <c r="M1036" s="132"/>
      <c r="N1036" s="132"/>
      <c r="O1036" s="132"/>
    </row>
    <row r="1037" spans="1:17" s="11" customFormat="1" ht="39" customHeight="1">
      <c r="A1037" s="109" t="s">
        <v>673</v>
      </c>
      <c r="B1037" s="25" t="s">
        <v>349</v>
      </c>
      <c r="C1037" s="25" t="s">
        <v>350</v>
      </c>
      <c r="D1037" s="25" t="s">
        <v>363</v>
      </c>
      <c r="E1037" s="25"/>
      <c r="F1037" s="25"/>
      <c r="G1037" s="38">
        <f t="shared" ref="G1037:K1037" si="334">G1038+G1074</f>
        <v>6758.8666666666659</v>
      </c>
      <c r="H1037" s="38">
        <f t="shared" si="334"/>
        <v>0</v>
      </c>
      <c r="I1037" s="28">
        <f t="shared" si="311"/>
        <v>6758.8666666666659</v>
      </c>
      <c r="J1037" s="38">
        <f t="shared" si="334"/>
        <v>6000</v>
      </c>
      <c r="K1037" s="38">
        <f t="shared" si="334"/>
        <v>7000</v>
      </c>
      <c r="L1037" s="132"/>
      <c r="M1037" s="132"/>
      <c r="N1037" s="132"/>
      <c r="O1037" s="132"/>
      <c r="P1037" s="141"/>
      <c r="Q1037" s="141"/>
    </row>
    <row r="1038" spans="1:17" ht="36">
      <c r="A1038" s="52" t="s">
        <v>364</v>
      </c>
      <c r="B1038" s="25" t="s">
        <v>349</v>
      </c>
      <c r="C1038" s="25" t="s">
        <v>350</v>
      </c>
      <c r="D1038" s="25" t="s">
        <v>365</v>
      </c>
      <c r="E1038" s="25"/>
      <c r="F1038" s="25"/>
      <c r="G1038" s="38">
        <f t="shared" ref="G1038:K1038" si="335">G1039+G1050+G1060+G1070+G1043+G1055</f>
        <v>6758.8666666666659</v>
      </c>
      <c r="H1038" s="38">
        <f t="shared" si="335"/>
        <v>0</v>
      </c>
      <c r="I1038" s="28">
        <f t="shared" si="311"/>
        <v>6758.8666666666659</v>
      </c>
      <c r="J1038" s="38">
        <f t="shared" si="335"/>
        <v>6000</v>
      </c>
      <c r="K1038" s="38">
        <f t="shared" si="335"/>
        <v>7000</v>
      </c>
      <c r="L1038" s="132"/>
      <c r="M1038" s="132"/>
      <c r="N1038" s="132"/>
      <c r="O1038" s="132"/>
    </row>
    <row r="1039" spans="1:17" ht="24" customHeight="1">
      <c r="A1039" s="58" t="s">
        <v>310</v>
      </c>
      <c r="B1039" s="25" t="s">
        <v>349</v>
      </c>
      <c r="C1039" s="25" t="s">
        <v>350</v>
      </c>
      <c r="D1039" s="25" t="s">
        <v>366</v>
      </c>
      <c r="E1039" s="25"/>
      <c r="F1039" s="25"/>
      <c r="G1039" s="38">
        <f t="shared" ref="G1039:K1041" si="336">G1040</f>
        <v>6758.8666666666659</v>
      </c>
      <c r="H1039" s="38">
        <f t="shared" si="336"/>
        <v>0</v>
      </c>
      <c r="I1039" s="28">
        <f t="shared" si="311"/>
        <v>6758.8666666666659</v>
      </c>
      <c r="J1039" s="38">
        <f t="shared" si="336"/>
        <v>6000</v>
      </c>
      <c r="K1039" s="38">
        <f t="shared" si="336"/>
        <v>7000</v>
      </c>
      <c r="L1039" s="132"/>
      <c r="M1039" s="132"/>
      <c r="N1039" s="132"/>
      <c r="O1039" s="132"/>
    </row>
    <row r="1040" spans="1:17" ht="36.75" customHeight="1">
      <c r="A1040" s="58" t="s">
        <v>378</v>
      </c>
      <c r="B1040" s="25" t="s">
        <v>349</v>
      </c>
      <c r="C1040" s="25" t="s">
        <v>350</v>
      </c>
      <c r="D1040" s="25" t="s">
        <v>366</v>
      </c>
      <c r="E1040" s="25" t="s">
        <v>253</v>
      </c>
      <c r="F1040" s="25"/>
      <c r="G1040" s="38">
        <f t="shared" si="336"/>
        <v>6758.8666666666659</v>
      </c>
      <c r="H1040" s="38">
        <f t="shared" si="336"/>
        <v>0</v>
      </c>
      <c r="I1040" s="28">
        <f t="shared" si="311"/>
        <v>6758.8666666666659</v>
      </c>
      <c r="J1040" s="38">
        <f t="shared" si="336"/>
        <v>6000</v>
      </c>
      <c r="K1040" s="38">
        <f t="shared" si="336"/>
        <v>7000</v>
      </c>
      <c r="L1040" s="132"/>
      <c r="M1040" s="132"/>
      <c r="N1040" s="132"/>
      <c r="O1040" s="132"/>
    </row>
    <row r="1041" spans="1:15">
      <c r="A1041" s="58" t="s">
        <v>254</v>
      </c>
      <c r="B1041" s="25" t="s">
        <v>349</v>
      </c>
      <c r="C1041" s="25" t="s">
        <v>350</v>
      </c>
      <c r="D1041" s="25" t="s">
        <v>366</v>
      </c>
      <c r="E1041" s="25" t="s">
        <v>255</v>
      </c>
      <c r="F1041" s="25"/>
      <c r="G1041" s="38">
        <f t="shared" si="336"/>
        <v>6758.8666666666659</v>
      </c>
      <c r="H1041" s="38">
        <f t="shared" si="336"/>
        <v>0</v>
      </c>
      <c r="I1041" s="28">
        <f t="shared" si="311"/>
        <v>6758.8666666666659</v>
      </c>
      <c r="J1041" s="38">
        <f t="shared" si="336"/>
        <v>6000</v>
      </c>
      <c r="K1041" s="38">
        <f t="shared" si="336"/>
        <v>7000</v>
      </c>
      <c r="L1041" s="132"/>
      <c r="M1041" s="132"/>
      <c r="N1041" s="132"/>
      <c r="O1041" s="132"/>
    </row>
    <row r="1042" spans="1:15" s="30" customFormat="1">
      <c r="A1042" s="52" t="s">
        <v>275</v>
      </c>
      <c r="B1042" s="25" t="s">
        <v>349</v>
      </c>
      <c r="C1042" s="25" t="s">
        <v>350</v>
      </c>
      <c r="D1042" s="25" t="s">
        <v>366</v>
      </c>
      <c r="E1042" s="25" t="s">
        <v>255</v>
      </c>
      <c r="F1042" s="25" t="s">
        <v>16</v>
      </c>
      <c r="G1042" s="53">
        <f>'поправки февраль'!I1038</f>
        <v>6758.8666666666659</v>
      </c>
      <c r="H1042" s="53">
        <v>0</v>
      </c>
      <c r="I1042" s="28">
        <f t="shared" si="311"/>
        <v>6758.8666666666659</v>
      </c>
      <c r="J1042" s="38">
        <f>'[1]Бюджет 2026 г 1 чт расчет (2)'!$I$1351</f>
        <v>6000</v>
      </c>
      <c r="K1042" s="53">
        <f>'[1]Бюджет 2026 г 1 чт расчет (2)'!$K$1351</f>
        <v>7000</v>
      </c>
      <c r="L1042" s="132"/>
      <c r="M1042" s="132"/>
      <c r="N1042" s="132"/>
      <c r="O1042" s="132"/>
    </row>
    <row r="1043" spans="1:15" ht="38.25" hidden="1">
      <c r="A1043" s="109" t="s">
        <v>367</v>
      </c>
      <c r="B1043" s="25" t="s">
        <v>349</v>
      </c>
      <c r="C1043" s="25" t="s">
        <v>350</v>
      </c>
      <c r="D1043" s="25" t="s">
        <v>368</v>
      </c>
      <c r="E1043" s="25"/>
      <c r="F1043" s="25"/>
      <c r="G1043" s="38">
        <f>G1047+G1044</f>
        <v>0</v>
      </c>
      <c r="H1043" s="38"/>
      <c r="I1043" s="28">
        <f t="shared" si="311"/>
        <v>0</v>
      </c>
      <c r="J1043" s="38">
        <f>J1047+J1044</f>
        <v>0</v>
      </c>
      <c r="K1043" s="54"/>
      <c r="L1043" s="132"/>
      <c r="M1043" s="132"/>
      <c r="N1043" s="132"/>
      <c r="O1043" s="132"/>
    </row>
    <row r="1044" spans="1:15" hidden="1">
      <c r="A1044" s="75" t="s">
        <v>121</v>
      </c>
      <c r="B1044" s="25" t="s">
        <v>349</v>
      </c>
      <c r="C1044" s="25" t="s">
        <v>350</v>
      </c>
      <c r="D1044" s="25" t="s">
        <v>368</v>
      </c>
      <c r="E1044" s="25" t="s">
        <v>122</v>
      </c>
      <c r="F1044" s="25"/>
      <c r="G1044" s="38">
        <f>G1045</f>
        <v>0</v>
      </c>
      <c r="H1044" s="38"/>
      <c r="I1044" s="28">
        <f t="shared" si="311"/>
        <v>0</v>
      </c>
      <c r="J1044" s="38">
        <f>J1045</f>
        <v>0</v>
      </c>
      <c r="K1044" s="54"/>
      <c r="L1044" s="132"/>
      <c r="M1044" s="132"/>
      <c r="N1044" s="132"/>
      <c r="O1044" s="132"/>
    </row>
    <row r="1045" spans="1:15" hidden="1">
      <c r="A1045" s="75" t="s">
        <v>160</v>
      </c>
      <c r="B1045" s="25" t="s">
        <v>349</v>
      </c>
      <c r="C1045" s="25" t="s">
        <v>350</v>
      </c>
      <c r="D1045" s="25" t="s">
        <v>368</v>
      </c>
      <c r="E1045" s="25" t="s">
        <v>161</v>
      </c>
      <c r="F1045" s="25"/>
      <c r="G1045" s="38">
        <f>G1046</f>
        <v>0</v>
      </c>
      <c r="H1045" s="38"/>
      <c r="I1045" s="28">
        <f t="shared" ref="I1045:I1108" si="337">G1045+H1045</f>
        <v>0</v>
      </c>
      <c r="J1045" s="38">
        <f>J1046</f>
        <v>0</v>
      </c>
      <c r="K1045" s="54"/>
      <c r="L1045" s="132"/>
      <c r="M1045" s="132"/>
      <c r="N1045" s="132"/>
      <c r="O1045" s="132"/>
    </row>
    <row r="1046" spans="1:15" hidden="1">
      <c r="A1046" s="26" t="s">
        <v>17</v>
      </c>
      <c r="B1046" s="25" t="s">
        <v>349</v>
      </c>
      <c r="C1046" s="25" t="s">
        <v>350</v>
      </c>
      <c r="D1046" s="25" t="s">
        <v>368</v>
      </c>
      <c r="E1046" s="25" t="s">
        <v>161</v>
      </c>
      <c r="F1046" s="25" t="s">
        <v>9</v>
      </c>
      <c r="G1046" s="38"/>
      <c r="H1046" s="38"/>
      <c r="I1046" s="28">
        <f t="shared" si="337"/>
        <v>0</v>
      </c>
      <c r="J1046" s="38"/>
      <c r="K1046" s="54"/>
      <c r="L1046" s="132"/>
      <c r="M1046" s="132"/>
      <c r="N1046" s="132"/>
      <c r="O1046" s="132"/>
    </row>
    <row r="1047" spans="1:15" ht="38.25" hidden="1">
      <c r="A1047" s="16" t="s">
        <v>378</v>
      </c>
      <c r="B1047" s="25" t="s">
        <v>349</v>
      </c>
      <c r="C1047" s="25" t="s">
        <v>350</v>
      </c>
      <c r="D1047" s="25" t="s">
        <v>368</v>
      </c>
      <c r="E1047" s="25" t="s">
        <v>253</v>
      </c>
      <c r="F1047" s="25"/>
      <c r="G1047" s="38">
        <f>G1048</f>
        <v>0</v>
      </c>
      <c r="H1047" s="38"/>
      <c r="I1047" s="28">
        <f t="shared" si="337"/>
        <v>0</v>
      </c>
      <c r="J1047" s="38">
        <f>J1048</f>
        <v>0</v>
      </c>
      <c r="K1047" s="54"/>
      <c r="L1047" s="132"/>
      <c r="M1047" s="132"/>
      <c r="N1047" s="132"/>
      <c r="O1047" s="132"/>
    </row>
    <row r="1048" spans="1:15" hidden="1">
      <c r="A1048" s="16" t="s">
        <v>254</v>
      </c>
      <c r="B1048" s="25" t="s">
        <v>349</v>
      </c>
      <c r="C1048" s="25" t="s">
        <v>350</v>
      </c>
      <c r="D1048" s="25" t="s">
        <v>368</v>
      </c>
      <c r="E1048" s="25" t="s">
        <v>255</v>
      </c>
      <c r="F1048" s="25"/>
      <c r="G1048" s="38">
        <f>G1049</f>
        <v>0</v>
      </c>
      <c r="H1048" s="38"/>
      <c r="I1048" s="28">
        <f t="shared" si="337"/>
        <v>0</v>
      </c>
      <c r="J1048" s="38">
        <f>J1049</f>
        <v>0</v>
      </c>
      <c r="K1048" s="54"/>
      <c r="L1048" s="132"/>
      <c r="M1048" s="132"/>
      <c r="N1048" s="132"/>
      <c r="O1048" s="132"/>
    </row>
    <row r="1049" spans="1:15" hidden="1">
      <c r="A1049" s="26" t="s">
        <v>17</v>
      </c>
      <c r="B1049" s="25" t="s">
        <v>349</v>
      </c>
      <c r="C1049" s="25" t="s">
        <v>350</v>
      </c>
      <c r="D1049" s="25" t="s">
        <v>368</v>
      </c>
      <c r="E1049" s="25" t="s">
        <v>255</v>
      </c>
      <c r="F1049" s="25" t="s">
        <v>9</v>
      </c>
      <c r="G1049" s="53"/>
      <c r="H1049" s="53"/>
      <c r="I1049" s="28">
        <f t="shared" si="337"/>
        <v>0</v>
      </c>
      <c r="J1049" s="38"/>
      <c r="K1049" s="54"/>
      <c r="L1049" s="132"/>
      <c r="M1049" s="132"/>
      <c r="N1049" s="132"/>
      <c r="O1049" s="132"/>
    </row>
    <row r="1050" spans="1:15" ht="38.25" hidden="1">
      <c r="A1050" s="24" t="s">
        <v>369</v>
      </c>
      <c r="B1050" s="25" t="s">
        <v>349</v>
      </c>
      <c r="C1050" s="25" t="s">
        <v>350</v>
      </c>
      <c r="D1050" s="25" t="s">
        <v>370</v>
      </c>
      <c r="E1050" s="25"/>
      <c r="F1050" s="25"/>
      <c r="G1050" s="38">
        <f>G1051</f>
        <v>0</v>
      </c>
      <c r="H1050" s="38"/>
      <c r="I1050" s="28">
        <f t="shared" si="337"/>
        <v>0</v>
      </c>
      <c r="J1050" s="38">
        <f>J1051</f>
        <v>0</v>
      </c>
      <c r="K1050" s="54"/>
      <c r="L1050" s="132"/>
      <c r="M1050" s="132"/>
      <c r="N1050" s="132"/>
      <c r="O1050" s="132"/>
    </row>
    <row r="1051" spans="1:15" ht="38.25" hidden="1">
      <c r="A1051" s="16" t="s">
        <v>378</v>
      </c>
      <c r="B1051" s="25" t="s">
        <v>349</v>
      </c>
      <c r="C1051" s="25" t="s">
        <v>350</v>
      </c>
      <c r="D1051" s="25" t="s">
        <v>370</v>
      </c>
      <c r="E1051" s="25" t="s">
        <v>253</v>
      </c>
      <c r="F1051" s="25"/>
      <c r="G1051" s="38">
        <f>G1052</f>
        <v>0</v>
      </c>
      <c r="H1051" s="38"/>
      <c r="I1051" s="28">
        <f t="shared" si="337"/>
        <v>0</v>
      </c>
      <c r="J1051" s="38">
        <f>J1052</f>
        <v>0</v>
      </c>
      <c r="K1051" s="54"/>
      <c r="L1051" s="132"/>
      <c r="M1051" s="132"/>
      <c r="N1051" s="132"/>
      <c r="O1051" s="132"/>
    </row>
    <row r="1052" spans="1:15" ht="11.25" hidden="1" customHeight="1">
      <c r="A1052" s="16" t="s">
        <v>254</v>
      </c>
      <c r="B1052" s="25" t="s">
        <v>349</v>
      </c>
      <c r="C1052" s="25" t="s">
        <v>350</v>
      </c>
      <c r="D1052" s="25" t="s">
        <v>370</v>
      </c>
      <c r="E1052" s="25" t="s">
        <v>255</v>
      </c>
      <c r="F1052" s="25"/>
      <c r="G1052" s="38">
        <f>G1053+G1054</f>
        <v>0</v>
      </c>
      <c r="H1052" s="38"/>
      <c r="I1052" s="28">
        <f t="shared" si="337"/>
        <v>0</v>
      </c>
      <c r="J1052" s="38">
        <f>J1053+J1054</f>
        <v>0</v>
      </c>
      <c r="K1052" s="54"/>
      <c r="L1052" s="132"/>
      <c r="M1052" s="132"/>
      <c r="N1052" s="132"/>
      <c r="O1052" s="132"/>
    </row>
    <row r="1053" spans="1:15" hidden="1">
      <c r="A1053" s="26" t="s">
        <v>275</v>
      </c>
      <c r="B1053" s="25" t="s">
        <v>349</v>
      </c>
      <c r="C1053" s="25" t="s">
        <v>350</v>
      </c>
      <c r="D1053" s="25" t="s">
        <v>370</v>
      </c>
      <c r="E1053" s="25" t="s">
        <v>255</v>
      </c>
      <c r="F1053" s="25" t="s">
        <v>16</v>
      </c>
      <c r="G1053" s="53"/>
      <c r="H1053" s="53"/>
      <c r="I1053" s="28">
        <f t="shared" si="337"/>
        <v>0</v>
      </c>
      <c r="J1053" s="38"/>
      <c r="K1053" s="54"/>
      <c r="L1053" s="132"/>
      <c r="M1053" s="132"/>
      <c r="N1053" s="132"/>
      <c r="O1053" s="132"/>
    </row>
    <row r="1054" spans="1:15" hidden="1">
      <c r="A1054" s="26" t="s">
        <v>17</v>
      </c>
      <c r="B1054" s="25" t="s">
        <v>349</v>
      </c>
      <c r="C1054" s="25" t="s">
        <v>350</v>
      </c>
      <c r="D1054" s="25" t="s">
        <v>370</v>
      </c>
      <c r="E1054" s="25" t="s">
        <v>255</v>
      </c>
      <c r="F1054" s="25" t="s">
        <v>9</v>
      </c>
      <c r="G1054" s="53"/>
      <c r="H1054" s="53"/>
      <c r="I1054" s="28">
        <f t="shared" si="337"/>
        <v>0</v>
      </c>
      <c r="J1054" s="38"/>
      <c r="K1054" s="54"/>
      <c r="L1054" s="132"/>
      <c r="M1054" s="132"/>
      <c r="N1054" s="132"/>
      <c r="O1054" s="132"/>
    </row>
    <row r="1055" spans="1:15" ht="38.25" hidden="1">
      <c r="A1055" s="24" t="s">
        <v>369</v>
      </c>
      <c r="B1055" s="25" t="s">
        <v>349</v>
      </c>
      <c r="C1055" s="25" t="s">
        <v>350</v>
      </c>
      <c r="D1055" s="25" t="s">
        <v>371</v>
      </c>
      <c r="E1055" s="19"/>
      <c r="F1055" s="19"/>
      <c r="G1055" s="38">
        <f>G1056</f>
        <v>0</v>
      </c>
      <c r="H1055" s="38"/>
      <c r="I1055" s="28">
        <f t="shared" si="337"/>
        <v>0</v>
      </c>
      <c r="J1055" s="38">
        <f>J1056</f>
        <v>0</v>
      </c>
      <c r="K1055" s="54"/>
      <c r="L1055" s="132"/>
      <c r="M1055" s="132"/>
      <c r="N1055" s="132"/>
      <c r="O1055" s="132"/>
    </row>
    <row r="1056" spans="1:15" ht="38.25" hidden="1">
      <c r="A1056" s="16" t="s">
        <v>378</v>
      </c>
      <c r="B1056" s="25" t="s">
        <v>349</v>
      </c>
      <c r="C1056" s="25" t="s">
        <v>350</v>
      </c>
      <c r="D1056" s="25" t="s">
        <v>371</v>
      </c>
      <c r="E1056" s="19" t="s">
        <v>253</v>
      </c>
      <c r="F1056" s="19"/>
      <c r="G1056" s="38">
        <f>G1057</f>
        <v>0</v>
      </c>
      <c r="H1056" s="38"/>
      <c r="I1056" s="28">
        <f t="shared" si="337"/>
        <v>0</v>
      </c>
      <c r="J1056" s="38">
        <f>J1057</f>
        <v>0</v>
      </c>
      <c r="K1056" s="54"/>
      <c r="L1056" s="132"/>
      <c r="M1056" s="132"/>
      <c r="N1056" s="132"/>
      <c r="O1056" s="132"/>
    </row>
    <row r="1057" spans="1:15" hidden="1">
      <c r="A1057" s="16" t="s">
        <v>254</v>
      </c>
      <c r="B1057" s="25" t="s">
        <v>349</v>
      </c>
      <c r="C1057" s="25" t="s">
        <v>350</v>
      </c>
      <c r="D1057" s="25" t="s">
        <v>371</v>
      </c>
      <c r="E1057" s="19" t="s">
        <v>255</v>
      </c>
      <c r="F1057" s="19"/>
      <c r="G1057" s="38">
        <f>G1058+G1059</f>
        <v>0</v>
      </c>
      <c r="H1057" s="38"/>
      <c r="I1057" s="28">
        <f t="shared" si="337"/>
        <v>0</v>
      </c>
      <c r="J1057" s="38">
        <f>J1058+J1059</f>
        <v>0</v>
      </c>
      <c r="K1057" s="54"/>
      <c r="L1057" s="132"/>
      <c r="M1057" s="132"/>
      <c r="N1057" s="132"/>
      <c r="O1057" s="132"/>
    </row>
    <row r="1058" spans="1:15" hidden="1">
      <c r="A1058" s="26" t="s">
        <v>275</v>
      </c>
      <c r="B1058" s="25" t="s">
        <v>349</v>
      </c>
      <c r="C1058" s="25" t="s">
        <v>350</v>
      </c>
      <c r="D1058" s="25" t="s">
        <v>371</v>
      </c>
      <c r="E1058" s="19" t="s">
        <v>255</v>
      </c>
      <c r="F1058" s="19" t="s">
        <v>16</v>
      </c>
      <c r="G1058" s="53"/>
      <c r="H1058" s="53"/>
      <c r="I1058" s="28">
        <f t="shared" si="337"/>
        <v>0</v>
      </c>
      <c r="J1058" s="38"/>
      <c r="K1058" s="54"/>
      <c r="L1058" s="132"/>
      <c r="M1058" s="132"/>
      <c r="N1058" s="132"/>
      <c r="O1058" s="132"/>
    </row>
    <row r="1059" spans="1:15" hidden="1">
      <c r="A1059" s="26" t="s">
        <v>17</v>
      </c>
      <c r="B1059" s="25" t="s">
        <v>349</v>
      </c>
      <c r="C1059" s="25" t="s">
        <v>350</v>
      </c>
      <c r="D1059" s="25" t="s">
        <v>371</v>
      </c>
      <c r="E1059" s="19" t="s">
        <v>255</v>
      </c>
      <c r="F1059" s="19" t="s">
        <v>9</v>
      </c>
      <c r="G1059" s="53"/>
      <c r="H1059" s="53"/>
      <c r="I1059" s="28">
        <f t="shared" si="337"/>
        <v>0</v>
      </c>
      <c r="J1059" s="38"/>
      <c r="K1059" s="54"/>
      <c r="L1059" s="132"/>
      <c r="M1059" s="132"/>
      <c r="N1059" s="132"/>
      <c r="O1059" s="132"/>
    </row>
    <row r="1060" spans="1:15" ht="24" hidden="1">
      <c r="A1060" s="108" t="s">
        <v>372</v>
      </c>
      <c r="B1060" s="25" t="s">
        <v>349</v>
      </c>
      <c r="C1060" s="25" t="s">
        <v>350</v>
      </c>
      <c r="D1060" s="25" t="s">
        <v>373</v>
      </c>
      <c r="E1060" s="25"/>
      <c r="F1060" s="25"/>
      <c r="G1060" s="38">
        <f>G1061</f>
        <v>0</v>
      </c>
      <c r="H1060" s="38"/>
      <c r="I1060" s="28">
        <f t="shared" si="337"/>
        <v>0</v>
      </c>
      <c r="J1060" s="38">
        <f>J1061</f>
        <v>0</v>
      </c>
      <c r="K1060" s="54"/>
      <c r="L1060" s="132"/>
      <c r="M1060" s="132"/>
      <c r="N1060" s="132"/>
      <c r="O1060" s="132"/>
    </row>
    <row r="1061" spans="1:15" ht="36" hidden="1">
      <c r="A1061" s="58" t="s">
        <v>378</v>
      </c>
      <c r="B1061" s="25" t="s">
        <v>349</v>
      </c>
      <c r="C1061" s="25" t="s">
        <v>350</v>
      </c>
      <c r="D1061" s="25" t="s">
        <v>373</v>
      </c>
      <c r="E1061" s="25" t="s">
        <v>253</v>
      </c>
      <c r="F1061" s="25"/>
      <c r="G1061" s="38">
        <f>G1062</f>
        <v>0</v>
      </c>
      <c r="H1061" s="38"/>
      <c r="I1061" s="28">
        <f t="shared" si="337"/>
        <v>0</v>
      </c>
      <c r="J1061" s="38">
        <f>J1062</f>
        <v>0</v>
      </c>
      <c r="K1061" s="54"/>
      <c r="L1061" s="132"/>
      <c r="M1061" s="132"/>
      <c r="N1061" s="132"/>
      <c r="O1061" s="132"/>
    </row>
    <row r="1062" spans="1:15" hidden="1">
      <c r="A1062" s="58" t="s">
        <v>254</v>
      </c>
      <c r="B1062" s="25" t="s">
        <v>349</v>
      </c>
      <c r="C1062" s="25" t="s">
        <v>350</v>
      </c>
      <c r="D1062" s="25" t="s">
        <v>373</v>
      </c>
      <c r="E1062" s="25" t="s">
        <v>255</v>
      </c>
      <c r="F1062" s="25"/>
      <c r="G1062" s="38">
        <f>G1063+G1064+G1065</f>
        <v>0</v>
      </c>
      <c r="H1062" s="38"/>
      <c r="I1062" s="28">
        <f t="shared" si="337"/>
        <v>0</v>
      </c>
      <c r="J1062" s="38">
        <f>J1063+J1064+J1065</f>
        <v>0</v>
      </c>
      <c r="K1062" s="54"/>
      <c r="L1062" s="132"/>
      <c r="M1062" s="132"/>
      <c r="N1062" s="132"/>
      <c r="O1062" s="132"/>
    </row>
    <row r="1063" spans="1:15" hidden="1">
      <c r="A1063" s="52" t="s">
        <v>275</v>
      </c>
      <c r="B1063" s="25" t="s">
        <v>349</v>
      </c>
      <c r="C1063" s="25" t="s">
        <v>350</v>
      </c>
      <c r="D1063" s="25" t="s">
        <v>373</v>
      </c>
      <c r="E1063" s="25" t="s">
        <v>255</v>
      </c>
      <c r="F1063" s="25" t="s">
        <v>16</v>
      </c>
      <c r="G1063" s="53"/>
      <c r="H1063" s="53"/>
      <c r="I1063" s="28">
        <f t="shared" si="337"/>
        <v>0</v>
      </c>
      <c r="J1063" s="38"/>
      <c r="K1063" s="54"/>
      <c r="L1063" s="132"/>
      <c r="M1063" s="132"/>
      <c r="N1063" s="132"/>
      <c r="O1063" s="132"/>
    </row>
    <row r="1064" spans="1:15" hidden="1">
      <c r="A1064" s="52" t="s">
        <v>17</v>
      </c>
      <c r="B1064" s="25" t="s">
        <v>349</v>
      </c>
      <c r="C1064" s="25" t="s">
        <v>350</v>
      </c>
      <c r="D1064" s="25" t="s">
        <v>373</v>
      </c>
      <c r="E1064" s="25" t="s">
        <v>255</v>
      </c>
      <c r="F1064" s="25" t="s">
        <v>9</v>
      </c>
      <c r="G1064" s="53"/>
      <c r="H1064" s="53"/>
      <c r="I1064" s="28">
        <f t="shared" si="337"/>
        <v>0</v>
      </c>
      <c r="J1064" s="38"/>
      <c r="K1064" s="54"/>
      <c r="L1064" s="132"/>
      <c r="M1064" s="132"/>
      <c r="N1064" s="132"/>
      <c r="O1064" s="132"/>
    </row>
    <row r="1065" spans="1:15" hidden="1">
      <c r="A1065" s="52" t="s">
        <v>18</v>
      </c>
      <c r="B1065" s="25" t="s">
        <v>349</v>
      </c>
      <c r="C1065" s="25" t="s">
        <v>350</v>
      </c>
      <c r="D1065" s="25" t="s">
        <v>373</v>
      </c>
      <c r="E1065" s="25" t="s">
        <v>255</v>
      </c>
      <c r="F1065" s="25" t="s">
        <v>10</v>
      </c>
      <c r="G1065" s="53"/>
      <c r="H1065" s="53"/>
      <c r="I1065" s="28">
        <f t="shared" si="337"/>
        <v>0</v>
      </c>
      <c r="J1065" s="38"/>
      <c r="K1065" s="54"/>
      <c r="L1065" s="132"/>
      <c r="M1065" s="132"/>
      <c r="N1065" s="132"/>
      <c r="O1065" s="132"/>
    </row>
    <row r="1066" spans="1:15" ht="24" hidden="1">
      <c r="A1066" s="108" t="s">
        <v>374</v>
      </c>
      <c r="B1066" s="25" t="s">
        <v>349</v>
      </c>
      <c r="C1066" s="25" t="s">
        <v>350</v>
      </c>
      <c r="D1066" s="25" t="s">
        <v>375</v>
      </c>
      <c r="E1066" s="25"/>
      <c r="F1066" s="25"/>
      <c r="G1066" s="53"/>
      <c r="H1066" s="53"/>
      <c r="I1066" s="28">
        <f t="shared" si="337"/>
        <v>0</v>
      </c>
      <c r="J1066" s="38"/>
      <c r="K1066" s="54"/>
      <c r="L1066" s="132"/>
      <c r="M1066" s="132"/>
      <c r="N1066" s="132"/>
      <c r="O1066" s="132"/>
    </row>
    <row r="1067" spans="1:15" hidden="1">
      <c r="A1067" s="67" t="s">
        <v>121</v>
      </c>
      <c r="B1067" s="25" t="s">
        <v>349</v>
      </c>
      <c r="C1067" s="25" t="s">
        <v>350</v>
      </c>
      <c r="D1067" s="25" t="s">
        <v>375</v>
      </c>
      <c r="E1067" s="25" t="s">
        <v>253</v>
      </c>
      <c r="F1067" s="25"/>
      <c r="G1067" s="53"/>
      <c r="H1067" s="53"/>
      <c r="I1067" s="28">
        <f t="shared" si="337"/>
        <v>0</v>
      </c>
      <c r="J1067" s="38"/>
      <c r="K1067" s="54"/>
      <c r="L1067" s="132"/>
      <c r="M1067" s="132"/>
      <c r="N1067" s="132"/>
      <c r="O1067" s="132"/>
    </row>
    <row r="1068" spans="1:15" hidden="1">
      <c r="A1068" s="67" t="s">
        <v>160</v>
      </c>
      <c r="B1068" s="25" t="s">
        <v>349</v>
      </c>
      <c r="C1068" s="25" t="s">
        <v>350</v>
      </c>
      <c r="D1068" s="25" t="s">
        <v>375</v>
      </c>
      <c r="E1068" s="25" t="s">
        <v>255</v>
      </c>
      <c r="F1068" s="25"/>
      <c r="G1068" s="53"/>
      <c r="H1068" s="53"/>
      <c r="I1068" s="28">
        <f t="shared" si="337"/>
        <v>0</v>
      </c>
      <c r="J1068" s="38"/>
      <c r="K1068" s="54"/>
      <c r="L1068" s="132"/>
      <c r="M1068" s="132"/>
      <c r="N1068" s="132"/>
      <c r="O1068" s="132"/>
    </row>
    <row r="1069" spans="1:15" hidden="1">
      <c r="A1069" s="52" t="s">
        <v>17</v>
      </c>
      <c r="B1069" s="25" t="s">
        <v>349</v>
      </c>
      <c r="C1069" s="25" t="s">
        <v>350</v>
      </c>
      <c r="D1069" s="25" t="s">
        <v>375</v>
      </c>
      <c r="E1069" s="25" t="s">
        <v>255</v>
      </c>
      <c r="F1069" s="25" t="s">
        <v>9</v>
      </c>
      <c r="G1069" s="53"/>
      <c r="H1069" s="53"/>
      <c r="I1069" s="28">
        <f t="shared" si="337"/>
        <v>0</v>
      </c>
      <c r="J1069" s="38"/>
      <c r="K1069" s="54"/>
      <c r="L1069" s="132"/>
      <c r="M1069" s="132"/>
      <c r="N1069" s="132"/>
      <c r="O1069" s="132"/>
    </row>
    <row r="1070" spans="1:15" ht="50.25" hidden="1" customHeight="1">
      <c r="A1070" s="52" t="s">
        <v>376</v>
      </c>
      <c r="B1070" s="25" t="s">
        <v>349</v>
      </c>
      <c r="C1070" s="25" t="s">
        <v>350</v>
      </c>
      <c r="D1070" s="25" t="s">
        <v>377</v>
      </c>
      <c r="E1070" s="25"/>
      <c r="F1070" s="25"/>
      <c r="G1070" s="38">
        <f>G1071</f>
        <v>0</v>
      </c>
      <c r="H1070" s="38"/>
      <c r="I1070" s="28">
        <f t="shared" si="337"/>
        <v>0</v>
      </c>
      <c r="J1070" s="38">
        <f>E1070</f>
        <v>0</v>
      </c>
      <c r="K1070" s="54"/>
      <c r="L1070" s="132"/>
      <c r="M1070" s="132"/>
      <c r="N1070" s="132"/>
      <c r="O1070" s="132"/>
    </row>
    <row r="1071" spans="1:15" ht="38.25" hidden="1">
      <c r="A1071" s="16" t="s">
        <v>378</v>
      </c>
      <c r="B1071" s="25" t="s">
        <v>349</v>
      </c>
      <c r="C1071" s="25" t="s">
        <v>350</v>
      </c>
      <c r="D1071" s="25" t="s">
        <v>377</v>
      </c>
      <c r="E1071" s="25" t="s">
        <v>253</v>
      </c>
      <c r="F1071" s="25"/>
      <c r="G1071" s="38">
        <f>G1072</f>
        <v>0</v>
      </c>
      <c r="H1071" s="38"/>
      <c r="I1071" s="28">
        <f t="shared" si="337"/>
        <v>0</v>
      </c>
      <c r="J1071" s="38" t="str">
        <f>E1071</f>
        <v>600</v>
      </c>
      <c r="K1071" s="54"/>
      <c r="L1071" s="132"/>
      <c r="M1071" s="132"/>
      <c r="N1071" s="132"/>
      <c r="O1071" s="132"/>
    </row>
    <row r="1072" spans="1:15" hidden="1">
      <c r="A1072" s="16" t="s">
        <v>254</v>
      </c>
      <c r="B1072" s="25" t="s">
        <v>349</v>
      </c>
      <c r="C1072" s="25" t="s">
        <v>350</v>
      </c>
      <c r="D1072" s="25" t="s">
        <v>377</v>
      </c>
      <c r="E1072" s="25" t="s">
        <v>255</v>
      </c>
      <c r="F1072" s="25"/>
      <c r="G1072" s="38">
        <f>G1073</f>
        <v>0</v>
      </c>
      <c r="H1072" s="38"/>
      <c r="I1072" s="28">
        <f t="shared" si="337"/>
        <v>0</v>
      </c>
      <c r="J1072" s="38" t="str">
        <f>E1072</f>
        <v>610</v>
      </c>
      <c r="K1072" s="54"/>
      <c r="L1072" s="132"/>
      <c r="M1072" s="132"/>
      <c r="N1072" s="132"/>
      <c r="O1072" s="132"/>
    </row>
    <row r="1073" spans="1:15" hidden="1">
      <c r="A1073" s="52" t="s">
        <v>109</v>
      </c>
      <c r="B1073" s="25" t="s">
        <v>349</v>
      </c>
      <c r="C1073" s="25" t="s">
        <v>350</v>
      </c>
      <c r="D1073" s="25" t="s">
        <v>377</v>
      </c>
      <c r="E1073" s="25" t="s">
        <v>255</v>
      </c>
      <c r="F1073" s="25" t="s">
        <v>9</v>
      </c>
      <c r="G1073" s="53"/>
      <c r="H1073" s="53"/>
      <c r="I1073" s="28">
        <f t="shared" si="337"/>
        <v>0</v>
      </c>
      <c r="J1073" s="38"/>
      <c r="K1073" s="54"/>
      <c r="L1073" s="132"/>
      <c r="M1073" s="132"/>
      <c r="N1073" s="132"/>
      <c r="O1073" s="132"/>
    </row>
    <row r="1074" spans="1:15" ht="36" hidden="1">
      <c r="A1074" s="52" t="s">
        <v>379</v>
      </c>
      <c r="B1074" s="25" t="s">
        <v>349</v>
      </c>
      <c r="C1074" s="25" t="s">
        <v>350</v>
      </c>
      <c r="D1074" s="25" t="s">
        <v>380</v>
      </c>
      <c r="E1074" s="25"/>
      <c r="F1074" s="25"/>
      <c r="G1074" s="38">
        <f t="shared" ref="G1074:J1077" si="338">G1075</f>
        <v>0</v>
      </c>
      <c r="H1074" s="38"/>
      <c r="I1074" s="28">
        <f t="shared" si="337"/>
        <v>0</v>
      </c>
      <c r="J1074" s="38">
        <f t="shared" si="338"/>
        <v>0</v>
      </c>
      <c r="K1074" s="54"/>
      <c r="L1074" s="132"/>
      <c r="M1074" s="132"/>
      <c r="N1074" s="132"/>
      <c r="O1074" s="132"/>
    </row>
    <row r="1075" spans="1:15" hidden="1">
      <c r="A1075" s="52" t="s">
        <v>381</v>
      </c>
      <c r="B1075" s="25" t="s">
        <v>349</v>
      </c>
      <c r="C1075" s="25" t="s">
        <v>350</v>
      </c>
      <c r="D1075" s="25" t="s">
        <v>382</v>
      </c>
      <c r="E1075" s="25"/>
      <c r="F1075" s="25"/>
      <c r="G1075" s="38">
        <f t="shared" si="338"/>
        <v>0</v>
      </c>
      <c r="H1075" s="38"/>
      <c r="I1075" s="28">
        <f t="shared" si="337"/>
        <v>0</v>
      </c>
      <c r="J1075" s="38">
        <f t="shared" si="338"/>
        <v>0</v>
      </c>
      <c r="K1075" s="54"/>
      <c r="L1075" s="132"/>
      <c r="M1075" s="132"/>
      <c r="N1075" s="132"/>
      <c r="O1075" s="132"/>
    </row>
    <row r="1076" spans="1:15" ht="36" hidden="1">
      <c r="A1076" s="108" t="s">
        <v>378</v>
      </c>
      <c r="B1076" s="25" t="s">
        <v>349</v>
      </c>
      <c r="C1076" s="25" t="s">
        <v>350</v>
      </c>
      <c r="D1076" s="25" t="s">
        <v>382</v>
      </c>
      <c r="E1076" s="25" t="s">
        <v>253</v>
      </c>
      <c r="F1076" s="25"/>
      <c r="G1076" s="38">
        <f t="shared" si="338"/>
        <v>0</v>
      </c>
      <c r="H1076" s="38"/>
      <c r="I1076" s="28">
        <f t="shared" si="337"/>
        <v>0</v>
      </c>
      <c r="J1076" s="38">
        <f t="shared" si="338"/>
        <v>0</v>
      </c>
      <c r="K1076" s="54"/>
      <c r="L1076" s="132"/>
      <c r="M1076" s="132"/>
      <c r="N1076" s="132"/>
      <c r="O1076" s="132"/>
    </row>
    <row r="1077" spans="1:15" hidden="1">
      <c r="A1077" s="108" t="s">
        <v>254</v>
      </c>
      <c r="B1077" s="25" t="s">
        <v>349</v>
      </c>
      <c r="C1077" s="25" t="s">
        <v>350</v>
      </c>
      <c r="D1077" s="25" t="s">
        <v>382</v>
      </c>
      <c r="E1077" s="25" t="s">
        <v>255</v>
      </c>
      <c r="F1077" s="25"/>
      <c r="G1077" s="38">
        <f t="shared" si="338"/>
        <v>0</v>
      </c>
      <c r="H1077" s="38"/>
      <c r="I1077" s="28">
        <f t="shared" si="337"/>
        <v>0</v>
      </c>
      <c r="J1077" s="38">
        <f t="shared" si="338"/>
        <v>0</v>
      </c>
      <c r="K1077" s="54"/>
      <c r="L1077" s="132"/>
      <c r="M1077" s="132"/>
      <c r="N1077" s="132"/>
      <c r="O1077" s="132"/>
    </row>
    <row r="1078" spans="1:15" hidden="1">
      <c r="A1078" s="52" t="s">
        <v>275</v>
      </c>
      <c r="B1078" s="25" t="s">
        <v>349</v>
      </c>
      <c r="C1078" s="25" t="s">
        <v>350</v>
      </c>
      <c r="D1078" s="25" t="s">
        <v>382</v>
      </c>
      <c r="E1078" s="25" t="s">
        <v>255</v>
      </c>
      <c r="F1078" s="25" t="s">
        <v>16</v>
      </c>
      <c r="G1078" s="53"/>
      <c r="H1078" s="53"/>
      <c r="I1078" s="28">
        <f t="shared" si="337"/>
        <v>0</v>
      </c>
      <c r="J1078" s="38"/>
      <c r="K1078" s="54"/>
      <c r="L1078" s="132"/>
      <c r="M1078" s="132"/>
      <c r="N1078" s="132"/>
      <c r="O1078" s="132"/>
    </row>
    <row r="1079" spans="1:15" ht="63.75" hidden="1">
      <c r="A1079" s="69" t="s">
        <v>383</v>
      </c>
      <c r="B1079" s="25" t="s">
        <v>349</v>
      </c>
      <c r="C1079" s="25" t="s">
        <v>350</v>
      </c>
      <c r="D1079" s="25" t="s">
        <v>138</v>
      </c>
      <c r="E1079" s="25"/>
      <c r="F1079" s="25"/>
      <c r="G1079" s="38">
        <f t="shared" ref="G1079:J1082" si="339">G1080</f>
        <v>0</v>
      </c>
      <c r="H1079" s="38"/>
      <c r="I1079" s="28">
        <f t="shared" si="337"/>
        <v>0</v>
      </c>
      <c r="J1079" s="38">
        <f t="shared" si="339"/>
        <v>0</v>
      </c>
      <c r="K1079" s="54"/>
      <c r="L1079" s="132"/>
      <c r="M1079" s="132"/>
      <c r="N1079" s="132"/>
      <c r="O1079" s="132"/>
    </row>
    <row r="1080" spans="1:15" ht="20.25" hidden="1" customHeight="1">
      <c r="A1080" s="26" t="s">
        <v>132</v>
      </c>
      <c r="B1080" s="25" t="s">
        <v>349</v>
      </c>
      <c r="C1080" s="25" t="s">
        <v>350</v>
      </c>
      <c r="D1080" s="32" t="s">
        <v>139</v>
      </c>
      <c r="E1080" s="25"/>
      <c r="F1080" s="25"/>
      <c r="G1080" s="38">
        <f t="shared" si="339"/>
        <v>0</v>
      </c>
      <c r="H1080" s="38"/>
      <c r="I1080" s="28">
        <f t="shared" si="337"/>
        <v>0</v>
      </c>
      <c r="J1080" s="38">
        <f t="shared" si="339"/>
        <v>0</v>
      </c>
      <c r="K1080" s="54"/>
      <c r="L1080" s="132"/>
      <c r="M1080" s="132"/>
      <c r="N1080" s="132"/>
      <c r="O1080" s="132"/>
    </row>
    <row r="1081" spans="1:15" ht="38.25" hidden="1" customHeight="1">
      <c r="A1081" s="16" t="s">
        <v>378</v>
      </c>
      <c r="B1081" s="25" t="s">
        <v>349</v>
      </c>
      <c r="C1081" s="25" t="s">
        <v>350</v>
      </c>
      <c r="D1081" s="32" t="s">
        <v>139</v>
      </c>
      <c r="E1081" s="25" t="s">
        <v>253</v>
      </c>
      <c r="F1081" s="25"/>
      <c r="G1081" s="38">
        <f t="shared" si="339"/>
        <v>0</v>
      </c>
      <c r="H1081" s="38"/>
      <c r="I1081" s="28">
        <f t="shared" si="337"/>
        <v>0</v>
      </c>
      <c r="J1081" s="38">
        <f t="shared" si="339"/>
        <v>0</v>
      </c>
      <c r="K1081" s="54"/>
      <c r="L1081" s="132"/>
      <c r="M1081" s="132"/>
      <c r="N1081" s="132"/>
      <c r="O1081" s="132"/>
    </row>
    <row r="1082" spans="1:15" hidden="1">
      <c r="A1082" s="16" t="s">
        <v>254</v>
      </c>
      <c r="B1082" s="25" t="s">
        <v>349</v>
      </c>
      <c r="C1082" s="25" t="s">
        <v>350</v>
      </c>
      <c r="D1082" s="32" t="s">
        <v>139</v>
      </c>
      <c r="E1082" s="25" t="s">
        <v>255</v>
      </c>
      <c r="F1082" s="25"/>
      <c r="G1082" s="38">
        <f t="shared" si="339"/>
        <v>0</v>
      </c>
      <c r="H1082" s="38"/>
      <c r="I1082" s="28">
        <f t="shared" si="337"/>
        <v>0</v>
      </c>
      <c r="J1082" s="38">
        <f t="shared" si="339"/>
        <v>0</v>
      </c>
      <c r="K1082" s="54"/>
      <c r="L1082" s="132"/>
      <c r="M1082" s="132"/>
      <c r="N1082" s="132"/>
      <c r="O1082" s="132"/>
    </row>
    <row r="1083" spans="1:15" hidden="1">
      <c r="A1083" s="26" t="s">
        <v>15</v>
      </c>
      <c r="B1083" s="25" t="s">
        <v>349</v>
      </c>
      <c r="C1083" s="25" t="s">
        <v>350</v>
      </c>
      <c r="D1083" s="32" t="s">
        <v>139</v>
      </c>
      <c r="E1083" s="25" t="s">
        <v>255</v>
      </c>
      <c r="F1083" s="25" t="s">
        <v>16</v>
      </c>
      <c r="G1083" s="53"/>
      <c r="H1083" s="53"/>
      <c r="I1083" s="28">
        <f t="shared" si="337"/>
        <v>0</v>
      </c>
      <c r="J1083" s="38"/>
      <c r="K1083" s="54"/>
      <c r="L1083" s="132"/>
      <c r="M1083" s="132"/>
      <c r="N1083" s="132"/>
      <c r="O1083" s="132"/>
    </row>
    <row r="1084" spans="1:15" ht="25.5" hidden="1">
      <c r="A1084" s="71" t="s">
        <v>24</v>
      </c>
      <c r="B1084" s="18" t="s">
        <v>349</v>
      </c>
      <c r="C1084" s="18" t="s">
        <v>350</v>
      </c>
      <c r="D1084" s="51" t="s">
        <v>25</v>
      </c>
      <c r="E1084" s="18"/>
      <c r="F1084" s="18"/>
      <c r="G1084" s="110">
        <f>G1090+G1094+G1085</f>
        <v>0</v>
      </c>
      <c r="H1084" s="110"/>
      <c r="I1084" s="28">
        <f t="shared" si="337"/>
        <v>0</v>
      </c>
      <c r="J1084" s="110">
        <f t="shared" ref="J1084:K1084" si="340">J1090+J1094+J1085</f>
        <v>0</v>
      </c>
      <c r="K1084" s="110">
        <f t="shared" si="340"/>
        <v>0</v>
      </c>
      <c r="L1084" s="132"/>
      <c r="M1084" s="132"/>
      <c r="N1084" s="132"/>
      <c r="O1084" s="132"/>
    </row>
    <row r="1085" spans="1:15" ht="38.25" hidden="1">
      <c r="A1085" s="24" t="s">
        <v>369</v>
      </c>
      <c r="B1085" s="25" t="s">
        <v>349</v>
      </c>
      <c r="C1085" s="25" t="s">
        <v>350</v>
      </c>
      <c r="D1085" s="25" t="s">
        <v>636</v>
      </c>
      <c r="E1085" s="19"/>
      <c r="F1085" s="19"/>
      <c r="G1085" s="53">
        <f>G1086</f>
        <v>0</v>
      </c>
      <c r="H1085" s="53"/>
      <c r="I1085" s="28">
        <f t="shared" si="337"/>
        <v>0</v>
      </c>
      <c r="J1085" s="53">
        <f t="shared" ref="J1085:K1088" si="341">J1086</f>
        <v>0</v>
      </c>
      <c r="K1085" s="53">
        <f t="shared" si="341"/>
        <v>0</v>
      </c>
      <c r="L1085" s="132"/>
      <c r="M1085" s="132"/>
      <c r="N1085" s="132"/>
      <c r="O1085" s="132"/>
    </row>
    <row r="1086" spans="1:15" ht="38.25" hidden="1">
      <c r="A1086" s="16" t="s">
        <v>378</v>
      </c>
      <c r="B1086" s="25" t="s">
        <v>349</v>
      </c>
      <c r="C1086" s="25" t="s">
        <v>350</v>
      </c>
      <c r="D1086" s="25" t="s">
        <v>636</v>
      </c>
      <c r="E1086" s="19" t="s">
        <v>253</v>
      </c>
      <c r="F1086" s="19"/>
      <c r="G1086" s="53">
        <f>G1087</f>
        <v>0</v>
      </c>
      <c r="H1086" s="53"/>
      <c r="I1086" s="28">
        <f t="shared" si="337"/>
        <v>0</v>
      </c>
      <c r="J1086" s="53">
        <f t="shared" si="341"/>
        <v>0</v>
      </c>
      <c r="K1086" s="53">
        <f t="shared" si="341"/>
        <v>0</v>
      </c>
      <c r="L1086" s="132"/>
      <c r="M1086" s="132"/>
      <c r="N1086" s="132"/>
      <c r="O1086" s="132"/>
    </row>
    <row r="1087" spans="1:15" hidden="1">
      <c r="A1087" s="16" t="s">
        <v>254</v>
      </c>
      <c r="B1087" s="25" t="s">
        <v>349</v>
      </c>
      <c r="C1087" s="25" t="s">
        <v>350</v>
      </c>
      <c r="D1087" s="25" t="s">
        <v>636</v>
      </c>
      <c r="E1087" s="19" t="s">
        <v>255</v>
      </c>
      <c r="F1087" s="19"/>
      <c r="G1087" s="53">
        <f>G1088</f>
        <v>0</v>
      </c>
      <c r="H1087" s="53"/>
      <c r="I1087" s="28">
        <f t="shared" si="337"/>
        <v>0</v>
      </c>
      <c r="J1087" s="53">
        <f t="shared" si="341"/>
        <v>0</v>
      </c>
      <c r="K1087" s="53">
        <f t="shared" si="341"/>
        <v>0</v>
      </c>
      <c r="L1087" s="132"/>
      <c r="M1087" s="132"/>
      <c r="N1087" s="132"/>
      <c r="O1087" s="132"/>
    </row>
    <row r="1088" spans="1:15" hidden="1">
      <c r="A1088" s="26" t="s">
        <v>275</v>
      </c>
      <c r="B1088" s="25" t="s">
        <v>349</v>
      </c>
      <c r="C1088" s="25" t="s">
        <v>350</v>
      </c>
      <c r="D1088" s="25" t="s">
        <v>636</v>
      </c>
      <c r="E1088" s="19" t="s">
        <v>255</v>
      </c>
      <c r="F1088" s="19"/>
      <c r="G1088" s="53">
        <f>G1089</f>
        <v>0</v>
      </c>
      <c r="H1088" s="53"/>
      <c r="I1088" s="28">
        <f t="shared" si="337"/>
        <v>0</v>
      </c>
      <c r="J1088" s="53">
        <f t="shared" si="341"/>
        <v>0</v>
      </c>
      <c r="K1088" s="53">
        <f t="shared" si="341"/>
        <v>0</v>
      </c>
      <c r="L1088" s="132"/>
      <c r="M1088" s="132"/>
      <c r="N1088" s="132"/>
      <c r="O1088" s="132"/>
    </row>
    <row r="1089" spans="1:15" hidden="1">
      <c r="A1089" s="26" t="s">
        <v>17</v>
      </c>
      <c r="B1089" s="25" t="s">
        <v>349</v>
      </c>
      <c r="C1089" s="25" t="s">
        <v>350</v>
      </c>
      <c r="D1089" s="25" t="s">
        <v>636</v>
      </c>
      <c r="E1089" s="19" t="s">
        <v>255</v>
      </c>
      <c r="F1089" s="19" t="s">
        <v>9</v>
      </c>
      <c r="G1089" s="53">
        <f>'[3]Бюджет 2025 г 1 чтение'!$H$1406</f>
        <v>0</v>
      </c>
      <c r="H1089" s="53"/>
      <c r="I1089" s="28">
        <f t="shared" si="337"/>
        <v>0</v>
      </c>
      <c r="J1089" s="53">
        <f>'[3]Бюджет 2025 г 1 чтение'!$I$1406</f>
        <v>0</v>
      </c>
      <c r="K1089" s="53">
        <f>'[3]Бюджет 2025 г 1 чтение'!$J$1406</f>
        <v>0</v>
      </c>
      <c r="L1089" s="132"/>
      <c r="M1089" s="132"/>
      <c r="N1089" s="132"/>
      <c r="O1089" s="132"/>
    </row>
    <row r="1090" spans="1:15" ht="25.5" hidden="1">
      <c r="A1090" s="16" t="s">
        <v>310</v>
      </c>
      <c r="B1090" s="19" t="s">
        <v>349</v>
      </c>
      <c r="C1090" s="19" t="s">
        <v>350</v>
      </c>
      <c r="D1090" s="25" t="s">
        <v>347</v>
      </c>
      <c r="E1090" s="19"/>
      <c r="F1090" s="19"/>
      <c r="G1090" s="53">
        <f t="shared" ref="G1090:K1092" si="342">G1091</f>
        <v>0</v>
      </c>
      <c r="H1090" s="53"/>
      <c r="I1090" s="28">
        <f t="shared" si="337"/>
        <v>0</v>
      </c>
      <c r="J1090" s="53">
        <f t="shared" si="342"/>
        <v>0</v>
      </c>
      <c r="K1090" s="53">
        <f t="shared" si="342"/>
        <v>0</v>
      </c>
      <c r="L1090" s="132"/>
      <c r="M1090" s="132"/>
      <c r="N1090" s="132"/>
      <c r="O1090" s="132"/>
    </row>
    <row r="1091" spans="1:15" ht="38.25" hidden="1">
      <c r="A1091" s="16" t="s">
        <v>378</v>
      </c>
      <c r="B1091" s="19" t="s">
        <v>349</v>
      </c>
      <c r="C1091" s="19" t="s">
        <v>350</v>
      </c>
      <c r="D1091" s="25" t="s">
        <v>347</v>
      </c>
      <c r="E1091" s="19" t="s">
        <v>253</v>
      </c>
      <c r="F1091" s="19"/>
      <c r="G1091" s="53">
        <f t="shared" si="342"/>
        <v>0</v>
      </c>
      <c r="H1091" s="53"/>
      <c r="I1091" s="28">
        <f t="shared" si="337"/>
        <v>0</v>
      </c>
      <c r="J1091" s="53">
        <f t="shared" si="342"/>
        <v>0</v>
      </c>
      <c r="K1091" s="53">
        <f t="shared" si="342"/>
        <v>0</v>
      </c>
      <c r="L1091" s="132"/>
      <c r="M1091" s="132"/>
      <c r="N1091" s="132"/>
      <c r="O1091" s="132"/>
    </row>
    <row r="1092" spans="1:15" hidden="1">
      <c r="A1092" s="16" t="s">
        <v>254</v>
      </c>
      <c r="B1092" s="19" t="s">
        <v>349</v>
      </c>
      <c r="C1092" s="19" t="s">
        <v>350</v>
      </c>
      <c r="D1092" s="25" t="s">
        <v>347</v>
      </c>
      <c r="E1092" s="19" t="s">
        <v>255</v>
      </c>
      <c r="F1092" s="19"/>
      <c r="G1092" s="53">
        <f t="shared" si="342"/>
        <v>0</v>
      </c>
      <c r="H1092" s="53"/>
      <c r="I1092" s="28">
        <f t="shared" si="337"/>
        <v>0</v>
      </c>
      <c r="J1092" s="53">
        <f t="shared" si="342"/>
        <v>0</v>
      </c>
      <c r="K1092" s="53">
        <f t="shared" si="342"/>
        <v>0</v>
      </c>
      <c r="L1092" s="132"/>
      <c r="M1092" s="132"/>
      <c r="N1092" s="132"/>
      <c r="O1092" s="132"/>
    </row>
    <row r="1093" spans="1:15" hidden="1">
      <c r="A1093" s="26" t="s">
        <v>275</v>
      </c>
      <c r="B1093" s="19" t="s">
        <v>349</v>
      </c>
      <c r="C1093" s="19" t="s">
        <v>350</v>
      </c>
      <c r="D1093" s="25" t="s">
        <v>347</v>
      </c>
      <c r="E1093" s="19" t="s">
        <v>255</v>
      </c>
      <c r="F1093" s="19" t="s">
        <v>16</v>
      </c>
      <c r="G1093" s="53">
        <f>'[3]Бюджет 2025 г 1 чтение'!$H$1410</f>
        <v>0</v>
      </c>
      <c r="H1093" s="53"/>
      <c r="I1093" s="28">
        <f t="shared" si="337"/>
        <v>0</v>
      </c>
      <c r="J1093" s="53">
        <f>'[3]Бюджет 2025 г 1 чтение'!$I$1410</f>
        <v>0</v>
      </c>
      <c r="K1093" s="53">
        <f>'[3]Бюджет 2025 г 1 чтение'!$J$1410</f>
        <v>0</v>
      </c>
      <c r="L1093" s="132"/>
      <c r="M1093" s="132"/>
      <c r="N1093" s="132"/>
      <c r="O1093" s="132"/>
    </row>
    <row r="1094" spans="1:15" ht="42" hidden="1" customHeight="1">
      <c r="A1094" s="26" t="s">
        <v>354</v>
      </c>
      <c r="B1094" s="19" t="s">
        <v>349</v>
      </c>
      <c r="C1094" s="19" t="s">
        <v>350</v>
      </c>
      <c r="D1094" s="25" t="s">
        <v>355</v>
      </c>
      <c r="E1094" s="19"/>
      <c r="F1094" s="19"/>
      <c r="G1094" s="53">
        <f>G1095+G1098</f>
        <v>0</v>
      </c>
      <c r="H1094" s="53"/>
      <c r="I1094" s="28">
        <f t="shared" si="337"/>
        <v>0</v>
      </c>
      <c r="J1094" s="53">
        <f t="shared" ref="J1094:K1094" si="343">J1095+J1098</f>
        <v>0</v>
      </c>
      <c r="K1094" s="53">
        <f t="shared" si="343"/>
        <v>0</v>
      </c>
      <c r="L1094" s="132"/>
      <c r="M1094" s="132"/>
      <c r="N1094" s="132"/>
      <c r="O1094" s="132"/>
    </row>
    <row r="1095" spans="1:15" ht="25.5" hidden="1">
      <c r="A1095" s="26" t="s">
        <v>43</v>
      </c>
      <c r="B1095" s="19" t="s">
        <v>349</v>
      </c>
      <c r="C1095" s="19" t="s">
        <v>350</v>
      </c>
      <c r="D1095" s="25" t="s">
        <v>355</v>
      </c>
      <c r="E1095" s="19" t="s">
        <v>44</v>
      </c>
      <c r="F1095" s="19"/>
      <c r="G1095" s="53">
        <f t="shared" ref="G1095:K1095" si="344">G1096</f>
        <v>0</v>
      </c>
      <c r="H1095" s="53"/>
      <c r="I1095" s="28">
        <f t="shared" si="337"/>
        <v>0</v>
      </c>
      <c r="J1095" s="53">
        <f t="shared" si="344"/>
        <v>0</v>
      </c>
      <c r="K1095" s="53">
        <f t="shared" si="344"/>
        <v>0</v>
      </c>
      <c r="L1095" s="132"/>
      <c r="M1095" s="132"/>
      <c r="N1095" s="132"/>
      <c r="O1095" s="132"/>
    </row>
    <row r="1096" spans="1:15" ht="38.25" hidden="1">
      <c r="A1096" s="26" t="s">
        <v>356</v>
      </c>
      <c r="B1096" s="19" t="s">
        <v>349</v>
      </c>
      <c r="C1096" s="19" t="s">
        <v>350</v>
      </c>
      <c r="D1096" s="25" t="s">
        <v>355</v>
      </c>
      <c r="E1096" s="19" t="s">
        <v>52</v>
      </c>
      <c r="F1096" s="19"/>
      <c r="G1096" s="53">
        <f>G1097+G1101</f>
        <v>0</v>
      </c>
      <c r="H1096" s="53"/>
      <c r="I1096" s="28">
        <f t="shared" si="337"/>
        <v>0</v>
      </c>
      <c r="J1096" s="53">
        <f>J1097+J1101</f>
        <v>0</v>
      </c>
      <c r="K1096" s="53">
        <f>K1097+K1101</f>
        <v>0</v>
      </c>
      <c r="L1096" s="132"/>
      <c r="M1096" s="132"/>
      <c r="N1096" s="132"/>
      <c r="O1096" s="132"/>
    </row>
    <row r="1097" spans="1:15" hidden="1">
      <c r="A1097" s="26" t="s">
        <v>15</v>
      </c>
      <c r="B1097" s="19" t="s">
        <v>349</v>
      </c>
      <c r="C1097" s="19" t="s">
        <v>350</v>
      </c>
      <c r="D1097" s="25" t="s">
        <v>355</v>
      </c>
      <c r="E1097" s="19" t="s">
        <v>52</v>
      </c>
      <c r="F1097" s="19" t="s">
        <v>16</v>
      </c>
      <c r="G1097" s="53">
        <v>0</v>
      </c>
      <c r="H1097" s="53"/>
      <c r="I1097" s="28">
        <f t="shared" si="337"/>
        <v>0</v>
      </c>
      <c r="J1097" s="53">
        <f>'[3]Бюджет 2025 г 1 чтение'!$I$1451</f>
        <v>0</v>
      </c>
      <c r="K1097" s="53">
        <f>'[3]Бюджет 2025 г 1 чтение'!$J$1451</f>
        <v>0</v>
      </c>
      <c r="L1097" s="132"/>
      <c r="M1097" s="132"/>
      <c r="N1097" s="132"/>
      <c r="O1097" s="132"/>
    </row>
    <row r="1098" spans="1:15" hidden="1">
      <c r="A1098" s="75" t="s">
        <v>121</v>
      </c>
      <c r="B1098" s="19" t="s">
        <v>349</v>
      </c>
      <c r="C1098" s="19" t="s">
        <v>350</v>
      </c>
      <c r="D1098" s="25" t="s">
        <v>355</v>
      </c>
      <c r="E1098" s="19" t="s">
        <v>122</v>
      </c>
      <c r="F1098" s="19"/>
      <c r="G1098" s="53">
        <f>G1099</f>
        <v>0</v>
      </c>
      <c r="H1098" s="53"/>
      <c r="I1098" s="28">
        <f t="shared" si="337"/>
        <v>0</v>
      </c>
      <c r="J1098" s="53">
        <f t="shared" ref="J1098:K1099" si="345">J1099</f>
        <v>0</v>
      </c>
      <c r="K1098" s="53">
        <f t="shared" si="345"/>
        <v>0</v>
      </c>
      <c r="L1098" s="132"/>
      <c r="M1098" s="132"/>
      <c r="N1098" s="132"/>
      <c r="O1098" s="132"/>
    </row>
    <row r="1099" spans="1:15" hidden="1">
      <c r="A1099" s="75" t="s">
        <v>160</v>
      </c>
      <c r="B1099" s="19" t="s">
        <v>349</v>
      </c>
      <c r="C1099" s="19" t="s">
        <v>350</v>
      </c>
      <c r="D1099" s="25" t="s">
        <v>355</v>
      </c>
      <c r="E1099" s="19" t="s">
        <v>161</v>
      </c>
      <c r="F1099" s="19"/>
      <c r="G1099" s="53">
        <f>G1100</f>
        <v>0</v>
      </c>
      <c r="H1099" s="53"/>
      <c r="I1099" s="28">
        <f t="shared" si="337"/>
        <v>0</v>
      </c>
      <c r="J1099" s="53">
        <f t="shared" si="345"/>
        <v>0</v>
      </c>
      <c r="K1099" s="53">
        <f t="shared" si="345"/>
        <v>0</v>
      </c>
      <c r="L1099" s="132"/>
      <c r="M1099" s="132"/>
      <c r="N1099" s="132"/>
      <c r="O1099" s="132"/>
    </row>
    <row r="1100" spans="1:15" hidden="1">
      <c r="A1100" s="26" t="s">
        <v>15</v>
      </c>
      <c r="B1100" s="19" t="s">
        <v>349</v>
      </c>
      <c r="C1100" s="19" t="s">
        <v>350</v>
      </c>
      <c r="D1100" s="25" t="s">
        <v>355</v>
      </c>
      <c r="E1100" s="19" t="s">
        <v>161</v>
      </c>
      <c r="F1100" s="19" t="s">
        <v>16</v>
      </c>
      <c r="G1100" s="53">
        <v>0</v>
      </c>
      <c r="H1100" s="53"/>
      <c r="I1100" s="28">
        <f t="shared" si="337"/>
        <v>0</v>
      </c>
      <c r="J1100" s="53">
        <v>0</v>
      </c>
      <c r="K1100" s="53">
        <v>0</v>
      </c>
      <c r="L1100" s="132"/>
      <c r="M1100" s="132"/>
      <c r="N1100" s="132"/>
      <c r="O1100" s="132"/>
    </row>
    <row r="1101" spans="1:15" hidden="1">
      <c r="A1101" s="26" t="s">
        <v>19</v>
      </c>
      <c r="B1101" s="19" t="s">
        <v>349</v>
      </c>
      <c r="C1101" s="19" t="s">
        <v>350</v>
      </c>
      <c r="D1101" s="25" t="s">
        <v>590</v>
      </c>
      <c r="E1101" s="25" t="s">
        <v>161</v>
      </c>
      <c r="F1101" s="25" t="s">
        <v>11</v>
      </c>
      <c r="G1101" s="53"/>
      <c r="H1101" s="53"/>
      <c r="I1101" s="28">
        <f t="shared" si="337"/>
        <v>0</v>
      </c>
      <c r="J1101" s="38"/>
      <c r="K1101" s="54"/>
      <c r="L1101" s="132"/>
      <c r="M1101" s="132"/>
      <c r="N1101" s="132"/>
      <c r="O1101" s="132"/>
    </row>
    <row r="1102" spans="1:15" ht="25.5" hidden="1">
      <c r="A1102" s="26" t="s">
        <v>589</v>
      </c>
      <c r="B1102" s="25"/>
      <c r="C1102" s="25"/>
      <c r="D1102" s="32"/>
      <c r="E1102" s="25"/>
      <c r="F1102" s="25"/>
      <c r="G1102" s="53"/>
      <c r="H1102" s="53"/>
      <c r="I1102" s="28">
        <f t="shared" si="337"/>
        <v>0</v>
      </c>
      <c r="J1102" s="38"/>
      <c r="K1102" s="54"/>
      <c r="L1102" s="132"/>
      <c r="M1102" s="132"/>
      <c r="N1102" s="132"/>
      <c r="O1102" s="132"/>
    </row>
    <row r="1103" spans="1:15" ht="25.5" hidden="1">
      <c r="A1103" s="26" t="s">
        <v>43</v>
      </c>
      <c r="B1103" s="25"/>
      <c r="C1103" s="25"/>
      <c r="D1103" s="32"/>
      <c r="E1103" s="25"/>
      <c r="F1103" s="25"/>
      <c r="G1103" s="53"/>
      <c r="H1103" s="53"/>
      <c r="I1103" s="28">
        <f t="shared" si="337"/>
        <v>0</v>
      </c>
      <c r="J1103" s="38"/>
      <c r="K1103" s="54"/>
      <c r="L1103" s="132"/>
      <c r="M1103" s="132"/>
      <c r="N1103" s="132"/>
      <c r="O1103" s="132"/>
    </row>
    <row r="1104" spans="1:15" ht="38.25" hidden="1">
      <c r="A1104" s="26" t="s">
        <v>356</v>
      </c>
      <c r="B1104" s="25"/>
      <c r="C1104" s="25"/>
      <c r="D1104" s="32"/>
      <c r="E1104" s="25"/>
      <c r="F1104" s="25"/>
      <c r="G1104" s="53"/>
      <c r="H1104" s="53"/>
      <c r="I1104" s="28">
        <f t="shared" si="337"/>
        <v>0</v>
      </c>
      <c r="J1104" s="38"/>
      <c r="K1104" s="54"/>
      <c r="L1104" s="132"/>
      <c r="M1104" s="132"/>
      <c r="N1104" s="132"/>
      <c r="O1104" s="132"/>
    </row>
    <row r="1105" spans="1:15" hidden="1">
      <c r="A1105" s="26" t="s">
        <v>17</v>
      </c>
      <c r="B1105" s="25"/>
      <c r="C1105" s="25"/>
      <c r="D1105" s="32"/>
      <c r="E1105" s="25"/>
      <c r="F1105" s="25"/>
      <c r="G1105" s="53"/>
      <c r="H1105" s="53"/>
      <c r="I1105" s="28">
        <f t="shared" si="337"/>
        <v>0</v>
      </c>
      <c r="J1105" s="38"/>
      <c r="K1105" s="54"/>
      <c r="L1105" s="132"/>
      <c r="M1105" s="132"/>
      <c r="N1105" s="132"/>
      <c r="O1105" s="132"/>
    </row>
    <row r="1106" spans="1:15" ht="25.5" hidden="1">
      <c r="A1106" s="26" t="s">
        <v>358</v>
      </c>
      <c r="B1106" s="25"/>
      <c r="C1106" s="25"/>
      <c r="D1106" s="32"/>
      <c r="E1106" s="25"/>
      <c r="F1106" s="25"/>
      <c r="G1106" s="53"/>
      <c r="H1106" s="53"/>
      <c r="I1106" s="28">
        <f t="shared" si="337"/>
        <v>0</v>
      </c>
      <c r="J1106" s="38"/>
      <c r="K1106" s="54"/>
      <c r="L1106" s="132"/>
      <c r="M1106" s="132"/>
      <c r="N1106" s="132"/>
      <c r="O1106" s="132"/>
    </row>
    <row r="1107" spans="1:15" ht="25.5" hidden="1">
      <c r="A1107" s="26" t="s">
        <v>43</v>
      </c>
      <c r="B1107" s="25"/>
      <c r="C1107" s="25"/>
      <c r="D1107" s="32"/>
      <c r="E1107" s="25"/>
      <c r="F1107" s="25"/>
      <c r="G1107" s="53"/>
      <c r="H1107" s="53"/>
      <c r="I1107" s="28">
        <f t="shared" si="337"/>
        <v>0</v>
      </c>
      <c r="J1107" s="38"/>
      <c r="K1107" s="54"/>
      <c r="L1107" s="132"/>
      <c r="M1107" s="132"/>
      <c r="N1107" s="132"/>
      <c r="O1107" s="132"/>
    </row>
    <row r="1108" spans="1:15" ht="38.25" hidden="1">
      <c r="A1108" s="26" t="s">
        <v>356</v>
      </c>
      <c r="B1108" s="25"/>
      <c r="C1108" s="25"/>
      <c r="D1108" s="32"/>
      <c r="E1108" s="25"/>
      <c r="F1108" s="25"/>
      <c r="G1108" s="53"/>
      <c r="H1108" s="53"/>
      <c r="I1108" s="28">
        <f t="shared" si="337"/>
        <v>0</v>
      </c>
      <c r="J1108" s="38"/>
      <c r="K1108" s="54"/>
      <c r="L1108" s="132"/>
      <c r="M1108" s="132"/>
      <c r="N1108" s="132"/>
      <c r="O1108" s="132"/>
    </row>
    <row r="1109" spans="1:15" hidden="1">
      <c r="A1109" s="26" t="s">
        <v>15</v>
      </c>
      <c r="B1109" s="25"/>
      <c r="C1109" s="25"/>
      <c r="D1109" s="32"/>
      <c r="E1109" s="25"/>
      <c r="F1109" s="25"/>
      <c r="G1109" s="53"/>
      <c r="H1109" s="53"/>
      <c r="I1109" s="28">
        <f t="shared" ref="I1109:I1172" si="346">G1109+H1109</f>
        <v>0</v>
      </c>
      <c r="J1109" s="38"/>
      <c r="K1109" s="54"/>
      <c r="L1109" s="132"/>
      <c r="M1109" s="132"/>
      <c r="N1109" s="132"/>
      <c r="O1109" s="132"/>
    </row>
    <row r="1110" spans="1:15" hidden="1">
      <c r="A1110" s="26" t="s">
        <v>17</v>
      </c>
      <c r="B1110" s="25"/>
      <c r="C1110" s="25"/>
      <c r="D1110" s="32"/>
      <c r="E1110" s="25"/>
      <c r="F1110" s="25"/>
      <c r="G1110" s="53"/>
      <c r="H1110" s="53"/>
      <c r="I1110" s="28">
        <f t="shared" si="346"/>
        <v>0</v>
      </c>
      <c r="J1110" s="38"/>
      <c r="K1110" s="54"/>
      <c r="L1110" s="132"/>
      <c r="M1110" s="132"/>
      <c r="N1110" s="132"/>
      <c r="O1110" s="132"/>
    </row>
    <row r="1111" spans="1:15" hidden="1">
      <c r="A1111" s="26" t="s">
        <v>18</v>
      </c>
      <c r="B1111" s="25"/>
      <c r="C1111" s="25"/>
      <c r="D1111" s="32"/>
      <c r="E1111" s="25"/>
      <c r="F1111" s="25"/>
      <c r="G1111" s="53"/>
      <c r="H1111" s="53"/>
      <c r="I1111" s="28">
        <f t="shared" si="346"/>
        <v>0</v>
      </c>
      <c r="J1111" s="38"/>
      <c r="K1111" s="54"/>
      <c r="L1111" s="132"/>
      <c r="M1111" s="132"/>
      <c r="N1111" s="132"/>
      <c r="O1111" s="132"/>
    </row>
    <row r="1112" spans="1:15" ht="46.5" customHeight="1">
      <c r="A1112" s="88" t="s">
        <v>674</v>
      </c>
      <c r="B1112" s="51" t="s">
        <v>349</v>
      </c>
      <c r="C1112" s="51" t="s">
        <v>350</v>
      </c>
      <c r="D1112" s="44" t="s">
        <v>385</v>
      </c>
      <c r="E1112" s="51"/>
      <c r="F1112" s="51"/>
      <c r="G1112" s="38">
        <f t="shared" ref="G1112:K1115" si="347">G1113</f>
        <v>74.099999999999994</v>
      </c>
      <c r="H1112" s="38">
        <f t="shared" si="347"/>
        <v>0</v>
      </c>
      <c r="I1112" s="28">
        <f t="shared" si="346"/>
        <v>74.099999999999994</v>
      </c>
      <c r="J1112" s="38">
        <f t="shared" si="347"/>
        <v>57.6</v>
      </c>
      <c r="K1112" s="38">
        <f t="shared" si="347"/>
        <v>58.6</v>
      </c>
      <c r="L1112" s="132"/>
      <c r="M1112" s="132"/>
      <c r="N1112" s="132"/>
      <c r="O1112" s="132"/>
    </row>
    <row r="1113" spans="1:15" ht="34.5" customHeight="1">
      <c r="A1113" s="108" t="s">
        <v>675</v>
      </c>
      <c r="B1113" s="25" t="s">
        <v>349</v>
      </c>
      <c r="C1113" s="25" t="s">
        <v>350</v>
      </c>
      <c r="D1113" s="32" t="s">
        <v>386</v>
      </c>
      <c r="E1113" s="25"/>
      <c r="F1113" s="25"/>
      <c r="G1113" s="38">
        <f t="shared" si="347"/>
        <v>74.099999999999994</v>
      </c>
      <c r="H1113" s="38">
        <f t="shared" si="347"/>
        <v>0</v>
      </c>
      <c r="I1113" s="28">
        <f t="shared" si="346"/>
        <v>74.099999999999994</v>
      </c>
      <c r="J1113" s="38">
        <f t="shared" si="347"/>
        <v>57.6</v>
      </c>
      <c r="K1113" s="38">
        <f t="shared" si="347"/>
        <v>58.6</v>
      </c>
      <c r="L1113" s="132"/>
      <c r="M1113" s="132"/>
      <c r="N1113" s="132"/>
      <c r="O1113" s="132"/>
    </row>
    <row r="1114" spans="1:15" ht="27.75" customHeight="1">
      <c r="A1114" s="52" t="s">
        <v>43</v>
      </c>
      <c r="B1114" s="25" t="s">
        <v>349</v>
      </c>
      <c r="C1114" s="25" t="s">
        <v>350</v>
      </c>
      <c r="D1114" s="32" t="s">
        <v>386</v>
      </c>
      <c r="E1114" s="25" t="s">
        <v>44</v>
      </c>
      <c r="F1114" s="25"/>
      <c r="G1114" s="38">
        <f t="shared" si="347"/>
        <v>74.099999999999994</v>
      </c>
      <c r="H1114" s="38">
        <f t="shared" si="347"/>
        <v>0</v>
      </c>
      <c r="I1114" s="28">
        <f t="shared" si="346"/>
        <v>74.099999999999994</v>
      </c>
      <c r="J1114" s="38">
        <f t="shared" si="347"/>
        <v>57.6</v>
      </c>
      <c r="K1114" s="38">
        <f t="shared" si="347"/>
        <v>58.6</v>
      </c>
      <c r="L1114" s="132"/>
      <c r="M1114" s="132"/>
      <c r="N1114" s="132"/>
      <c r="O1114" s="132"/>
    </row>
    <row r="1115" spans="1:15" ht="39" customHeight="1">
      <c r="A1115" s="52" t="s">
        <v>356</v>
      </c>
      <c r="B1115" s="25" t="s">
        <v>349</v>
      </c>
      <c r="C1115" s="25" t="s">
        <v>350</v>
      </c>
      <c r="D1115" s="32" t="s">
        <v>386</v>
      </c>
      <c r="E1115" s="25" t="s">
        <v>52</v>
      </c>
      <c r="F1115" s="25"/>
      <c r="G1115" s="38">
        <f t="shared" si="347"/>
        <v>74.099999999999994</v>
      </c>
      <c r="H1115" s="38">
        <f t="shared" si="347"/>
        <v>0</v>
      </c>
      <c r="I1115" s="28">
        <f t="shared" si="346"/>
        <v>74.099999999999994</v>
      </c>
      <c r="J1115" s="38">
        <f t="shared" si="347"/>
        <v>57.6</v>
      </c>
      <c r="K1115" s="38">
        <f t="shared" si="347"/>
        <v>58.6</v>
      </c>
      <c r="L1115" s="132"/>
      <c r="M1115" s="132"/>
      <c r="N1115" s="132"/>
      <c r="O1115" s="132"/>
    </row>
    <row r="1116" spans="1:15">
      <c r="A1116" s="52" t="s">
        <v>15</v>
      </c>
      <c r="B1116" s="25" t="s">
        <v>349</v>
      </c>
      <c r="C1116" s="25" t="s">
        <v>350</v>
      </c>
      <c r="D1116" s="32" t="s">
        <v>386</v>
      </c>
      <c r="E1116" s="25" t="s">
        <v>52</v>
      </c>
      <c r="F1116" s="25" t="s">
        <v>16</v>
      </c>
      <c r="G1116" s="53">
        <f>'[1]Бюджет 2026 г 1 чт расчет (2)'!$H$1477</f>
        <v>74.099999999999994</v>
      </c>
      <c r="H1116" s="53"/>
      <c r="I1116" s="28">
        <f t="shared" si="346"/>
        <v>74.099999999999994</v>
      </c>
      <c r="J1116" s="38">
        <f>'[1]Бюджет 2026 г 1 чт расчет (2)'!$I$1477</f>
        <v>57.6</v>
      </c>
      <c r="K1116" s="54">
        <f>'[1]Бюджет 2026 г 1 чт расчет (2)'!$K$1477</f>
        <v>58.6</v>
      </c>
      <c r="L1116" s="132"/>
      <c r="M1116" s="132"/>
      <c r="N1116" s="132"/>
      <c r="O1116" s="132"/>
    </row>
    <row r="1117" spans="1:15" ht="24" customHeight="1">
      <c r="A1117" s="50" t="s">
        <v>387</v>
      </c>
      <c r="B1117" s="51" t="s">
        <v>349</v>
      </c>
      <c r="C1117" s="51" t="s">
        <v>388</v>
      </c>
      <c r="D1117" s="44"/>
      <c r="E1117" s="51"/>
      <c r="F1117" s="51"/>
      <c r="G1117" s="28">
        <f>G1118</f>
        <v>1330.8</v>
      </c>
      <c r="H1117" s="28">
        <f>H1118</f>
        <v>0</v>
      </c>
      <c r="I1117" s="28">
        <f t="shared" si="346"/>
        <v>1330.8</v>
      </c>
      <c r="J1117" s="28">
        <f t="shared" ref="J1117:K1117" si="348">J1118</f>
        <v>1219.4000000000001</v>
      </c>
      <c r="K1117" s="28">
        <f t="shared" si="348"/>
        <v>1150</v>
      </c>
      <c r="L1117" s="132"/>
      <c r="M1117" s="132"/>
      <c r="N1117" s="132"/>
      <c r="O1117" s="132"/>
    </row>
    <row r="1118" spans="1:15" ht="24">
      <c r="A1118" s="50" t="s">
        <v>24</v>
      </c>
      <c r="B1118" s="51" t="s">
        <v>349</v>
      </c>
      <c r="C1118" s="51" t="s">
        <v>388</v>
      </c>
      <c r="D1118" s="51" t="s">
        <v>25</v>
      </c>
      <c r="E1118" s="51"/>
      <c r="F1118" s="51"/>
      <c r="G1118" s="38">
        <f t="shared" ref="G1118:K1118" si="349">G1123+G1119</f>
        <v>1330.8</v>
      </c>
      <c r="H1118" s="38">
        <f t="shared" si="349"/>
        <v>0</v>
      </c>
      <c r="I1118" s="28">
        <f t="shared" si="346"/>
        <v>1330.8</v>
      </c>
      <c r="J1118" s="38">
        <f t="shared" si="349"/>
        <v>1219.4000000000001</v>
      </c>
      <c r="K1118" s="38">
        <f t="shared" si="349"/>
        <v>1150</v>
      </c>
      <c r="L1118" s="132"/>
      <c r="M1118" s="132"/>
      <c r="N1118" s="132"/>
      <c r="O1118" s="132"/>
    </row>
    <row r="1119" spans="1:15" ht="38.25" hidden="1">
      <c r="A1119" s="26" t="s">
        <v>32</v>
      </c>
      <c r="B1119" s="51" t="s">
        <v>349</v>
      </c>
      <c r="C1119" s="51" t="s">
        <v>388</v>
      </c>
      <c r="D1119" s="25" t="s">
        <v>33</v>
      </c>
      <c r="E1119" s="19"/>
      <c r="F1119" s="19"/>
      <c r="G1119" s="38">
        <f t="shared" ref="G1119:J1121" si="350">G1120</f>
        <v>0</v>
      </c>
      <c r="H1119" s="38"/>
      <c r="I1119" s="28">
        <f t="shared" si="346"/>
        <v>0</v>
      </c>
      <c r="J1119" s="38">
        <f t="shared" si="350"/>
        <v>0</v>
      </c>
      <c r="K1119" s="54"/>
      <c r="L1119" s="132"/>
      <c r="M1119" s="132"/>
      <c r="N1119" s="132"/>
      <c r="O1119" s="132"/>
    </row>
    <row r="1120" spans="1:15" ht="76.5" hidden="1">
      <c r="A1120" s="26" t="s">
        <v>28</v>
      </c>
      <c r="B1120" s="51" t="s">
        <v>349</v>
      </c>
      <c r="C1120" s="51" t="s">
        <v>388</v>
      </c>
      <c r="D1120" s="25" t="s">
        <v>33</v>
      </c>
      <c r="E1120" s="19" t="s">
        <v>29</v>
      </c>
      <c r="F1120" s="19"/>
      <c r="G1120" s="38">
        <f t="shared" si="350"/>
        <v>0</v>
      </c>
      <c r="H1120" s="38"/>
      <c r="I1120" s="28">
        <f t="shared" si="346"/>
        <v>0</v>
      </c>
      <c r="J1120" s="38">
        <f t="shared" si="350"/>
        <v>0</v>
      </c>
      <c r="K1120" s="54"/>
      <c r="L1120" s="132"/>
      <c r="M1120" s="132"/>
      <c r="N1120" s="132"/>
      <c r="O1120" s="132"/>
    </row>
    <row r="1121" spans="1:15" ht="30.75" hidden="1" customHeight="1">
      <c r="A1121" s="26" t="s">
        <v>30</v>
      </c>
      <c r="B1121" s="51" t="s">
        <v>349</v>
      </c>
      <c r="C1121" s="51" t="s">
        <v>388</v>
      </c>
      <c r="D1121" s="25" t="s">
        <v>33</v>
      </c>
      <c r="E1121" s="19" t="s">
        <v>31</v>
      </c>
      <c r="F1121" s="19"/>
      <c r="G1121" s="38">
        <f t="shared" si="350"/>
        <v>0</v>
      </c>
      <c r="H1121" s="38"/>
      <c r="I1121" s="28">
        <f t="shared" si="346"/>
        <v>0</v>
      </c>
      <c r="J1121" s="38">
        <f t="shared" si="350"/>
        <v>0</v>
      </c>
      <c r="K1121" s="54"/>
      <c r="L1121" s="132"/>
      <c r="M1121" s="132"/>
      <c r="N1121" s="132"/>
      <c r="O1121" s="132"/>
    </row>
    <row r="1122" spans="1:15" hidden="1">
      <c r="A1122" s="26" t="s">
        <v>18</v>
      </c>
      <c r="B1122" s="51" t="s">
        <v>349</v>
      </c>
      <c r="C1122" s="51" t="s">
        <v>388</v>
      </c>
      <c r="D1122" s="25" t="s">
        <v>33</v>
      </c>
      <c r="E1122" s="19" t="s">
        <v>31</v>
      </c>
      <c r="F1122" s="19" t="s">
        <v>10</v>
      </c>
      <c r="G1122" s="38"/>
      <c r="H1122" s="38"/>
      <c r="I1122" s="28">
        <f t="shared" si="346"/>
        <v>0</v>
      </c>
      <c r="J1122" s="38"/>
      <c r="K1122" s="54"/>
      <c r="L1122" s="132"/>
      <c r="M1122" s="132"/>
      <c r="N1122" s="132"/>
      <c r="O1122" s="132"/>
    </row>
    <row r="1123" spans="1:15">
      <c r="A1123" s="50" t="s">
        <v>36</v>
      </c>
      <c r="B1123" s="51" t="s">
        <v>349</v>
      </c>
      <c r="C1123" s="51" t="s">
        <v>388</v>
      </c>
      <c r="D1123" s="51" t="s">
        <v>37</v>
      </c>
      <c r="E1123" s="51"/>
      <c r="F1123" s="51"/>
      <c r="G1123" s="38">
        <f t="shared" ref="G1123:K1125" si="351">G1124</f>
        <v>1330.8</v>
      </c>
      <c r="H1123" s="38">
        <f t="shared" si="351"/>
        <v>0</v>
      </c>
      <c r="I1123" s="28">
        <f t="shared" si="346"/>
        <v>1330.8</v>
      </c>
      <c r="J1123" s="38">
        <f t="shared" si="351"/>
        <v>1219.4000000000001</v>
      </c>
      <c r="K1123" s="38">
        <f t="shared" si="351"/>
        <v>1150</v>
      </c>
      <c r="L1123" s="132"/>
      <c r="M1123" s="132"/>
      <c r="N1123" s="132"/>
      <c r="O1123" s="132"/>
    </row>
    <row r="1124" spans="1:15" ht="74.25" customHeight="1">
      <c r="A1124" s="52" t="s">
        <v>28</v>
      </c>
      <c r="B1124" s="25" t="s">
        <v>349</v>
      </c>
      <c r="C1124" s="25" t="s">
        <v>388</v>
      </c>
      <c r="D1124" s="25" t="s">
        <v>37</v>
      </c>
      <c r="E1124" s="25" t="s">
        <v>29</v>
      </c>
      <c r="F1124" s="25"/>
      <c r="G1124" s="38">
        <f t="shared" si="351"/>
        <v>1330.8</v>
      </c>
      <c r="H1124" s="38">
        <f t="shared" si="351"/>
        <v>0</v>
      </c>
      <c r="I1124" s="28">
        <f t="shared" si="346"/>
        <v>1330.8</v>
      </c>
      <c r="J1124" s="38">
        <f t="shared" si="351"/>
        <v>1219.4000000000001</v>
      </c>
      <c r="K1124" s="38">
        <f t="shared" si="351"/>
        <v>1150</v>
      </c>
      <c r="L1124" s="132"/>
      <c r="M1124" s="132"/>
      <c r="N1124" s="132"/>
      <c r="O1124" s="132"/>
    </row>
    <row r="1125" spans="1:15" ht="27" customHeight="1">
      <c r="A1125" s="52" t="s">
        <v>30</v>
      </c>
      <c r="B1125" s="25" t="s">
        <v>349</v>
      </c>
      <c r="C1125" s="25" t="s">
        <v>388</v>
      </c>
      <c r="D1125" s="25" t="s">
        <v>37</v>
      </c>
      <c r="E1125" s="25" t="s">
        <v>31</v>
      </c>
      <c r="F1125" s="25"/>
      <c r="G1125" s="38">
        <f t="shared" si="351"/>
        <v>1330.8</v>
      </c>
      <c r="H1125" s="38">
        <f t="shared" si="351"/>
        <v>0</v>
      </c>
      <c r="I1125" s="28">
        <f t="shared" si="346"/>
        <v>1330.8</v>
      </c>
      <c r="J1125" s="38">
        <f t="shared" si="351"/>
        <v>1219.4000000000001</v>
      </c>
      <c r="K1125" s="38">
        <f t="shared" si="351"/>
        <v>1150</v>
      </c>
      <c r="L1125" s="132"/>
      <c r="M1125" s="132"/>
      <c r="N1125" s="132"/>
      <c r="O1125" s="132"/>
    </row>
    <row r="1126" spans="1:15">
      <c r="A1126" s="52" t="s">
        <v>15</v>
      </c>
      <c r="B1126" s="25" t="s">
        <v>349</v>
      </c>
      <c r="C1126" s="25" t="s">
        <v>388</v>
      </c>
      <c r="D1126" s="25" t="s">
        <v>37</v>
      </c>
      <c r="E1126" s="25" t="s">
        <v>31</v>
      </c>
      <c r="F1126" s="25" t="s">
        <v>16</v>
      </c>
      <c r="G1126" s="38">
        <f>'[1]Бюджет 2026 г 1 чт расчет (2)'!$H$1487</f>
        <v>1330.8</v>
      </c>
      <c r="H1126" s="38"/>
      <c r="I1126" s="28">
        <f t="shared" si="346"/>
        <v>1330.8</v>
      </c>
      <c r="J1126" s="53">
        <f>'[1]Бюджет 2026 г 1 чт расчет (2)'!$I$1487</f>
        <v>1219.4000000000001</v>
      </c>
      <c r="K1126" s="53">
        <f>'[1]Бюджет 2026 г 1 чт расчет (2)'!$K$1487</f>
        <v>1150</v>
      </c>
      <c r="L1126" s="132"/>
      <c r="M1126" s="132"/>
      <c r="N1126" s="132"/>
      <c r="O1126" s="132"/>
    </row>
    <row r="1127" spans="1:15" ht="16.5" customHeight="1">
      <c r="A1127" s="50" t="s">
        <v>389</v>
      </c>
      <c r="B1127" s="51" t="s">
        <v>390</v>
      </c>
      <c r="C1127" s="51"/>
      <c r="D1127" s="51"/>
      <c r="E1127" s="51"/>
      <c r="F1127" s="51"/>
      <c r="G1127" s="28">
        <f>G1131+G1139+G1179+G1231</f>
        <v>11050.4</v>
      </c>
      <c r="H1127" s="28">
        <f>H1131+H1139+H1179+H1231</f>
        <v>14.8</v>
      </c>
      <c r="I1127" s="28">
        <f t="shared" si="346"/>
        <v>11065.199999999999</v>
      </c>
      <c r="J1127" s="28">
        <f>J1131+J1139+J1179+J1231</f>
        <v>11050.4</v>
      </c>
      <c r="K1127" s="28">
        <f>K1131+K1139+K1179+K1231</f>
        <v>11050.4</v>
      </c>
      <c r="L1127" s="139">
        <f>G1131+G1139+G1179+G1231</f>
        <v>11050.4</v>
      </c>
      <c r="M1127" s="139">
        <f t="shared" ref="M1127:N1127" si="352">J1131+J1139+J1179+J1231</f>
        <v>11050.4</v>
      </c>
      <c r="N1127" s="139">
        <f t="shared" si="352"/>
        <v>11050.4</v>
      </c>
      <c r="O1127" s="132"/>
    </row>
    <row r="1128" spans="1:15">
      <c r="A1128" s="50" t="s">
        <v>275</v>
      </c>
      <c r="B1128" s="51" t="s">
        <v>390</v>
      </c>
      <c r="C1128" s="51"/>
      <c r="D1128" s="51"/>
      <c r="E1128" s="51"/>
      <c r="F1128" s="51" t="s">
        <v>16</v>
      </c>
      <c r="G1128" s="28">
        <f>G1138+G1157+G1136+G1176+G1178+G1170</f>
        <v>1691.4</v>
      </c>
      <c r="H1128" s="28">
        <f>H1138+H1157+H1136+H1176+H1178+H1170</f>
        <v>0</v>
      </c>
      <c r="I1128" s="28">
        <f t="shared" si="346"/>
        <v>1691.4</v>
      </c>
      <c r="J1128" s="28">
        <f>J1138+J1157+J1136+J1176+J1178</f>
        <v>1691.4</v>
      </c>
      <c r="K1128" s="28">
        <f>K1138+K1157+K1136+K1176+K1178</f>
        <v>1691.4</v>
      </c>
      <c r="L1128" s="132"/>
      <c r="M1128" s="132"/>
      <c r="N1128" s="132"/>
      <c r="O1128" s="132"/>
    </row>
    <row r="1129" spans="1:15">
      <c r="A1129" s="50" t="s">
        <v>17</v>
      </c>
      <c r="B1129" s="51" t="s">
        <v>390</v>
      </c>
      <c r="C1129" s="51"/>
      <c r="D1129" s="51"/>
      <c r="E1129" s="51"/>
      <c r="F1129" s="51" t="s">
        <v>9</v>
      </c>
      <c r="G1129" s="28">
        <f>G1144+G1184+G1204+G1206+G1215+G1224+G1239+G1242+G1200+G1211+G1158+G1229+G1246+G1171</f>
        <v>9359</v>
      </c>
      <c r="H1129" s="28">
        <f>H1144+H1184+H1204+H1206+H1215+H1224+H1239+H1242+H1200+H1211+H1158+H1229+H1246+H1171</f>
        <v>14.8</v>
      </c>
      <c r="I1129" s="28">
        <f t="shared" si="346"/>
        <v>9373.7999999999993</v>
      </c>
      <c r="J1129" s="28">
        <f t="shared" ref="J1129:N1129" si="353">J1144+J1184+J1204+J1206+J1215+J1224+J1239+J1242+J1200+J1211+J1158+J1229+J1246+J1171</f>
        <v>9359</v>
      </c>
      <c r="K1129" s="28">
        <f t="shared" si="353"/>
        <v>9359</v>
      </c>
      <c r="L1129" s="28">
        <f t="shared" si="353"/>
        <v>0</v>
      </c>
      <c r="M1129" s="28">
        <f t="shared" si="353"/>
        <v>0</v>
      </c>
      <c r="N1129" s="28">
        <f t="shared" si="353"/>
        <v>0</v>
      </c>
      <c r="O1129" s="132"/>
    </row>
    <row r="1130" spans="1:15">
      <c r="A1130" s="50" t="s">
        <v>18</v>
      </c>
      <c r="B1130" s="51" t="s">
        <v>390</v>
      </c>
      <c r="C1130" s="51"/>
      <c r="D1130" s="51"/>
      <c r="E1130" s="51"/>
      <c r="F1130" s="51" t="s">
        <v>10</v>
      </c>
      <c r="G1130" s="28">
        <f>G1145+G1185+G1150+G1163+G1220+G1235</f>
        <v>0</v>
      </c>
      <c r="H1130" s="28">
        <f>H1145+H1185+H1150+H1163+H1220+H1235</f>
        <v>0</v>
      </c>
      <c r="I1130" s="28">
        <f t="shared" si="346"/>
        <v>0</v>
      </c>
      <c r="J1130" s="28">
        <f>J1145+J1185+J1150+J1163+J1220+J1235</f>
        <v>0</v>
      </c>
      <c r="K1130" s="28">
        <f>K1145+K1185+K1150+K1163+K1220+K1235</f>
        <v>0</v>
      </c>
      <c r="L1130" s="132"/>
      <c r="M1130" s="132"/>
      <c r="N1130" s="132"/>
      <c r="O1130" s="132"/>
    </row>
    <row r="1131" spans="1:15">
      <c r="A1131" s="50" t="s">
        <v>391</v>
      </c>
      <c r="B1131" s="51" t="s">
        <v>390</v>
      </c>
      <c r="C1131" s="51" t="s">
        <v>392</v>
      </c>
      <c r="D1131" s="51"/>
      <c r="E1131" s="51"/>
      <c r="F1131" s="51"/>
      <c r="G1131" s="28">
        <f t="shared" ref="G1131:K1133" si="354">G1132</f>
        <v>1691.4</v>
      </c>
      <c r="H1131" s="28">
        <f t="shared" si="354"/>
        <v>0</v>
      </c>
      <c r="I1131" s="28">
        <f t="shared" si="346"/>
        <v>1691.4</v>
      </c>
      <c r="J1131" s="28">
        <f t="shared" si="354"/>
        <v>1691.4</v>
      </c>
      <c r="K1131" s="28">
        <f t="shared" si="354"/>
        <v>1691.4</v>
      </c>
      <c r="L1131" s="132"/>
      <c r="M1131" s="132"/>
      <c r="N1131" s="132"/>
      <c r="O1131" s="132"/>
    </row>
    <row r="1132" spans="1:15" ht="25.5" customHeight="1">
      <c r="A1132" s="50" t="s">
        <v>24</v>
      </c>
      <c r="B1132" s="51" t="s">
        <v>390</v>
      </c>
      <c r="C1132" s="51" t="s">
        <v>392</v>
      </c>
      <c r="D1132" s="51" t="s">
        <v>25</v>
      </c>
      <c r="E1132" s="51"/>
      <c r="F1132" s="51"/>
      <c r="G1132" s="38">
        <f t="shared" si="354"/>
        <v>1691.4</v>
      </c>
      <c r="H1132" s="38">
        <f t="shared" si="354"/>
        <v>0</v>
      </c>
      <c r="I1132" s="28">
        <f t="shared" si="346"/>
        <v>1691.4</v>
      </c>
      <c r="J1132" s="38">
        <f t="shared" si="354"/>
        <v>1691.4</v>
      </c>
      <c r="K1132" s="38">
        <f t="shared" si="354"/>
        <v>1691.4</v>
      </c>
      <c r="L1132" s="132"/>
      <c r="M1132" s="132"/>
      <c r="N1132" s="132"/>
      <c r="O1132" s="132"/>
    </row>
    <row r="1133" spans="1:15" ht="21.75" customHeight="1">
      <c r="A1133" s="58" t="s">
        <v>393</v>
      </c>
      <c r="B1133" s="25" t="s">
        <v>390</v>
      </c>
      <c r="C1133" s="25" t="s">
        <v>392</v>
      </c>
      <c r="D1133" s="32" t="s">
        <v>394</v>
      </c>
      <c r="E1133" s="25"/>
      <c r="F1133" s="25"/>
      <c r="G1133" s="38">
        <f t="shared" si="354"/>
        <v>1691.4</v>
      </c>
      <c r="H1133" s="38">
        <f t="shared" si="354"/>
        <v>0</v>
      </c>
      <c r="I1133" s="28">
        <f t="shared" si="346"/>
        <v>1691.4</v>
      </c>
      <c r="J1133" s="38">
        <f t="shared" si="354"/>
        <v>1691.4</v>
      </c>
      <c r="K1133" s="38">
        <f t="shared" si="354"/>
        <v>1691.4</v>
      </c>
      <c r="L1133" s="132"/>
      <c r="M1133" s="132"/>
      <c r="N1133" s="132"/>
      <c r="O1133" s="132"/>
    </row>
    <row r="1134" spans="1:15" ht="24">
      <c r="A1134" s="52" t="s">
        <v>72</v>
      </c>
      <c r="B1134" s="25" t="s">
        <v>390</v>
      </c>
      <c r="C1134" s="25" t="s">
        <v>392</v>
      </c>
      <c r="D1134" s="32" t="s">
        <v>394</v>
      </c>
      <c r="E1134" s="25" t="s">
        <v>73</v>
      </c>
      <c r="F1134" s="25"/>
      <c r="G1134" s="38">
        <f t="shared" ref="G1134:K1134" si="355">G1137+G1135</f>
        <v>1691.4</v>
      </c>
      <c r="H1134" s="38">
        <f t="shared" si="355"/>
        <v>0</v>
      </c>
      <c r="I1134" s="28">
        <f t="shared" si="346"/>
        <v>1691.4</v>
      </c>
      <c r="J1134" s="38">
        <f t="shared" si="355"/>
        <v>1691.4</v>
      </c>
      <c r="K1134" s="38">
        <f t="shared" si="355"/>
        <v>1691.4</v>
      </c>
      <c r="L1134" s="132"/>
      <c r="M1134" s="132"/>
      <c r="N1134" s="132"/>
      <c r="O1134" s="132"/>
    </row>
    <row r="1135" spans="1:15" ht="25.5">
      <c r="A1135" s="26" t="s">
        <v>395</v>
      </c>
      <c r="B1135" s="25" t="s">
        <v>390</v>
      </c>
      <c r="C1135" s="25" t="s">
        <v>392</v>
      </c>
      <c r="D1135" s="32" t="s">
        <v>394</v>
      </c>
      <c r="E1135" s="25" t="s">
        <v>396</v>
      </c>
      <c r="F1135" s="25"/>
      <c r="G1135" s="38">
        <f t="shared" ref="G1135:K1135" si="356">G1136</f>
        <v>1691.4</v>
      </c>
      <c r="H1135" s="38">
        <f t="shared" si="356"/>
        <v>0</v>
      </c>
      <c r="I1135" s="28">
        <f t="shared" si="346"/>
        <v>1691.4</v>
      </c>
      <c r="J1135" s="38">
        <f t="shared" si="356"/>
        <v>1691.4</v>
      </c>
      <c r="K1135" s="38">
        <f t="shared" si="356"/>
        <v>1691.4</v>
      </c>
      <c r="L1135" s="132"/>
      <c r="M1135" s="132"/>
      <c r="N1135" s="132"/>
      <c r="O1135" s="132"/>
    </row>
    <row r="1136" spans="1:15">
      <c r="A1136" s="16" t="s">
        <v>15</v>
      </c>
      <c r="B1136" s="25" t="s">
        <v>390</v>
      </c>
      <c r="C1136" s="25" t="s">
        <v>392</v>
      </c>
      <c r="D1136" s="32" t="s">
        <v>394</v>
      </c>
      <c r="E1136" s="25" t="s">
        <v>396</v>
      </c>
      <c r="F1136" s="25" t="s">
        <v>16</v>
      </c>
      <c r="G1136" s="38">
        <f>'[1]Бюджет 2026 г 1 чт расчет (2)'!$H$469+'[1]Бюджет 2026 г 1 чт расчет (2)'!$H$679+'[1]Бюджет 2026 г 1 чт расчет (2)'!$H$1199+'[1]Бюджет 2026 г 1 чт расчет (2)'!$H$1493</f>
        <v>1691.4</v>
      </c>
      <c r="H1136" s="38"/>
      <c r="I1136" s="28">
        <f t="shared" si="346"/>
        <v>1691.4</v>
      </c>
      <c r="J1136" s="38">
        <f>'[1]Бюджет 2026 г 1 чт расчет (2)'!$I$469+'[1]Бюджет 2026 г 1 чт расчет (2)'!$I$679+'[1]Бюджет 2026 г 1 чт расчет (2)'!$I$1199+'[1]Бюджет 2026 г 1 чт расчет (2)'!$I$1493</f>
        <v>1691.4</v>
      </c>
      <c r="K1136" s="38">
        <f>'[1]Бюджет 2026 г 1 чт расчет (2)'!$K$469+'[1]Бюджет 2026 г 1 чт расчет (2)'!$K$679+'[1]Бюджет 2026 г 1 чт расчет (2)'!$K$1199+'[1]Бюджет 2026 г 1 чт расчет (2)'!$K$1493</f>
        <v>1691.4</v>
      </c>
      <c r="L1136" s="132"/>
      <c r="M1136" s="132"/>
      <c r="N1136" s="132"/>
      <c r="O1136" s="132"/>
    </row>
    <row r="1137" spans="1:15" ht="27" customHeight="1">
      <c r="A1137" s="58" t="s">
        <v>74</v>
      </c>
      <c r="B1137" s="25" t="s">
        <v>390</v>
      </c>
      <c r="C1137" s="25" t="s">
        <v>392</v>
      </c>
      <c r="D1137" s="32" t="s">
        <v>394</v>
      </c>
      <c r="E1137" s="25" t="s">
        <v>75</v>
      </c>
      <c r="F1137" s="25"/>
      <c r="G1137" s="38">
        <f t="shared" ref="G1137:J1137" si="357">G1138</f>
        <v>0</v>
      </c>
      <c r="H1137" s="38">
        <f t="shared" si="357"/>
        <v>0</v>
      </c>
      <c r="I1137" s="28">
        <f t="shared" si="346"/>
        <v>0</v>
      </c>
      <c r="J1137" s="38">
        <f t="shared" si="357"/>
        <v>0</v>
      </c>
      <c r="K1137" s="54"/>
      <c r="L1137" s="132"/>
      <c r="M1137" s="132"/>
      <c r="N1137" s="132"/>
      <c r="O1137" s="132"/>
    </row>
    <row r="1138" spans="1:15">
      <c r="A1138" s="58" t="s">
        <v>15</v>
      </c>
      <c r="B1138" s="25" t="s">
        <v>390</v>
      </c>
      <c r="C1138" s="25" t="s">
        <v>392</v>
      </c>
      <c r="D1138" s="32" t="s">
        <v>394</v>
      </c>
      <c r="E1138" s="25" t="s">
        <v>75</v>
      </c>
      <c r="F1138" s="25" t="s">
        <v>16</v>
      </c>
      <c r="G1138" s="38"/>
      <c r="H1138" s="38"/>
      <c r="I1138" s="28">
        <f t="shared" si="346"/>
        <v>0</v>
      </c>
      <c r="J1138" s="38"/>
      <c r="K1138" s="54"/>
      <c r="L1138" s="132"/>
      <c r="M1138" s="132"/>
      <c r="N1138" s="132"/>
      <c r="O1138" s="132"/>
    </row>
    <row r="1139" spans="1:15" ht="13.5" customHeight="1">
      <c r="A1139" s="50" t="s">
        <v>397</v>
      </c>
      <c r="B1139" s="51" t="s">
        <v>390</v>
      </c>
      <c r="C1139" s="51" t="s">
        <v>398</v>
      </c>
      <c r="D1139" s="51"/>
      <c r="E1139" s="51"/>
      <c r="F1139" s="51"/>
      <c r="G1139" s="28">
        <f>G1140+G1151+G1164</f>
        <v>0</v>
      </c>
      <c r="H1139" s="28">
        <f>H1140+H1151+H1164</f>
        <v>0</v>
      </c>
      <c r="I1139" s="28">
        <f t="shared" si="346"/>
        <v>0</v>
      </c>
      <c r="J1139" s="28">
        <f t="shared" ref="J1139:K1139" si="358">J1140+J1151+J1164</f>
        <v>0</v>
      </c>
      <c r="K1139" s="28">
        <f t="shared" si="358"/>
        <v>0</v>
      </c>
      <c r="L1139" s="132"/>
      <c r="M1139" s="132"/>
      <c r="N1139" s="132"/>
      <c r="O1139" s="132"/>
    </row>
    <row r="1140" spans="1:15" ht="26.25" hidden="1" customHeight="1">
      <c r="A1140" s="50" t="s">
        <v>24</v>
      </c>
      <c r="B1140" s="51" t="s">
        <v>390</v>
      </c>
      <c r="C1140" s="51" t="s">
        <v>398</v>
      </c>
      <c r="D1140" s="51" t="s">
        <v>25</v>
      </c>
      <c r="E1140" s="51" t="s">
        <v>63</v>
      </c>
      <c r="F1140" s="51"/>
      <c r="G1140" s="38">
        <f>G1141+G1146+G1159+G1173</f>
        <v>0</v>
      </c>
      <c r="H1140" s="38"/>
      <c r="I1140" s="28">
        <f t="shared" si="346"/>
        <v>0</v>
      </c>
      <c r="J1140" s="38">
        <f>J1141+J1146+J1159+J1173</f>
        <v>0</v>
      </c>
      <c r="K1140" s="38">
        <f>K1141+K1146+K1159+K1173</f>
        <v>0</v>
      </c>
      <c r="L1140" s="132"/>
      <c r="M1140" s="132"/>
      <c r="N1140" s="132"/>
      <c r="O1140" s="132"/>
    </row>
    <row r="1141" spans="1:15" ht="50.25" hidden="1" customHeight="1">
      <c r="A1141" s="27" t="s">
        <v>399</v>
      </c>
      <c r="B1141" s="25" t="s">
        <v>390</v>
      </c>
      <c r="C1141" s="25" t="s">
        <v>398</v>
      </c>
      <c r="D1141" s="111">
        <v>6500051350</v>
      </c>
      <c r="E1141" s="25" t="s">
        <v>63</v>
      </c>
      <c r="F1141" s="25"/>
      <c r="G1141" s="38">
        <f t="shared" ref="G1141:J1142" si="359">G1142</f>
        <v>0</v>
      </c>
      <c r="H1141" s="38"/>
      <c r="I1141" s="28">
        <f t="shared" si="346"/>
        <v>0</v>
      </c>
      <c r="J1141" s="38">
        <f t="shared" si="359"/>
        <v>0</v>
      </c>
      <c r="K1141" s="54"/>
      <c r="L1141" s="132"/>
      <c r="M1141" s="132"/>
      <c r="N1141" s="132"/>
      <c r="O1141" s="132"/>
    </row>
    <row r="1142" spans="1:15" ht="24" hidden="1">
      <c r="A1142" s="52" t="s">
        <v>72</v>
      </c>
      <c r="B1142" s="25" t="s">
        <v>390</v>
      </c>
      <c r="C1142" s="25" t="s">
        <v>398</v>
      </c>
      <c r="D1142" s="111">
        <v>6500051350</v>
      </c>
      <c r="E1142" s="25" t="s">
        <v>73</v>
      </c>
      <c r="F1142" s="25"/>
      <c r="G1142" s="38">
        <f t="shared" si="359"/>
        <v>0</v>
      </c>
      <c r="H1142" s="38"/>
      <c r="I1142" s="28">
        <f t="shared" si="346"/>
        <v>0</v>
      </c>
      <c r="J1142" s="38">
        <f t="shared" si="359"/>
        <v>0</v>
      </c>
      <c r="K1142" s="54"/>
      <c r="L1142" s="132"/>
      <c r="M1142" s="132"/>
      <c r="N1142" s="132"/>
      <c r="O1142" s="132"/>
    </row>
    <row r="1143" spans="1:15" ht="38.25" hidden="1">
      <c r="A1143" s="16" t="s">
        <v>74</v>
      </c>
      <c r="B1143" s="25" t="s">
        <v>390</v>
      </c>
      <c r="C1143" s="25" t="s">
        <v>398</v>
      </c>
      <c r="D1143" s="111">
        <v>6500051350</v>
      </c>
      <c r="E1143" s="25" t="s">
        <v>75</v>
      </c>
      <c r="F1143" s="25"/>
      <c r="G1143" s="38">
        <f t="shared" ref="G1143:J1143" si="360">G1144+G1145</f>
        <v>0</v>
      </c>
      <c r="H1143" s="38"/>
      <c r="I1143" s="28">
        <f t="shared" si="346"/>
        <v>0</v>
      </c>
      <c r="J1143" s="38">
        <f t="shared" si="360"/>
        <v>0</v>
      </c>
      <c r="K1143" s="54"/>
      <c r="L1143" s="132"/>
      <c r="M1143" s="132"/>
      <c r="N1143" s="132"/>
      <c r="O1143" s="132"/>
    </row>
    <row r="1144" spans="1:15" hidden="1">
      <c r="A1144" s="52" t="s">
        <v>17</v>
      </c>
      <c r="B1144" s="25" t="s">
        <v>390</v>
      </c>
      <c r="C1144" s="25" t="s">
        <v>398</v>
      </c>
      <c r="D1144" s="111">
        <v>6500051350</v>
      </c>
      <c r="E1144" s="25" t="s">
        <v>400</v>
      </c>
      <c r="F1144" s="25" t="s">
        <v>9</v>
      </c>
      <c r="G1144" s="54"/>
      <c r="H1144" s="54"/>
      <c r="I1144" s="28">
        <f t="shared" si="346"/>
        <v>0</v>
      </c>
      <c r="J1144" s="28"/>
      <c r="K1144" s="54"/>
      <c r="L1144" s="132"/>
      <c r="M1144" s="132"/>
      <c r="N1144" s="132"/>
      <c r="O1144" s="132"/>
    </row>
    <row r="1145" spans="1:15" hidden="1">
      <c r="A1145" s="52" t="s">
        <v>18</v>
      </c>
      <c r="B1145" s="25" t="s">
        <v>390</v>
      </c>
      <c r="C1145" s="25" t="s">
        <v>398</v>
      </c>
      <c r="D1145" s="111">
        <v>6500051350</v>
      </c>
      <c r="E1145" s="25" t="s">
        <v>75</v>
      </c>
      <c r="F1145" s="25" t="s">
        <v>10</v>
      </c>
      <c r="G1145" s="53"/>
      <c r="H1145" s="53"/>
      <c r="I1145" s="28">
        <f t="shared" si="346"/>
        <v>0</v>
      </c>
      <c r="J1145" s="38"/>
      <c r="K1145" s="54"/>
      <c r="L1145" s="132"/>
      <c r="M1145" s="132"/>
      <c r="N1145" s="132"/>
      <c r="O1145" s="132"/>
    </row>
    <row r="1146" spans="1:15" ht="134.25" hidden="1" customHeight="1">
      <c r="A1146" s="68" t="s">
        <v>401</v>
      </c>
      <c r="B1146" s="25" t="s">
        <v>390</v>
      </c>
      <c r="C1146" s="25" t="s">
        <v>398</v>
      </c>
      <c r="D1146" s="25" t="s">
        <v>402</v>
      </c>
      <c r="E1146" s="19" t="s">
        <v>63</v>
      </c>
      <c r="F1146" s="19"/>
      <c r="G1146" s="38">
        <f t="shared" ref="G1146:K1147" si="361">G1147</f>
        <v>0</v>
      </c>
      <c r="H1146" s="38"/>
      <c r="I1146" s="28">
        <f t="shared" si="346"/>
        <v>0</v>
      </c>
      <c r="J1146" s="38">
        <f t="shared" si="361"/>
        <v>0</v>
      </c>
      <c r="K1146" s="38">
        <f t="shared" si="361"/>
        <v>0</v>
      </c>
      <c r="L1146" s="132"/>
      <c r="M1146" s="132"/>
      <c r="N1146" s="132"/>
      <c r="O1146" s="132"/>
    </row>
    <row r="1147" spans="1:15" ht="30" hidden="1" customHeight="1">
      <c r="A1147" s="26" t="s">
        <v>72</v>
      </c>
      <c r="B1147" s="25" t="s">
        <v>390</v>
      </c>
      <c r="C1147" s="25" t="s">
        <v>398</v>
      </c>
      <c r="D1147" s="25" t="s">
        <v>402</v>
      </c>
      <c r="E1147" s="19" t="s">
        <v>73</v>
      </c>
      <c r="F1147" s="19"/>
      <c r="G1147" s="38">
        <f t="shared" si="361"/>
        <v>0</v>
      </c>
      <c r="H1147" s="38"/>
      <c r="I1147" s="28">
        <f t="shared" si="346"/>
        <v>0</v>
      </c>
      <c r="J1147" s="38">
        <f t="shared" si="361"/>
        <v>0</v>
      </c>
      <c r="K1147" s="38">
        <f t="shared" si="361"/>
        <v>0</v>
      </c>
      <c r="L1147" s="132"/>
      <c r="M1147" s="132"/>
      <c r="N1147" s="132"/>
      <c r="O1147" s="132"/>
    </row>
    <row r="1148" spans="1:15" ht="37.5" hidden="1" customHeight="1">
      <c r="A1148" s="16" t="s">
        <v>74</v>
      </c>
      <c r="B1148" s="25" t="s">
        <v>390</v>
      </c>
      <c r="C1148" s="25" t="s">
        <v>398</v>
      </c>
      <c r="D1148" s="25" t="s">
        <v>402</v>
      </c>
      <c r="E1148" s="19" t="s">
        <v>75</v>
      </c>
      <c r="F1148" s="19"/>
      <c r="G1148" s="38">
        <f t="shared" ref="G1148:K1148" si="362">G1149+G1150</f>
        <v>0</v>
      </c>
      <c r="H1148" s="38"/>
      <c r="I1148" s="28">
        <f t="shared" si="346"/>
        <v>0</v>
      </c>
      <c r="J1148" s="38">
        <f t="shared" si="362"/>
        <v>0</v>
      </c>
      <c r="K1148" s="38">
        <f t="shared" si="362"/>
        <v>0</v>
      </c>
      <c r="L1148" s="132"/>
      <c r="M1148" s="132"/>
      <c r="N1148" s="132"/>
      <c r="O1148" s="132"/>
    </row>
    <row r="1149" spans="1:15" ht="22.5" hidden="1" customHeight="1">
      <c r="A1149" s="26" t="s">
        <v>17</v>
      </c>
      <c r="B1149" s="25" t="s">
        <v>390</v>
      </c>
      <c r="C1149" s="25" t="s">
        <v>398</v>
      </c>
      <c r="D1149" s="25" t="s">
        <v>402</v>
      </c>
      <c r="E1149" s="19" t="s">
        <v>400</v>
      </c>
      <c r="F1149" s="19" t="s">
        <v>9</v>
      </c>
      <c r="G1149" s="54"/>
      <c r="H1149" s="54"/>
      <c r="I1149" s="28">
        <f t="shared" si="346"/>
        <v>0</v>
      </c>
      <c r="J1149" s="38"/>
      <c r="K1149" s="53"/>
      <c r="L1149" s="132"/>
      <c r="M1149" s="132"/>
      <c r="N1149" s="132"/>
      <c r="O1149" s="132"/>
    </row>
    <row r="1150" spans="1:15" ht="19.5" hidden="1" customHeight="1">
      <c r="A1150" s="26" t="s">
        <v>18</v>
      </c>
      <c r="B1150" s="25" t="s">
        <v>390</v>
      </c>
      <c r="C1150" s="25" t="s">
        <v>398</v>
      </c>
      <c r="D1150" s="25" t="s">
        <v>402</v>
      </c>
      <c r="E1150" s="19" t="s">
        <v>75</v>
      </c>
      <c r="F1150" s="19" t="s">
        <v>10</v>
      </c>
      <c r="G1150" s="53"/>
      <c r="H1150" s="53"/>
      <c r="I1150" s="28">
        <f t="shared" si="346"/>
        <v>0</v>
      </c>
      <c r="J1150" s="38"/>
      <c r="K1150" s="53">
        <v>0</v>
      </c>
      <c r="L1150" s="132"/>
      <c r="M1150" s="132"/>
      <c r="N1150" s="132"/>
      <c r="O1150" s="132"/>
    </row>
    <row r="1151" spans="1:15" ht="22.5" hidden="1" customHeight="1">
      <c r="A1151" s="69" t="s">
        <v>199</v>
      </c>
      <c r="B1151" s="25" t="s">
        <v>390</v>
      </c>
      <c r="C1151" s="25" t="s">
        <v>398</v>
      </c>
      <c r="D1151" s="25" t="s">
        <v>200</v>
      </c>
      <c r="E1151" s="25"/>
      <c r="F1151" s="25"/>
      <c r="G1151" s="38">
        <f t="shared" ref="G1151:K1155" si="363">G1152</f>
        <v>0</v>
      </c>
      <c r="H1151" s="38"/>
      <c r="I1151" s="28">
        <f t="shared" si="346"/>
        <v>0</v>
      </c>
      <c r="J1151" s="38">
        <f t="shared" si="363"/>
        <v>0</v>
      </c>
      <c r="K1151" s="38">
        <f t="shared" si="363"/>
        <v>0</v>
      </c>
      <c r="L1151" s="132"/>
      <c r="M1151" s="132"/>
      <c r="N1151" s="132"/>
      <c r="O1151" s="132"/>
    </row>
    <row r="1152" spans="1:15" ht="38.25" hidden="1">
      <c r="A1152" s="26" t="s">
        <v>403</v>
      </c>
      <c r="B1152" s="25" t="s">
        <v>390</v>
      </c>
      <c r="C1152" s="25" t="s">
        <v>398</v>
      </c>
      <c r="D1152" s="25" t="s">
        <v>404</v>
      </c>
      <c r="E1152" s="25"/>
      <c r="F1152" s="25"/>
      <c r="G1152" s="38">
        <f t="shared" si="363"/>
        <v>0</v>
      </c>
      <c r="H1152" s="38"/>
      <c r="I1152" s="28">
        <f t="shared" si="346"/>
        <v>0</v>
      </c>
      <c r="J1152" s="38">
        <f t="shared" si="363"/>
        <v>0</v>
      </c>
      <c r="K1152" s="38">
        <f t="shared" si="363"/>
        <v>0</v>
      </c>
      <c r="L1152" s="132"/>
      <c r="M1152" s="132"/>
      <c r="N1152" s="132"/>
      <c r="O1152" s="132"/>
    </row>
    <row r="1153" spans="1:15" ht="103.5" hidden="1" customHeight="1">
      <c r="A1153" s="75" t="s">
        <v>596</v>
      </c>
      <c r="B1153" s="25" t="s">
        <v>390</v>
      </c>
      <c r="C1153" s="25" t="s">
        <v>398</v>
      </c>
      <c r="D1153" s="25" t="s">
        <v>405</v>
      </c>
      <c r="E1153" s="25"/>
      <c r="F1153" s="25"/>
      <c r="G1153" s="38">
        <f t="shared" si="363"/>
        <v>0</v>
      </c>
      <c r="H1153" s="38"/>
      <c r="I1153" s="28">
        <f t="shared" si="346"/>
        <v>0</v>
      </c>
      <c r="J1153" s="38">
        <f t="shared" si="363"/>
        <v>0</v>
      </c>
      <c r="K1153" s="38">
        <f t="shared" si="363"/>
        <v>0</v>
      </c>
      <c r="L1153" s="132"/>
      <c r="M1153" s="132"/>
      <c r="N1153" s="132"/>
      <c r="O1153" s="132"/>
    </row>
    <row r="1154" spans="1:15" hidden="1">
      <c r="A1154" s="26" t="s">
        <v>132</v>
      </c>
      <c r="B1154" s="25" t="s">
        <v>390</v>
      </c>
      <c r="C1154" s="25" t="s">
        <v>398</v>
      </c>
      <c r="D1154" s="25" t="s">
        <v>406</v>
      </c>
      <c r="E1154" s="25"/>
      <c r="F1154" s="25"/>
      <c r="G1154" s="38">
        <f t="shared" si="363"/>
        <v>0</v>
      </c>
      <c r="H1154" s="38"/>
      <c r="I1154" s="28">
        <f t="shared" si="346"/>
        <v>0</v>
      </c>
      <c r="J1154" s="38">
        <f t="shared" si="363"/>
        <v>0</v>
      </c>
      <c r="K1154" s="38">
        <f t="shared" si="363"/>
        <v>0</v>
      </c>
      <c r="L1154" s="132"/>
      <c r="M1154" s="132"/>
      <c r="N1154" s="132"/>
      <c r="O1154" s="132"/>
    </row>
    <row r="1155" spans="1:15" ht="29.25" hidden="1" customHeight="1">
      <c r="A1155" s="26" t="s">
        <v>72</v>
      </c>
      <c r="B1155" s="25" t="s">
        <v>390</v>
      </c>
      <c r="C1155" s="25" t="s">
        <v>398</v>
      </c>
      <c r="D1155" s="25" t="s">
        <v>406</v>
      </c>
      <c r="E1155" s="19" t="s">
        <v>73</v>
      </c>
      <c r="F1155" s="19"/>
      <c r="G1155" s="38">
        <f t="shared" si="363"/>
        <v>0</v>
      </c>
      <c r="H1155" s="38"/>
      <c r="I1155" s="28">
        <f t="shared" si="346"/>
        <v>0</v>
      </c>
      <c r="J1155" s="38">
        <f t="shared" si="363"/>
        <v>0</v>
      </c>
      <c r="K1155" s="38">
        <f t="shared" si="363"/>
        <v>0</v>
      </c>
      <c r="L1155" s="132"/>
      <c r="M1155" s="132"/>
      <c r="N1155" s="132"/>
      <c r="O1155" s="132"/>
    </row>
    <row r="1156" spans="1:15" ht="44.25" hidden="1" customHeight="1">
      <c r="A1156" s="16" t="s">
        <v>74</v>
      </c>
      <c r="B1156" s="25" t="s">
        <v>390</v>
      </c>
      <c r="C1156" s="25" t="s">
        <v>398</v>
      </c>
      <c r="D1156" s="25" t="s">
        <v>406</v>
      </c>
      <c r="E1156" s="19" t="s">
        <v>75</v>
      </c>
      <c r="F1156" s="19"/>
      <c r="G1156" s="38">
        <f t="shared" ref="G1156:K1156" si="364">G1157+G1158</f>
        <v>0</v>
      </c>
      <c r="H1156" s="38"/>
      <c r="I1156" s="28">
        <f t="shared" si="346"/>
        <v>0</v>
      </c>
      <c r="J1156" s="38">
        <f t="shared" si="364"/>
        <v>0</v>
      </c>
      <c r="K1156" s="38">
        <f t="shared" si="364"/>
        <v>0</v>
      </c>
      <c r="L1156" s="132"/>
      <c r="M1156" s="132"/>
      <c r="N1156" s="132"/>
      <c r="O1156" s="132"/>
    </row>
    <row r="1157" spans="1:15" hidden="1">
      <c r="A1157" s="16" t="s">
        <v>15</v>
      </c>
      <c r="B1157" s="25" t="s">
        <v>390</v>
      </c>
      <c r="C1157" s="25" t="s">
        <v>398</v>
      </c>
      <c r="D1157" s="25" t="s">
        <v>406</v>
      </c>
      <c r="E1157" s="19" t="s">
        <v>75</v>
      </c>
      <c r="F1157" s="19" t="s">
        <v>16</v>
      </c>
      <c r="G1157" s="54"/>
      <c r="H1157" s="54"/>
      <c r="I1157" s="28">
        <f t="shared" si="346"/>
        <v>0</v>
      </c>
      <c r="J1157" s="38"/>
      <c r="K1157" s="54"/>
      <c r="L1157" s="132"/>
      <c r="M1157" s="132"/>
      <c r="N1157" s="132"/>
      <c r="O1157" s="132"/>
    </row>
    <row r="1158" spans="1:15" hidden="1">
      <c r="A1158" s="16" t="s">
        <v>17</v>
      </c>
      <c r="B1158" s="25" t="s">
        <v>390</v>
      </c>
      <c r="C1158" s="25" t="s">
        <v>398</v>
      </c>
      <c r="D1158" s="25" t="s">
        <v>406</v>
      </c>
      <c r="E1158" s="19" t="s">
        <v>75</v>
      </c>
      <c r="F1158" s="19" t="s">
        <v>9</v>
      </c>
      <c r="G1158" s="54"/>
      <c r="H1158" s="54"/>
      <c r="I1158" s="28">
        <f t="shared" si="346"/>
        <v>0</v>
      </c>
      <c r="J1158" s="38"/>
      <c r="K1158" s="38"/>
      <c r="L1158" s="132"/>
      <c r="M1158" s="132"/>
      <c r="N1158" s="132"/>
      <c r="O1158" s="132"/>
    </row>
    <row r="1159" spans="1:15" ht="65.25" hidden="1" customHeight="1">
      <c r="A1159" s="26" t="s">
        <v>407</v>
      </c>
      <c r="B1159" s="19" t="s">
        <v>390</v>
      </c>
      <c r="C1159" s="19" t="s">
        <v>398</v>
      </c>
      <c r="D1159" s="25" t="s">
        <v>408</v>
      </c>
      <c r="E1159" s="19"/>
      <c r="F1159" s="19"/>
      <c r="G1159" s="38">
        <f t="shared" ref="G1159:K1160" si="365">G1160</f>
        <v>0</v>
      </c>
      <c r="H1159" s="38"/>
      <c r="I1159" s="28">
        <f t="shared" si="346"/>
        <v>0</v>
      </c>
      <c r="J1159" s="38">
        <f t="shared" si="365"/>
        <v>0</v>
      </c>
      <c r="K1159" s="38">
        <f t="shared" si="365"/>
        <v>0</v>
      </c>
      <c r="L1159" s="132"/>
      <c r="M1159" s="132"/>
      <c r="N1159" s="132"/>
      <c r="O1159" s="132"/>
    </row>
    <row r="1160" spans="1:15" ht="27.75" hidden="1" customHeight="1">
      <c r="A1160" s="26" t="s">
        <v>72</v>
      </c>
      <c r="B1160" s="19" t="s">
        <v>390</v>
      </c>
      <c r="C1160" s="19" t="s">
        <v>398</v>
      </c>
      <c r="D1160" s="25" t="s">
        <v>408</v>
      </c>
      <c r="E1160" s="19" t="s">
        <v>73</v>
      </c>
      <c r="F1160" s="19"/>
      <c r="G1160" s="38">
        <f t="shared" si="365"/>
        <v>0</v>
      </c>
      <c r="H1160" s="38"/>
      <c r="I1160" s="28">
        <f t="shared" si="346"/>
        <v>0</v>
      </c>
      <c r="J1160" s="38">
        <f t="shared" si="365"/>
        <v>0</v>
      </c>
      <c r="K1160" s="38">
        <f t="shared" si="365"/>
        <v>0</v>
      </c>
      <c r="L1160" s="132"/>
      <c r="M1160" s="132"/>
      <c r="N1160" s="132"/>
      <c r="O1160" s="132"/>
    </row>
    <row r="1161" spans="1:15" ht="25.5" hidden="1">
      <c r="A1161" s="16" t="s">
        <v>409</v>
      </c>
      <c r="B1161" s="19" t="s">
        <v>390</v>
      </c>
      <c r="C1161" s="19" t="s">
        <v>398</v>
      </c>
      <c r="D1161" s="25" t="s">
        <v>408</v>
      </c>
      <c r="E1161" s="19" t="s">
        <v>75</v>
      </c>
      <c r="F1161" s="19"/>
      <c r="G1161" s="38">
        <f t="shared" ref="G1161:K1161" si="366">G1163</f>
        <v>0</v>
      </c>
      <c r="H1161" s="38"/>
      <c r="I1161" s="28">
        <f t="shared" si="346"/>
        <v>0</v>
      </c>
      <c r="J1161" s="38">
        <f t="shared" si="366"/>
        <v>0</v>
      </c>
      <c r="K1161" s="38">
        <f t="shared" si="366"/>
        <v>0</v>
      </c>
      <c r="L1161" s="132"/>
      <c r="M1161" s="132"/>
      <c r="N1161" s="132"/>
      <c r="O1161" s="132"/>
    </row>
    <row r="1162" spans="1:15" hidden="1">
      <c r="A1162" s="26" t="s">
        <v>17</v>
      </c>
      <c r="B1162" s="19" t="s">
        <v>390</v>
      </c>
      <c r="C1162" s="19" t="s">
        <v>398</v>
      </c>
      <c r="D1162" s="25" t="s">
        <v>410</v>
      </c>
      <c r="E1162" s="19" t="s">
        <v>400</v>
      </c>
      <c r="F1162" s="19" t="s">
        <v>9</v>
      </c>
      <c r="G1162" s="38"/>
      <c r="H1162" s="38"/>
      <c r="I1162" s="28">
        <f t="shared" si="346"/>
        <v>0</v>
      </c>
      <c r="J1162" s="54"/>
      <c r="K1162" s="54"/>
      <c r="L1162" s="132"/>
      <c r="M1162" s="132"/>
      <c r="N1162" s="132"/>
      <c r="O1162" s="132"/>
    </row>
    <row r="1163" spans="1:15" hidden="1">
      <c r="A1163" s="26" t="s">
        <v>18</v>
      </c>
      <c r="B1163" s="19" t="s">
        <v>390</v>
      </c>
      <c r="C1163" s="19" t="s">
        <v>398</v>
      </c>
      <c r="D1163" s="25" t="s">
        <v>408</v>
      </c>
      <c r="E1163" s="19" t="s">
        <v>75</v>
      </c>
      <c r="F1163" s="19" t="s">
        <v>10</v>
      </c>
      <c r="G1163" s="38"/>
      <c r="H1163" s="38"/>
      <c r="I1163" s="28">
        <f t="shared" si="346"/>
        <v>0</v>
      </c>
      <c r="J1163" s="53"/>
      <c r="K1163" s="53"/>
      <c r="L1163" s="132"/>
      <c r="M1163" s="132"/>
      <c r="N1163" s="132"/>
      <c r="O1163" s="132"/>
    </row>
    <row r="1164" spans="1:15" ht="38.25">
      <c r="A1164" s="69" t="s">
        <v>199</v>
      </c>
      <c r="B1164" s="19" t="s">
        <v>390</v>
      </c>
      <c r="C1164" s="87" t="s">
        <v>398</v>
      </c>
      <c r="D1164" s="25" t="s">
        <v>200</v>
      </c>
      <c r="E1164" s="87"/>
      <c r="F1164" s="87"/>
      <c r="G1164" s="38">
        <f t="shared" ref="G1164:H1168" si="367">G1165</f>
        <v>0</v>
      </c>
      <c r="H1164" s="38">
        <f t="shared" si="367"/>
        <v>0</v>
      </c>
      <c r="I1164" s="28">
        <f t="shared" si="346"/>
        <v>0</v>
      </c>
      <c r="J1164" s="38">
        <f t="shared" ref="J1164:K1168" si="368">J1165</f>
        <v>0</v>
      </c>
      <c r="K1164" s="38">
        <f t="shared" si="368"/>
        <v>0</v>
      </c>
      <c r="L1164" s="132"/>
      <c r="M1164" s="132"/>
      <c r="N1164" s="132"/>
      <c r="O1164" s="132"/>
    </row>
    <row r="1165" spans="1:15" ht="38.25">
      <c r="A1165" s="26" t="s">
        <v>403</v>
      </c>
      <c r="B1165" s="19" t="s">
        <v>390</v>
      </c>
      <c r="C1165" s="19" t="s">
        <v>398</v>
      </c>
      <c r="D1165" s="25" t="s">
        <v>404</v>
      </c>
      <c r="E1165" s="19"/>
      <c r="F1165" s="19"/>
      <c r="G1165" s="38">
        <f t="shared" si="367"/>
        <v>0</v>
      </c>
      <c r="H1165" s="38">
        <f t="shared" si="367"/>
        <v>0</v>
      </c>
      <c r="I1165" s="28">
        <f t="shared" si="346"/>
        <v>0</v>
      </c>
      <c r="J1165" s="38">
        <f t="shared" si="368"/>
        <v>0</v>
      </c>
      <c r="K1165" s="38">
        <f t="shared" si="368"/>
        <v>0</v>
      </c>
      <c r="L1165" s="132"/>
      <c r="M1165" s="132"/>
      <c r="N1165" s="132"/>
      <c r="O1165" s="132"/>
    </row>
    <row r="1166" spans="1:15" ht="86.25" customHeight="1">
      <c r="A1166" s="75" t="s">
        <v>596</v>
      </c>
      <c r="B1166" s="19" t="s">
        <v>390</v>
      </c>
      <c r="C1166" s="19" t="s">
        <v>398</v>
      </c>
      <c r="D1166" s="25" t="s">
        <v>405</v>
      </c>
      <c r="E1166" s="19"/>
      <c r="F1166" s="19"/>
      <c r="G1166" s="38">
        <f t="shared" si="367"/>
        <v>0</v>
      </c>
      <c r="H1166" s="38">
        <f t="shared" si="367"/>
        <v>0</v>
      </c>
      <c r="I1166" s="28">
        <f t="shared" si="346"/>
        <v>0</v>
      </c>
      <c r="J1166" s="38">
        <f t="shared" si="368"/>
        <v>0</v>
      </c>
      <c r="K1166" s="38">
        <f t="shared" si="368"/>
        <v>0</v>
      </c>
      <c r="L1166" s="132"/>
      <c r="M1166" s="132"/>
      <c r="N1166" s="132"/>
      <c r="O1166" s="132"/>
    </row>
    <row r="1167" spans="1:15" ht="38.25">
      <c r="A1167" s="81" t="s">
        <v>597</v>
      </c>
      <c r="B1167" s="19" t="s">
        <v>390</v>
      </c>
      <c r="C1167" s="19" t="s">
        <v>398</v>
      </c>
      <c r="D1167" s="25" t="s">
        <v>406</v>
      </c>
      <c r="E1167" s="19"/>
      <c r="F1167" s="19"/>
      <c r="G1167" s="38">
        <f t="shared" si="367"/>
        <v>0</v>
      </c>
      <c r="H1167" s="38">
        <f t="shared" si="367"/>
        <v>0</v>
      </c>
      <c r="I1167" s="28">
        <f t="shared" si="346"/>
        <v>0</v>
      </c>
      <c r="J1167" s="38">
        <f t="shared" si="368"/>
        <v>0</v>
      </c>
      <c r="K1167" s="38">
        <f t="shared" si="368"/>
        <v>0</v>
      </c>
      <c r="L1167" s="132"/>
      <c r="M1167" s="132"/>
      <c r="N1167" s="132"/>
      <c r="O1167" s="132"/>
    </row>
    <row r="1168" spans="1:15" ht="25.5">
      <c r="A1168" s="26" t="s">
        <v>72</v>
      </c>
      <c r="B1168" s="19" t="s">
        <v>390</v>
      </c>
      <c r="C1168" s="19" t="s">
        <v>398</v>
      </c>
      <c r="D1168" s="25" t="s">
        <v>406</v>
      </c>
      <c r="E1168" s="19" t="s">
        <v>73</v>
      </c>
      <c r="F1168" s="19"/>
      <c r="G1168" s="38">
        <f t="shared" si="367"/>
        <v>0</v>
      </c>
      <c r="H1168" s="38">
        <f t="shared" si="367"/>
        <v>0</v>
      </c>
      <c r="I1168" s="28">
        <f t="shared" si="346"/>
        <v>0</v>
      </c>
      <c r="J1168" s="38">
        <f t="shared" si="368"/>
        <v>0</v>
      </c>
      <c r="K1168" s="38">
        <f t="shared" si="368"/>
        <v>0</v>
      </c>
      <c r="L1168" s="132"/>
      <c r="M1168" s="132"/>
      <c r="N1168" s="132"/>
      <c r="O1168" s="132"/>
    </row>
    <row r="1169" spans="1:15" ht="38.25">
      <c r="A1169" s="16" t="s">
        <v>74</v>
      </c>
      <c r="B1169" s="19" t="s">
        <v>390</v>
      </c>
      <c r="C1169" s="19" t="s">
        <v>398</v>
      </c>
      <c r="D1169" s="25" t="s">
        <v>406</v>
      </c>
      <c r="E1169" s="19" t="s">
        <v>75</v>
      </c>
      <c r="F1169" s="19"/>
      <c r="G1169" s="38">
        <f>G1170+G1171+G1172</f>
        <v>0</v>
      </c>
      <c r="H1169" s="38">
        <f>H1170+H1171+H1172</f>
        <v>0</v>
      </c>
      <c r="I1169" s="28">
        <f t="shared" si="346"/>
        <v>0</v>
      </c>
      <c r="J1169" s="38">
        <f t="shared" ref="J1169:K1169" si="369">J1170+J1171+J1172</f>
        <v>0</v>
      </c>
      <c r="K1169" s="38">
        <f t="shared" si="369"/>
        <v>0</v>
      </c>
      <c r="L1169" s="132"/>
      <c r="M1169" s="132"/>
      <c r="N1169" s="132"/>
      <c r="O1169" s="132"/>
    </row>
    <row r="1170" spans="1:15">
      <c r="A1170" s="16" t="s">
        <v>15</v>
      </c>
      <c r="B1170" s="19" t="s">
        <v>390</v>
      </c>
      <c r="C1170" s="19" t="s">
        <v>398</v>
      </c>
      <c r="D1170" s="25" t="s">
        <v>406</v>
      </c>
      <c r="E1170" s="19" t="s">
        <v>75</v>
      </c>
      <c r="F1170" s="19" t="s">
        <v>16</v>
      </c>
      <c r="G1170" s="38"/>
      <c r="H1170" s="38"/>
      <c r="I1170" s="28">
        <f t="shared" si="346"/>
        <v>0</v>
      </c>
      <c r="J1170" s="53"/>
      <c r="K1170" s="53"/>
      <c r="L1170" s="132"/>
      <c r="M1170" s="132"/>
      <c r="N1170" s="132"/>
      <c r="O1170" s="132"/>
    </row>
    <row r="1171" spans="1:15">
      <c r="A1171" s="16" t="s">
        <v>17</v>
      </c>
      <c r="B1171" s="19" t="s">
        <v>390</v>
      </c>
      <c r="C1171" s="19" t="s">
        <v>398</v>
      </c>
      <c r="D1171" s="25" t="s">
        <v>406</v>
      </c>
      <c r="E1171" s="19" t="s">
        <v>75</v>
      </c>
      <c r="F1171" s="19" t="s">
        <v>9</v>
      </c>
      <c r="G1171" s="38"/>
      <c r="H1171" s="38"/>
      <c r="I1171" s="28">
        <f t="shared" si="346"/>
        <v>0</v>
      </c>
      <c r="J1171" s="53"/>
      <c r="K1171" s="53"/>
      <c r="L1171" s="132"/>
      <c r="M1171" s="132"/>
      <c r="N1171" s="132"/>
      <c r="O1171" s="132"/>
    </row>
    <row r="1172" spans="1:15">
      <c r="A1172" s="16" t="s">
        <v>18</v>
      </c>
      <c r="B1172" s="19" t="s">
        <v>390</v>
      </c>
      <c r="C1172" s="19" t="s">
        <v>398</v>
      </c>
      <c r="D1172" s="25" t="s">
        <v>406</v>
      </c>
      <c r="E1172" s="19" t="s">
        <v>75</v>
      </c>
      <c r="F1172" s="19" t="s">
        <v>10</v>
      </c>
      <c r="G1172" s="38"/>
      <c r="H1172" s="38"/>
      <c r="I1172" s="28">
        <f t="shared" si="346"/>
        <v>0</v>
      </c>
      <c r="J1172" s="53"/>
      <c r="K1172" s="53"/>
      <c r="L1172" s="132"/>
      <c r="M1172" s="132"/>
      <c r="N1172" s="132"/>
      <c r="O1172" s="132"/>
    </row>
    <row r="1173" spans="1:15" ht="44.25" hidden="1" customHeight="1">
      <c r="A1173" s="26" t="s">
        <v>538</v>
      </c>
      <c r="B1173" s="19" t="s">
        <v>390</v>
      </c>
      <c r="C1173" s="19" t="s">
        <v>398</v>
      </c>
      <c r="D1173" s="25" t="s">
        <v>62</v>
      </c>
      <c r="E1173" s="19"/>
      <c r="F1173" s="19"/>
      <c r="G1173" s="38">
        <f>G1174</f>
        <v>0</v>
      </c>
      <c r="H1173" s="38"/>
      <c r="I1173" s="28">
        <f t="shared" ref="I1173:I1236" si="370">G1173+H1173</f>
        <v>0</v>
      </c>
      <c r="J1173" s="38">
        <f t="shared" ref="J1173:K1175" si="371">J1174</f>
        <v>0</v>
      </c>
      <c r="K1173" s="38">
        <f t="shared" si="371"/>
        <v>0</v>
      </c>
      <c r="L1173" s="132"/>
      <c r="M1173" s="132"/>
      <c r="N1173" s="132"/>
      <c r="O1173" s="132"/>
    </row>
    <row r="1174" spans="1:15" ht="25.5" hidden="1">
      <c r="A1174" s="26" t="s">
        <v>72</v>
      </c>
      <c r="B1174" s="19" t="s">
        <v>390</v>
      </c>
      <c r="C1174" s="19" t="s">
        <v>398</v>
      </c>
      <c r="D1174" s="25" t="s">
        <v>62</v>
      </c>
      <c r="E1174" s="19" t="s">
        <v>73</v>
      </c>
      <c r="F1174" s="19"/>
      <c r="G1174" s="38">
        <f>G1175+G1177</f>
        <v>0</v>
      </c>
      <c r="H1174" s="38"/>
      <c r="I1174" s="28">
        <f t="shared" si="370"/>
        <v>0</v>
      </c>
      <c r="J1174" s="38">
        <f t="shared" ref="J1174:K1174" si="372">J1175+J1177</f>
        <v>0</v>
      </c>
      <c r="K1174" s="38">
        <f t="shared" si="372"/>
        <v>0</v>
      </c>
      <c r="L1174" s="132"/>
      <c r="M1174" s="132"/>
      <c r="N1174" s="132"/>
      <c r="O1174" s="132"/>
    </row>
    <row r="1175" spans="1:15" ht="38.25" hidden="1">
      <c r="A1175" s="16" t="s">
        <v>74</v>
      </c>
      <c r="B1175" s="19" t="s">
        <v>390</v>
      </c>
      <c r="C1175" s="19" t="s">
        <v>398</v>
      </c>
      <c r="D1175" s="25" t="s">
        <v>62</v>
      </c>
      <c r="E1175" s="19" t="s">
        <v>75</v>
      </c>
      <c r="F1175" s="19"/>
      <c r="G1175" s="38">
        <f>G1176</f>
        <v>0</v>
      </c>
      <c r="H1175" s="38"/>
      <c r="I1175" s="28">
        <f t="shared" si="370"/>
        <v>0</v>
      </c>
      <c r="J1175" s="38">
        <f t="shared" si="371"/>
        <v>0</v>
      </c>
      <c r="K1175" s="38">
        <f t="shared" si="371"/>
        <v>0</v>
      </c>
      <c r="L1175" s="132"/>
      <c r="M1175" s="132"/>
      <c r="N1175" s="132"/>
      <c r="O1175" s="132"/>
    </row>
    <row r="1176" spans="1:15" hidden="1">
      <c r="A1176" s="26" t="s">
        <v>15</v>
      </c>
      <c r="B1176" s="19" t="s">
        <v>390</v>
      </c>
      <c r="C1176" s="19" t="s">
        <v>398</v>
      </c>
      <c r="D1176" s="25" t="s">
        <v>62</v>
      </c>
      <c r="E1176" s="19" t="s">
        <v>75</v>
      </c>
      <c r="F1176" s="19" t="s">
        <v>16</v>
      </c>
      <c r="G1176" s="38"/>
      <c r="H1176" s="38"/>
      <c r="I1176" s="28">
        <f t="shared" si="370"/>
        <v>0</v>
      </c>
      <c r="J1176" s="53"/>
      <c r="K1176" s="53"/>
      <c r="L1176" s="132"/>
      <c r="M1176" s="132"/>
      <c r="N1176" s="132"/>
      <c r="O1176" s="132"/>
    </row>
    <row r="1177" spans="1:15" ht="25.5" hidden="1">
      <c r="A1177" s="26" t="s">
        <v>632</v>
      </c>
      <c r="B1177" s="19" t="s">
        <v>390</v>
      </c>
      <c r="C1177" s="19" t="s">
        <v>398</v>
      </c>
      <c r="D1177" s="25" t="s">
        <v>62</v>
      </c>
      <c r="E1177" s="19" t="s">
        <v>563</v>
      </c>
      <c r="F1177" s="19"/>
      <c r="G1177" s="38">
        <f>G1178</f>
        <v>0</v>
      </c>
      <c r="H1177" s="38"/>
      <c r="I1177" s="28">
        <f t="shared" si="370"/>
        <v>0</v>
      </c>
      <c r="J1177" s="38">
        <f t="shared" ref="J1177:K1177" si="373">J1178</f>
        <v>0</v>
      </c>
      <c r="K1177" s="38">
        <f t="shared" si="373"/>
        <v>0</v>
      </c>
      <c r="L1177" s="132"/>
      <c r="M1177" s="132"/>
      <c r="N1177" s="132"/>
      <c r="O1177" s="132"/>
    </row>
    <row r="1178" spans="1:15" hidden="1">
      <c r="A1178" s="26" t="s">
        <v>15</v>
      </c>
      <c r="B1178" s="19" t="s">
        <v>390</v>
      </c>
      <c r="C1178" s="19" t="s">
        <v>398</v>
      </c>
      <c r="D1178" s="25" t="s">
        <v>562</v>
      </c>
      <c r="E1178" s="19" t="s">
        <v>563</v>
      </c>
      <c r="F1178" s="19" t="s">
        <v>16</v>
      </c>
      <c r="G1178" s="38">
        <v>0</v>
      </c>
      <c r="H1178" s="38"/>
      <c r="I1178" s="28">
        <f t="shared" si="370"/>
        <v>0</v>
      </c>
      <c r="J1178" s="53"/>
      <c r="K1178" s="53"/>
      <c r="L1178" s="132"/>
      <c r="M1178" s="132"/>
      <c r="N1178" s="132"/>
      <c r="O1178" s="132"/>
    </row>
    <row r="1179" spans="1:15">
      <c r="A1179" s="50" t="s">
        <v>411</v>
      </c>
      <c r="B1179" s="51" t="s">
        <v>390</v>
      </c>
      <c r="C1179" s="51" t="s">
        <v>412</v>
      </c>
      <c r="D1179" s="51"/>
      <c r="E1179" s="51"/>
      <c r="F1179" s="51"/>
      <c r="G1179" s="28">
        <f t="shared" ref="G1179:K1179" si="374">G1180</f>
        <v>7839.5</v>
      </c>
      <c r="H1179" s="28">
        <f t="shared" si="374"/>
        <v>0</v>
      </c>
      <c r="I1179" s="28">
        <f t="shared" si="370"/>
        <v>7839.5</v>
      </c>
      <c r="J1179" s="28">
        <f t="shared" si="374"/>
        <v>7839.5</v>
      </c>
      <c r="K1179" s="28">
        <f t="shared" si="374"/>
        <v>7839.5</v>
      </c>
      <c r="L1179" s="132"/>
      <c r="M1179" s="132"/>
      <c r="N1179" s="132"/>
      <c r="O1179" s="132"/>
    </row>
    <row r="1180" spans="1:15" ht="24">
      <c r="A1180" s="94" t="s">
        <v>24</v>
      </c>
      <c r="B1180" s="51" t="s">
        <v>390</v>
      </c>
      <c r="C1180" s="51" t="s">
        <v>412</v>
      </c>
      <c r="D1180" s="51" t="s">
        <v>25</v>
      </c>
      <c r="E1180" s="51"/>
      <c r="F1180" s="51"/>
      <c r="G1180" s="28">
        <f>G1181+G1201+G1212+G1221+G1197+G1207+G1216+G1226</f>
        <v>7839.5</v>
      </c>
      <c r="H1180" s="28">
        <f>H1181+H1201+H1212+H1221+H1197+H1207+H1216+H1226</f>
        <v>0</v>
      </c>
      <c r="I1180" s="28">
        <f t="shared" si="370"/>
        <v>7839.5</v>
      </c>
      <c r="J1180" s="28">
        <f>J1181+J1201+J1212+J1221+J1197+J1207+J1216+J1226</f>
        <v>7839.5</v>
      </c>
      <c r="K1180" s="28">
        <f t="shared" ref="K1180" si="375">K1181+K1201+K1212+K1221+K1197+K1207+K1216+K1226</f>
        <v>7839.5</v>
      </c>
      <c r="L1180" s="132"/>
      <c r="M1180" s="132"/>
      <c r="N1180" s="132"/>
      <c r="O1180" s="132"/>
    </row>
    <row r="1181" spans="1:15" ht="48" hidden="1" customHeight="1">
      <c r="A1181" s="27" t="s">
        <v>413</v>
      </c>
      <c r="B1181" s="25" t="s">
        <v>390</v>
      </c>
      <c r="C1181" s="25" t="s">
        <v>412</v>
      </c>
      <c r="D1181" s="42" t="s">
        <v>414</v>
      </c>
      <c r="E1181" s="25"/>
      <c r="F1181" s="25"/>
      <c r="G1181" s="38">
        <f t="shared" ref="G1181:K1182" si="376">G1182</f>
        <v>0</v>
      </c>
      <c r="H1181" s="38"/>
      <c r="I1181" s="28">
        <f t="shared" si="370"/>
        <v>0</v>
      </c>
      <c r="J1181" s="38">
        <f t="shared" si="376"/>
        <v>0</v>
      </c>
      <c r="K1181" s="38">
        <f t="shared" si="376"/>
        <v>0</v>
      </c>
      <c r="L1181" s="132"/>
      <c r="M1181" s="132"/>
      <c r="N1181" s="132"/>
      <c r="O1181" s="132"/>
    </row>
    <row r="1182" spans="1:15" ht="24" hidden="1">
      <c r="A1182" s="27" t="s">
        <v>72</v>
      </c>
      <c r="B1182" s="25" t="s">
        <v>390</v>
      </c>
      <c r="C1182" s="25" t="s">
        <v>412</v>
      </c>
      <c r="D1182" s="42" t="s">
        <v>414</v>
      </c>
      <c r="E1182" s="25" t="s">
        <v>73</v>
      </c>
      <c r="F1182" s="25"/>
      <c r="G1182" s="38">
        <f t="shared" si="376"/>
        <v>0</v>
      </c>
      <c r="H1182" s="38"/>
      <c r="I1182" s="28">
        <f t="shared" si="370"/>
        <v>0</v>
      </c>
      <c r="J1182" s="38">
        <f t="shared" si="376"/>
        <v>0</v>
      </c>
      <c r="K1182" s="38">
        <f t="shared" si="376"/>
        <v>0</v>
      </c>
      <c r="L1182" s="132"/>
      <c r="M1182" s="132"/>
      <c r="N1182" s="132"/>
      <c r="O1182" s="132"/>
    </row>
    <row r="1183" spans="1:15" ht="24" hidden="1">
      <c r="A1183" s="27" t="s">
        <v>409</v>
      </c>
      <c r="B1183" s="25" t="s">
        <v>390</v>
      </c>
      <c r="C1183" s="25" t="s">
        <v>412</v>
      </c>
      <c r="D1183" s="42" t="s">
        <v>414</v>
      </c>
      <c r="E1183" s="25" t="s">
        <v>400</v>
      </c>
      <c r="F1183" s="25"/>
      <c r="G1183" s="38">
        <f t="shared" ref="G1183:K1183" si="377">G1184+G1185</f>
        <v>0</v>
      </c>
      <c r="H1183" s="38"/>
      <c r="I1183" s="28">
        <f t="shared" si="370"/>
        <v>0</v>
      </c>
      <c r="J1183" s="38">
        <f t="shared" si="377"/>
        <v>0</v>
      </c>
      <c r="K1183" s="38">
        <f t="shared" si="377"/>
        <v>0</v>
      </c>
      <c r="L1183" s="132"/>
      <c r="M1183" s="132"/>
      <c r="N1183" s="132"/>
      <c r="O1183" s="132"/>
    </row>
    <row r="1184" spans="1:15" hidden="1">
      <c r="A1184" s="27" t="s">
        <v>17</v>
      </c>
      <c r="B1184" s="25" t="s">
        <v>390</v>
      </c>
      <c r="C1184" s="25" t="s">
        <v>412</v>
      </c>
      <c r="D1184" s="42" t="s">
        <v>414</v>
      </c>
      <c r="E1184" s="25" t="s">
        <v>400</v>
      </c>
      <c r="F1184" s="25" t="s">
        <v>9</v>
      </c>
      <c r="G1184" s="53"/>
      <c r="H1184" s="53"/>
      <c r="I1184" s="28">
        <f t="shared" si="370"/>
        <v>0</v>
      </c>
      <c r="J1184" s="38"/>
      <c r="K1184" s="54"/>
      <c r="L1184" s="132"/>
      <c r="M1184" s="132"/>
      <c r="N1184" s="132"/>
      <c r="O1184" s="132"/>
    </row>
    <row r="1185" spans="1:15" hidden="1">
      <c r="A1185" s="27" t="s">
        <v>18</v>
      </c>
      <c r="B1185" s="25" t="s">
        <v>390</v>
      </c>
      <c r="C1185" s="25" t="s">
        <v>412</v>
      </c>
      <c r="D1185" s="42" t="s">
        <v>414</v>
      </c>
      <c r="E1185" s="25" t="s">
        <v>400</v>
      </c>
      <c r="F1185" s="25" t="s">
        <v>10</v>
      </c>
      <c r="G1185" s="53"/>
      <c r="H1185" s="53"/>
      <c r="I1185" s="28">
        <f t="shared" si="370"/>
        <v>0</v>
      </c>
      <c r="J1185" s="38"/>
      <c r="K1185" s="54"/>
      <c r="L1185" s="132"/>
      <c r="M1185" s="132"/>
      <c r="N1185" s="132"/>
      <c r="O1185" s="132"/>
    </row>
    <row r="1186" spans="1:15" ht="152.25" hidden="1" customHeight="1">
      <c r="A1186" s="67" t="s">
        <v>415</v>
      </c>
      <c r="B1186" s="25" t="s">
        <v>390</v>
      </c>
      <c r="C1186" s="25" t="s">
        <v>412</v>
      </c>
      <c r="D1186" s="42" t="s">
        <v>416</v>
      </c>
      <c r="E1186" s="25"/>
      <c r="F1186" s="25"/>
      <c r="G1186" s="38">
        <f>G1187</f>
        <v>0</v>
      </c>
      <c r="H1186" s="38"/>
      <c r="I1186" s="28">
        <f t="shared" si="370"/>
        <v>0</v>
      </c>
      <c r="J1186" s="38">
        <f>J1187</f>
        <v>0</v>
      </c>
      <c r="K1186" s="54"/>
      <c r="L1186" s="132"/>
      <c r="M1186" s="132"/>
      <c r="N1186" s="132"/>
      <c r="O1186" s="132"/>
    </row>
    <row r="1187" spans="1:15" ht="24" hidden="1">
      <c r="A1187" s="27" t="s">
        <v>72</v>
      </c>
      <c r="B1187" s="25" t="s">
        <v>390</v>
      </c>
      <c r="C1187" s="25" t="s">
        <v>412</v>
      </c>
      <c r="D1187" s="42" t="s">
        <v>416</v>
      </c>
      <c r="E1187" s="25" t="s">
        <v>73</v>
      </c>
      <c r="F1187" s="25"/>
      <c r="G1187" s="38">
        <f>G1188+G1196</f>
        <v>0</v>
      </c>
      <c r="H1187" s="38"/>
      <c r="I1187" s="28">
        <f t="shared" si="370"/>
        <v>0</v>
      </c>
      <c r="J1187" s="38">
        <f>J1188+J1196</f>
        <v>0</v>
      </c>
      <c r="K1187" s="54"/>
      <c r="L1187" s="132"/>
      <c r="M1187" s="132"/>
      <c r="N1187" s="132"/>
      <c r="O1187" s="132"/>
    </row>
    <row r="1188" spans="1:15" ht="24" hidden="1" customHeight="1">
      <c r="A1188" s="27" t="s">
        <v>74</v>
      </c>
      <c r="B1188" s="25" t="s">
        <v>390</v>
      </c>
      <c r="C1188" s="25" t="s">
        <v>412</v>
      </c>
      <c r="D1188" s="42" t="s">
        <v>416</v>
      </c>
      <c r="E1188" s="25" t="s">
        <v>75</v>
      </c>
      <c r="F1188" s="25"/>
      <c r="G1188" s="38">
        <f>G1189</f>
        <v>0</v>
      </c>
      <c r="H1188" s="38"/>
      <c r="I1188" s="28">
        <f t="shared" si="370"/>
        <v>0</v>
      </c>
      <c r="J1188" s="38">
        <f>J1189</f>
        <v>0</v>
      </c>
      <c r="K1188" s="54"/>
      <c r="L1188" s="132"/>
      <c r="M1188" s="132"/>
      <c r="N1188" s="132"/>
      <c r="O1188" s="132"/>
    </row>
    <row r="1189" spans="1:15" hidden="1">
      <c r="A1189" s="27" t="s">
        <v>17</v>
      </c>
      <c r="B1189" s="25" t="s">
        <v>390</v>
      </c>
      <c r="C1189" s="25" t="s">
        <v>412</v>
      </c>
      <c r="D1189" s="42" t="s">
        <v>416</v>
      </c>
      <c r="E1189" s="25" t="s">
        <v>75</v>
      </c>
      <c r="F1189" s="25" t="s">
        <v>9</v>
      </c>
      <c r="G1189" s="53"/>
      <c r="H1189" s="53"/>
      <c r="I1189" s="28">
        <f t="shared" si="370"/>
        <v>0</v>
      </c>
      <c r="J1189" s="38"/>
      <c r="K1189" s="54"/>
      <c r="L1189" s="132"/>
      <c r="M1189" s="132"/>
      <c r="N1189" s="132"/>
      <c r="O1189" s="132"/>
    </row>
    <row r="1190" spans="1:15" ht="180" hidden="1">
      <c r="A1190" s="27" t="s">
        <v>417</v>
      </c>
      <c r="B1190" s="25" t="s">
        <v>390</v>
      </c>
      <c r="C1190" s="25" t="s">
        <v>412</v>
      </c>
      <c r="D1190" s="42" t="s">
        <v>416</v>
      </c>
      <c r="E1190" s="25"/>
      <c r="F1190" s="25"/>
      <c r="G1190" s="38">
        <f t="shared" ref="G1190:J1193" si="378">G1191</f>
        <v>0</v>
      </c>
      <c r="H1190" s="38"/>
      <c r="I1190" s="28">
        <f t="shared" si="370"/>
        <v>0</v>
      </c>
      <c r="J1190" s="38">
        <f t="shared" si="378"/>
        <v>0</v>
      </c>
      <c r="K1190" s="54"/>
      <c r="L1190" s="132"/>
      <c r="M1190" s="132"/>
      <c r="N1190" s="132"/>
      <c r="O1190" s="132"/>
    </row>
    <row r="1191" spans="1:15" ht="24" hidden="1">
      <c r="A1191" s="27" t="s">
        <v>72</v>
      </c>
      <c r="B1191" s="25" t="s">
        <v>390</v>
      </c>
      <c r="C1191" s="25" t="s">
        <v>412</v>
      </c>
      <c r="D1191" s="42" t="s">
        <v>416</v>
      </c>
      <c r="E1191" s="25" t="s">
        <v>73</v>
      </c>
      <c r="F1191" s="25"/>
      <c r="G1191" s="38">
        <f t="shared" si="378"/>
        <v>0</v>
      </c>
      <c r="H1191" s="38"/>
      <c r="I1191" s="28">
        <f t="shared" si="370"/>
        <v>0</v>
      </c>
      <c r="J1191" s="38">
        <f t="shared" si="378"/>
        <v>0</v>
      </c>
      <c r="K1191" s="54"/>
      <c r="L1191" s="132"/>
      <c r="M1191" s="132"/>
      <c r="N1191" s="132"/>
      <c r="O1191" s="132"/>
    </row>
    <row r="1192" spans="1:15" ht="24" hidden="1">
      <c r="A1192" s="27" t="s">
        <v>74</v>
      </c>
      <c r="B1192" s="25" t="s">
        <v>390</v>
      </c>
      <c r="C1192" s="25" t="s">
        <v>412</v>
      </c>
      <c r="D1192" s="42" t="s">
        <v>416</v>
      </c>
      <c r="E1192" s="25" t="s">
        <v>75</v>
      </c>
      <c r="F1192" s="25"/>
      <c r="G1192" s="38">
        <f t="shared" si="378"/>
        <v>0</v>
      </c>
      <c r="H1192" s="38"/>
      <c r="I1192" s="28">
        <f t="shared" si="370"/>
        <v>0</v>
      </c>
      <c r="J1192" s="38">
        <f t="shared" si="378"/>
        <v>0</v>
      </c>
      <c r="K1192" s="54"/>
      <c r="L1192" s="132"/>
      <c r="M1192" s="132"/>
      <c r="N1192" s="132"/>
      <c r="O1192" s="132"/>
    </row>
    <row r="1193" spans="1:15" ht="36" hidden="1">
      <c r="A1193" s="27" t="s">
        <v>425</v>
      </c>
      <c r="B1193" s="25" t="s">
        <v>390</v>
      </c>
      <c r="C1193" s="25" t="s">
        <v>412</v>
      </c>
      <c r="D1193" s="42" t="s">
        <v>416</v>
      </c>
      <c r="E1193" s="25" t="s">
        <v>418</v>
      </c>
      <c r="F1193" s="25"/>
      <c r="G1193" s="38">
        <f t="shared" si="378"/>
        <v>0</v>
      </c>
      <c r="H1193" s="38"/>
      <c r="I1193" s="28">
        <f t="shared" si="370"/>
        <v>0</v>
      </c>
      <c r="J1193" s="38">
        <f t="shared" si="378"/>
        <v>0</v>
      </c>
      <c r="K1193" s="54"/>
      <c r="L1193" s="132"/>
      <c r="M1193" s="132"/>
      <c r="N1193" s="132"/>
      <c r="O1193" s="132"/>
    </row>
    <row r="1194" spans="1:15" hidden="1">
      <c r="A1194" s="27" t="s">
        <v>17</v>
      </c>
      <c r="B1194" s="25" t="s">
        <v>390</v>
      </c>
      <c r="C1194" s="25" t="s">
        <v>412</v>
      </c>
      <c r="D1194" s="42" t="s">
        <v>416</v>
      </c>
      <c r="E1194" s="25" t="s">
        <v>418</v>
      </c>
      <c r="F1194" s="25" t="s">
        <v>9</v>
      </c>
      <c r="G1194" s="112"/>
      <c r="H1194" s="112"/>
      <c r="I1194" s="28">
        <f t="shared" si="370"/>
        <v>0</v>
      </c>
      <c r="J1194" s="38"/>
      <c r="K1194" s="54"/>
      <c r="L1194" s="132"/>
      <c r="M1194" s="132"/>
      <c r="N1194" s="132"/>
      <c r="O1194" s="132"/>
    </row>
    <row r="1195" spans="1:15" ht="24" hidden="1">
      <c r="A1195" s="27" t="s">
        <v>409</v>
      </c>
      <c r="B1195" s="25" t="s">
        <v>390</v>
      </c>
      <c r="C1195" s="25" t="s">
        <v>412</v>
      </c>
      <c r="D1195" s="42" t="s">
        <v>416</v>
      </c>
      <c r="E1195" s="25" t="s">
        <v>400</v>
      </c>
      <c r="F1195" s="25"/>
      <c r="G1195" s="38">
        <f>G1196</f>
        <v>0</v>
      </c>
      <c r="H1195" s="38"/>
      <c r="I1195" s="28">
        <f t="shared" si="370"/>
        <v>0</v>
      </c>
      <c r="J1195" s="38">
        <f>J1196</f>
        <v>0</v>
      </c>
      <c r="K1195" s="54"/>
      <c r="L1195" s="132"/>
      <c r="M1195" s="132"/>
      <c r="N1195" s="132"/>
      <c r="O1195" s="132"/>
    </row>
    <row r="1196" spans="1:15" hidden="1">
      <c r="A1196" s="27" t="s">
        <v>17</v>
      </c>
      <c r="B1196" s="25" t="s">
        <v>390</v>
      </c>
      <c r="C1196" s="25" t="s">
        <v>412</v>
      </c>
      <c r="D1196" s="42" t="s">
        <v>416</v>
      </c>
      <c r="E1196" s="25" t="s">
        <v>400</v>
      </c>
      <c r="F1196" s="25" t="s">
        <v>9</v>
      </c>
      <c r="G1196" s="53"/>
      <c r="H1196" s="53"/>
      <c r="I1196" s="28">
        <f t="shared" si="370"/>
        <v>0</v>
      </c>
      <c r="J1196" s="38"/>
      <c r="K1196" s="54"/>
      <c r="L1196" s="132"/>
      <c r="M1196" s="132"/>
      <c r="N1196" s="132"/>
      <c r="O1196" s="132"/>
    </row>
    <row r="1197" spans="1:15" ht="36.75" customHeight="1">
      <c r="A1197" s="68" t="s">
        <v>419</v>
      </c>
      <c r="B1197" s="25" t="s">
        <v>390</v>
      </c>
      <c r="C1197" s="25" t="s">
        <v>412</v>
      </c>
      <c r="D1197" s="42" t="s">
        <v>420</v>
      </c>
      <c r="E1197" s="19"/>
      <c r="F1197" s="19"/>
      <c r="G1197" s="38">
        <f t="shared" ref="G1197:K1199" si="379">G1198</f>
        <v>50</v>
      </c>
      <c r="H1197" s="38">
        <f t="shared" si="379"/>
        <v>0</v>
      </c>
      <c r="I1197" s="28">
        <f t="shared" si="370"/>
        <v>50</v>
      </c>
      <c r="J1197" s="38">
        <f t="shared" si="379"/>
        <v>50</v>
      </c>
      <c r="K1197" s="38">
        <f t="shared" si="379"/>
        <v>50</v>
      </c>
      <c r="L1197" s="132"/>
      <c r="M1197" s="132"/>
      <c r="N1197" s="132"/>
      <c r="O1197" s="132"/>
    </row>
    <row r="1198" spans="1:15" ht="25.5">
      <c r="A1198" s="68" t="s">
        <v>72</v>
      </c>
      <c r="B1198" s="25" t="s">
        <v>390</v>
      </c>
      <c r="C1198" s="25" t="s">
        <v>412</v>
      </c>
      <c r="D1198" s="42" t="s">
        <v>420</v>
      </c>
      <c r="E1198" s="19" t="s">
        <v>73</v>
      </c>
      <c r="F1198" s="19"/>
      <c r="G1198" s="38">
        <f t="shared" si="379"/>
        <v>50</v>
      </c>
      <c r="H1198" s="38">
        <f t="shared" si="379"/>
        <v>0</v>
      </c>
      <c r="I1198" s="28">
        <f t="shared" si="370"/>
        <v>50</v>
      </c>
      <c r="J1198" s="38">
        <f t="shared" si="379"/>
        <v>50</v>
      </c>
      <c r="K1198" s="38">
        <f t="shared" si="379"/>
        <v>50</v>
      </c>
      <c r="L1198" s="132"/>
      <c r="M1198" s="132"/>
      <c r="N1198" s="132"/>
      <c r="O1198" s="132"/>
    </row>
    <row r="1199" spans="1:15" ht="27" customHeight="1">
      <c r="A1199" s="68" t="s">
        <v>74</v>
      </c>
      <c r="B1199" s="25" t="s">
        <v>390</v>
      </c>
      <c r="C1199" s="25" t="s">
        <v>412</v>
      </c>
      <c r="D1199" s="42" t="s">
        <v>420</v>
      </c>
      <c r="E1199" s="19" t="s">
        <v>75</v>
      </c>
      <c r="F1199" s="19"/>
      <c r="G1199" s="38">
        <f t="shared" si="379"/>
        <v>50</v>
      </c>
      <c r="H1199" s="38">
        <f t="shared" si="379"/>
        <v>0</v>
      </c>
      <c r="I1199" s="28">
        <f t="shared" si="370"/>
        <v>50</v>
      </c>
      <c r="J1199" s="38">
        <f t="shared" si="379"/>
        <v>50</v>
      </c>
      <c r="K1199" s="38">
        <f t="shared" si="379"/>
        <v>50</v>
      </c>
      <c r="L1199" s="132"/>
      <c r="M1199" s="132"/>
      <c r="N1199" s="132"/>
      <c r="O1199" s="132"/>
    </row>
    <row r="1200" spans="1:15">
      <c r="A1200" s="68" t="s">
        <v>17</v>
      </c>
      <c r="B1200" s="25" t="s">
        <v>390</v>
      </c>
      <c r="C1200" s="25" t="s">
        <v>412</v>
      </c>
      <c r="D1200" s="42" t="s">
        <v>420</v>
      </c>
      <c r="E1200" s="19" t="s">
        <v>75</v>
      </c>
      <c r="F1200" s="19" t="s">
        <v>9</v>
      </c>
      <c r="G1200" s="38">
        <f>'[1]Бюджет 2026 г 1 чт расчет (2)'!$H$1218</f>
        <v>50</v>
      </c>
      <c r="H1200" s="38"/>
      <c r="I1200" s="28">
        <f t="shared" si="370"/>
        <v>50</v>
      </c>
      <c r="J1200" s="53">
        <f>'[1]Бюджет 2026 г 1 чт расчет (2)'!$I$1218</f>
        <v>50</v>
      </c>
      <c r="K1200" s="53">
        <f>'[1]Бюджет 2026 г 1 чт расчет (2)'!$K$1218</f>
        <v>50</v>
      </c>
      <c r="L1200" s="132"/>
      <c r="M1200" s="132"/>
      <c r="N1200" s="132"/>
      <c r="O1200" s="132"/>
    </row>
    <row r="1201" spans="1:15" ht="36" customHeight="1">
      <c r="A1201" s="27" t="s">
        <v>421</v>
      </c>
      <c r="B1201" s="25" t="s">
        <v>390</v>
      </c>
      <c r="C1201" s="25" t="s">
        <v>412</v>
      </c>
      <c r="D1201" s="42" t="s">
        <v>422</v>
      </c>
      <c r="E1201" s="25"/>
      <c r="F1201" s="25"/>
      <c r="G1201" s="38">
        <f t="shared" ref="G1201:K1201" si="380">G1202</f>
        <v>1549</v>
      </c>
      <c r="H1201" s="38">
        <f t="shared" si="380"/>
        <v>0</v>
      </c>
      <c r="I1201" s="28">
        <f t="shared" si="370"/>
        <v>1549</v>
      </c>
      <c r="J1201" s="38">
        <f t="shared" si="380"/>
        <v>1549</v>
      </c>
      <c r="K1201" s="38">
        <f t="shared" si="380"/>
        <v>1549</v>
      </c>
      <c r="L1201" s="132"/>
      <c r="M1201" s="132"/>
      <c r="N1201" s="132"/>
      <c r="O1201" s="132"/>
    </row>
    <row r="1202" spans="1:15" ht="24">
      <c r="A1202" s="27" t="s">
        <v>72</v>
      </c>
      <c r="B1202" s="25" t="s">
        <v>390</v>
      </c>
      <c r="C1202" s="25" t="s">
        <v>412</v>
      </c>
      <c r="D1202" s="42" t="s">
        <v>422</v>
      </c>
      <c r="E1202" s="25" t="s">
        <v>73</v>
      </c>
      <c r="F1202" s="25"/>
      <c r="G1202" s="38">
        <f t="shared" ref="G1202:K1202" si="381">G1203+G1205</f>
        <v>1549</v>
      </c>
      <c r="H1202" s="38">
        <f t="shared" si="381"/>
        <v>0</v>
      </c>
      <c r="I1202" s="28">
        <f t="shared" si="370"/>
        <v>1549</v>
      </c>
      <c r="J1202" s="38">
        <f t="shared" si="381"/>
        <v>1549</v>
      </c>
      <c r="K1202" s="38">
        <f t="shared" si="381"/>
        <v>1549</v>
      </c>
      <c r="L1202" s="132"/>
      <c r="M1202" s="132"/>
      <c r="N1202" s="132"/>
      <c r="O1202" s="132"/>
    </row>
    <row r="1203" spans="1:15" ht="27" customHeight="1">
      <c r="A1203" s="27" t="s">
        <v>409</v>
      </c>
      <c r="B1203" s="25" t="s">
        <v>390</v>
      </c>
      <c r="C1203" s="25" t="s">
        <v>412</v>
      </c>
      <c r="D1203" s="42" t="s">
        <v>422</v>
      </c>
      <c r="E1203" s="25" t="s">
        <v>400</v>
      </c>
      <c r="F1203" s="25"/>
      <c r="G1203" s="38">
        <f t="shared" ref="G1203:K1203" si="382">G1204</f>
        <v>934</v>
      </c>
      <c r="H1203" s="38">
        <f t="shared" si="382"/>
        <v>0</v>
      </c>
      <c r="I1203" s="28">
        <f t="shared" si="370"/>
        <v>934</v>
      </c>
      <c r="J1203" s="38">
        <f t="shared" si="382"/>
        <v>934</v>
      </c>
      <c r="K1203" s="38">
        <f t="shared" si="382"/>
        <v>934</v>
      </c>
      <c r="L1203" s="132"/>
      <c r="M1203" s="132"/>
      <c r="N1203" s="132"/>
      <c r="O1203" s="132"/>
    </row>
    <row r="1204" spans="1:15">
      <c r="A1204" s="27" t="s">
        <v>17</v>
      </c>
      <c r="B1204" s="25" t="s">
        <v>390</v>
      </c>
      <c r="C1204" s="25" t="s">
        <v>412</v>
      </c>
      <c r="D1204" s="42" t="s">
        <v>422</v>
      </c>
      <c r="E1204" s="25" t="s">
        <v>400</v>
      </c>
      <c r="F1204" s="25" t="s">
        <v>9</v>
      </c>
      <c r="G1204" s="38">
        <f>'[1]Бюджет 2026 г 1 чт расчет (2)'!$H$1226</f>
        <v>934</v>
      </c>
      <c r="H1204" s="38"/>
      <c r="I1204" s="28">
        <f t="shared" si="370"/>
        <v>934</v>
      </c>
      <c r="J1204" s="53">
        <f>'[1]Бюджет 2026 г 1 чт расчет (2)'!$I$1226</f>
        <v>934</v>
      </c>
      <c r="K1204" s="54">
        <f>'[1]Бюджет 2026 г 1 чт расчет (2)'!$K$1226</f>
        <v>934</v>
      </c>
      <c r="L1204" s="132"/>
      <c r="M1204" s="132"/>
      <c r="N1204" s="132"/>
      <c r="O1204" s="132"/>
    </row>
    <row r="1205" spans="1:15" ht="24.75" customHeight="1">
      <c r="A1205" s="27" t="s">
        <v>74</v>
      </c>
      <c r="B1205" s="25" t="s">
        <v>390</v>
      </c>
      <c r="C1205" s="25" t="s">
        <v>412</v>
      </c>
      <c r="D1205" s="42" t="s">
        <v>422</v>
      </c>
      <c r="E1205" s="25" t="s">
        <v>75</v>
      </c>
      <c r="F1205" s="25"/>
      <c r="G1205" s="38">
        <f t="shared" ref="G1205:K1205" si="383">G1206</f>
        <v>615</v>
      </c>
      <c r="H1205" s="38">
        <f t="shared" si="383"/>
        <v>0</v>
      </c>
      <c r="I1205" s="28">
        <f t="shared" si="370"/>
        <v>615</v>
      </c>
      <c r="J1205" s="38">
        <f t="shared" si="383"/>
        <v>615</v>
      </c>
      <c r="K1205" s="38">
        <f t="shared" si="383"/>
        <v>615</v>
      </c>
      <c r="L1205" s="132"/>
      <c r="M1205" s="132"/>
      <c r="N1205" s="132"/>
      <c r="O1205" s="132"/>
    </row>
    <row r="1206" spans="1:15">
      <c r="A1206" s="27" t="s">
        <v>17</v>
      </c>
      <c r="B1206" s="25" t="s">
        <v>390</v>
      </c>
      <c r="C1206" s="25" t="s">
        <v>412</v>
      </c>
      <c r="D1206" s="42" t="s">
        <v>422</v>
      </c>
      <c r="E1206" s="25" t="s">
        <v>75</v>
      </c>
      <c r="F1206" s="25" t="s">
        <v>9</v>
      </c>
      <c r="G1206" s="38">
        <f>'[1]Бюджет 2026 г 1 чт расчет (2)'!$H$1224</f>
        <v>615</v>
      </c>
      <c r="H1206" s="38"/>
      <c r="I1206" s="28">
        <f t="shared" si="370"/>
        <v>615</v>
      </c>
      <c r="J1206" s="53">
        <f>'[1]Бюджет 2026 г 1 чт расчет (2)'!$I$1224</f>
        <v>615</v>
      </c>
      <c r="K1206" s="53">
        <f>'[1]Бюджет 2026 г 1 чт расчет (2)'!$K$1224</f>
        <v>615</v>
      </c>
      <c r="L1206" s="132"/>
      <c r="M1206" s="132"/>
      <c r="N1206" s="132"/>
      <c r="O1206" s="132"/>
    </row>
    <row r="1207" spans="1:15" ht="91.5" hidden="1" customHeight="1">
      <c r="A1207" s="113" t="s">
        <v>423</v>
      </c>
      <c r="B1207" s="25" t="s">
        <v>390</v>
      </c>
      <c r="C1207" s="25" t="s">
        <v>412</v>
      </c>
      <c r="D1207" s="42" t="s">
        <v>424</v>
      </c>
      <c r="E1207" s="61"/>
      <c r="F1207" s="61"/>
      <c r="G1207" s="38">
        <f t="shared" ref="G1207:K1210" si="384">G1208</f>
        <v>0</v>
      </c>
      <c r="H1207" s="38"/>
      <c r="I1207" s="28">
        <f t="shared" si="370"/>
        <v>0</v>
      </c>
      <c r="J1207" s="38">
        <f t="shared" si="384"/>
        <v>0</v>
      </c>
      <c r="K1207" s="38">
        <f t="shared" si="384"/>
        <v>0</v>
      </c>
      <c r="L1207" s="132"/>
      <c r="M1207" s="132"/>
      <c r="N1207" s="132"/>
      <c r="O1207" s="132"/>
    </row>
    <row r="1208" spans="1:15" ht="24" hidden="1">
      <c r="A1208" s="27" t="s">
        <v>72</v>
      </c>
      <c r="B1208" s="25" t="s">
        <v>390</v>
      </c>
      <c r="C1208" s="25" t="s">
        <v>412</v>
      </c>
      <c r="D1208" s="42" t="s">
        <v>424</v>
      </c>
      <c r="E1208" s="25" t="s">
        <v>73</v>
      </c>
      <c r="F1208" s="25"/>
      <c r="G1208" s="38">
        <f t="shared" si="384"/>
        <v>0</v>
      </c>
      <c r="H1208" s="38"/>
      <c r="I1208" s="28">
        <f t="shared" si="370"/>
        <v>0</v>
      </c>
      <c r="J1208" s="38">
        <f t="shared" si="384"/>
        <v>0</v>
      </c>
      <c r="K1208" s="38">
        <f t="shared" si="384"/>
        <v>0</v>
      </c>
      <c r="L1208" s="132"/>
      <c r="M1208" s="132"/>
      <c r="N1208" s="132"/>
      <c r="O1208" s="132"/>
    </row>
    <row r="1209" spans="1:15" ht="24" hidden="1">
      <c r="A1209" s="27" t="s">
        <v>74</v>
      </c>
      <c r="B1209" s="25" t="s">
        <v>390</v>
      </c>
      <c r="C1209" s="25" t="s">
        <v>412</v>
      </c>
      <c r="D1209" s="42" t="s">
        <v>424</v>
      </c>
      <c r="E1209" s="25" t="s">
        <v>75</v>
      </c>
      <c r="F1209" s="25"/>
      <c r="G1209" s="38">
        <f t="shared" si="384"/>
        <v>0</v>
      </c>
      <c r="H1209" s="38"/>
      <c r="I1209" s="28">
        <f t="shared" si="370"/>
        <v>0</v>
      </c>
      <c r="J1209" s="38">
        <f t="shared" si="384"/>
        <v>0</v>
      </c>
      <c r="K1209" s="38">
        <f t="shared" si="384"/>
        <v>0</v>
      </c>
      <c r="L1209" s="132"/>
      <c r="M1209" s="132"/>
      <c r="N1209" s="132"/>
      <c r="O1209" s="132"/>
    </row>
    <row r="1210" spans="1:15" ht="36" hidden="1">
      <c r="A1210" s="27" t="s">
        <v>425</v>
      </c>
      <c r="B1210" s="25" t="s">
        <v>390</v>
      </c>
      <c r="C1210" s="25" t="s">
        <v>412</v>
      </c>
      <c r="D1210" s="42" t="s">
        <v>424</v>
      </c>
      <c r="E1210" s="25" t="s">
        <v>75</v>
      </c>
      <c r="F1210" s="25"/>
      <c r="G1210" s="38">
        <f t="shared" si="384"/>
        <v>0</v>
      </c>
      <c r="H1210" s="38"/>
      <c r="I1210" s="28">
        <f t="shared" si="370"/>
        <v>0</v>
      </c>
      <c r="J1210" s="38">
        <f t="shared" si="384"/>
        <v>0</v>
      </c>
      <c r="K1210" s="38">
        <f t="shared" si="384"/>
        <v>0</v>
      </c>
      <c r="L1210" s="132"/>
      <c r="M1210" s="132"/>
      <c r="N1210" s="132"/>
      <c r="O1210" s="132"/>
    </row>
    <row r="1211" spans="1:15" hidden="1">
      <c r="A1211" s="27" t="s">
        <v>17</v>
      </c>
      <c r="B1211" s="25" t="s">
        <v>390</v>
      </c>
      <c r="C1211" s="25" t="s">
        <v>412</v>
      </c>
      <c r="D1211" s="42" t="s">
        <v>424</v>
      </c>
      <c r="E1211" s="25" t="s">
        <v>75</v>
      </c>
      <c r="F1211" s="25" t="s">
        <v>9</v>
      </c>
      <c r="G1211" s="53">
        <v>0</v>
      </c>
      <c r="H1211" s="53"/>
      <c r="I1211" s="28">
        <f t="shared" si="370"/>
        <v>0</v>
      </c>
      <c r="J1211" s="38">
        <v>0</v>
      </c>
      <c r="K1211" s="53">
        <v>0</v>
      </c>
      <c r="L1211" s="132"/>
      <c r="M1211" s="132"/>
      <c r="N1211" s="132"/>
      <c r="O1211" s="132"/>
    </row>
    <row r="1212" spans="1:15" ht="60.75" customHeight="1">
      <c r="A1212" s="67" t="s">
        <v>426</v>
      </c>
      <c r="B1212" s="25" t="s">
        <v>390</v>
      </c>
      <c r="C1212" s="25" t="s">
        <v>412</v>
      </c>
      <c r="D1212" s="42" t="s">
        <v>427</v>
      </c>
      <c r="E1212" s="61"/>
      <c r="F1212" s="61"/>
      <c r="G1212" s="38">
        <f>G1213</f>
        <v>602.29999999999995</v>
      </c>
      <c r="H1212" s="38">
        <f>H1213</f>
        <v>0</v>
      </c>
      <c r="I1212" s="28">
        <f t="shared" si="370"/>
        <v>602.29999999999995</v>
      </c>
      <c r="J1212" s="38">
        <f t="shared" ref="G1212:K1214" si="385">J1213</f>
        <v>602.29999999999995</v>
      </c>
      <c r="K1212" s="38">
        <f t="shared" si="385"/>
        <v>602.29999999999995</v>
      </c>
      <c r="L1212" s="132"/>
      <c r="M1212" s="132"/>
      <c r="N1212" s="132"/>
      <c r="O1212" s="132"/>
    </row>
    <row r="1213" spans="1:15" ht="24">
      <c r="A1213" s="27" t="s">
        <v>72</v>
      </c>
      <c r="B1213" s="25" t="s">
        <v>390</v>
      </c>
      <c r="C1213" s="25" t="s">
        <v>412</v>
      </c>
      <c r="D1213" s="42" t="s">
        <v>427</v>
      </c>
      <c r="E1213" s="25" t="s">
        <v>73</v>
      </c>
      <c r="F1213" s="25"/>
      <c r="G1213" s="38">
        <f t="shared" si="385"/>
        <v>602.29999999999995</v>
      </c>
      <c r="H1213" s="38">
        <f t="shared" si="385"/>
        <v>0</v>
      </c>
      <c r="I1213" s="28">
        <f t="shared" si="370"/>
        <v>602.29999999999995</v>
      </c>
      <c r="J1213" s="38">
        <f t="shared" si="385"/>
        <v>602.29999999999995</v>
      </c>
      <c r="K1213" s="38">
        <f t="shared" si="385"/>
        <v>602.29999999999995</v>
      </c>
      <c r="L1213" s="132"/>
      <c r="M1213" s="132"/>
      <c r="N1213" s="132"/>
      <c r="O1213" s="132"/>
    </row>
    <row r="1214" spans="1:15" ht="22.5" customHeight="1">
      <c r="A1214" s="27" t="s">
        <v>74</v>
      </c>
      <c r="B1214" s="25" t="s">
        <v>390</v>
      </c>
      <c r="C1214" s="25" t="s">
        <v>412</v>
      </c>
      <c r="D1214" s="42" t="s">
        <v>427</v>
      </c>
      <c r="E1214" s="25" t="s">
        <v>75</v>
      </c>
      <c r="F1214" s="25"/>
      <c r="G1214" s="38">
        <f t="shared" si="385"/>
        <v>602.29999999999995</v>
      </c>
      <c r="H1214" s="38">
        <f t="shared" si="385"/>
        <v>0</v>
      </c>
      <c r="I1214" s="28">
        <f t="shared" si="370"/>
        <v>602.29999999999995</v>
      </c>
      <c r="J1214" s="38">
        <f t="shared" si="385"/>
        <v>602.29999999999995</v>
      </c>
      <c r="K1214" s="38">
        <f t="shared" si="385"/>
        <v>602.29999999999995</v>
      </c>
      <c r="L1214" s="132"/>
      <c r="M1214" s="132"/>
      <c r="N1214" s="132"/>
      <c r="O1214" s="132"/>
    </row>
    <row r="1215" spans="1:15">
      <c r="A1215" s="27" t="s">
        <v>17</v>
      </c>
      <c r="B1215" s="25" t="s">
        <v>390</v>
      </c>
      <c r="C1215" s="25" t="s">
        <v>412</v>
      </c>
      <c r="D1215" s="42" t="s">
        <v>427</v>
      </c>
      <c r="E1215" s="25" t="s">
        <v>75</v>
      </c>
      <c r="F1215" s="25" t="s">
        <v>9</v>
      </c>
      <c r="G1215" s="38">
        <f>'[1]Бюджет 2026 г 1 чт расчет (2)'!$H$1234</f>
        <v>602.29999999999995</v>
      </c>
      <c r="H1215" s="38"/>
      <c r="I1215" s="28">
        <f t="shared" si="370"/>
        <v>602.29999999999995</v>
      </c>
      <c r="J1215" s="54">
        <f>'[1]Бюджет 2026 г 1 чт расчет (2)'!$I$1234</f>
        <v>602.29999999999995</v>
      </c>
      <c r="K1215" s="54">
        <f>'[1]Бюджет 2026 г 1 чт расчет (2)'!$K$1234</f>
        <v>602.29999999999995</v>
      </c>
      <c r="L1215" s="132"/>
      <c r="M1215" s="132"/>
      <c r="N1215" s="132"/>
      <c r="O1215" s="132"/>
    </row>
    <row r="1216" spans="1:15" ht="63.75" hidden="1">
      <c r="A1216" s="82" t="s">
        <v>428</v>
      </c>
      <c r="B1216" s="25" t="s">
        <v>390</v>
      </c>
      <c r="C1216" s="25" t="s">
        <v>412</v>
      </c>
      <c r="D1216" s="42" t="s">
        <v>429</v>
      </c>
      <c r="E1216" s="25"/>
      <c r="F1216" s="25"/>
      <c r="G1216" s="38">
        <f t="shared" ref="G1216:J1219" si="386">G1217</f>
        <v>0</v>
      </c>
      <c r="H1216" s="38"/>
      <c r="I1216" s="28">
        <f t="shared" si="370"/>
        <v>0</v>
      </c>
      <c r="J1216" s="38">
        <f t="shared" si="386"/>
        <v>0</v>
      </c>
      <c r="K1216" s="54"/>
      <c r="L1216" s="132"/>
      <c r="M1216" s="132"/>
      <c r="N1216" s="132"/>
      <c r="O1216" s="132"/>
    </row>
    <row r="1217" spans="1:15" ht="38.25" hidden="1" customHeight="1">
      <c r="A1217" s="68" t="s">
        <v>430</v>
      </c>
      <c r="B1217" s="25" t="s">
        <v>390</v>
      </c>
      <c r="C1217" s="25" t="s">
        <v>412</v>
      </c>
      <c r="D1217" s="42" t="s">
        <v>429</v>
      </c>
      <c r="E1217" s="25" t="s">
        <v>208</v>
      </c>
      <c r="F1217" s="25"/>
      <c r="G1217" s="38">
        <f t="shared" si="386"/>
        <v>0</v>
      </c>
      <c r="H1217" s="38"/>
      <c r="I1217" s="28">
        <f t="shared" si="370"/>
        <v>0</v>
      </c>
      <c r="J1217" s="38">
        <f t="shared" si="386"/>
        <v>0</v>
      </c>
      <c r="K1217" s="54"/>
      <c r="L1217" s="132"/>
      <c r="M1217" s="132"/>
      <c r="N1217" s="132"/>
      <c r="O1217" s="132"/>
    </row>
    <row r="1218" spans="1:15" hidden="1">
      <c r="A1218" s="68" t="s">
        <v>209</v>
      </c>
      <c r="B1218" s="25" t="s">
        <v>390</v>
      </c>
      <c r="C1218" s="25" t="s">
        <v>412</v>
      </c>
      <c r="D1218" s="42" t="s">
        <v>429</v>
      </c>
      <c r="E1218" s="25" t="s">
        <v>431</v>
      </c>
      <c r="F1218" s="25"/>
      <c r="G1218" s="38">
        <f t="shared" si="386"/>
        <v>0</v>
      </c>
      <c r="H1218" s="38"/>
      <c r="I1218" s="28">
        <f t="shared" si="370"/>
        <v>0</v>
      </c>
      <c r="J1218" s="38">
        <f t="shared" si="386"/>
        <v>0</v>
      </c>
      <c r="K1218" s="54"/>
      <c r="L1218" s="132"/>
      <c r="M1218" s="132"/>
      <c r="N1218" s="132"/>
      <c r="O1218" s="132"/>
    </row>
    <row r="1219" spans="1:15" ht="51" hidden="1">
      <c r="A1219" s="75" t="s">
        <v>432</v>
      </c>
      <c r="B1219" s="25" t="s">
        <v>390</v>
      </c>
      <c r="C1219" s="25" t="s">
        <v>412</v>
      </c>
      <c r="D1219" s="42" t="s">
        <v>429</v>
      </c>
      <c r="E1219" s="25" t="s">
        <v>433</v>
      </c>
      <c r="F1219" s="25"/>
      <c r="G1219" s="38">
        <f t="shared" si="386"/>
        <v>0</v>
      </c>
      <c r="H1219" s="38"/>
      <c r="I1219" s="28">
        <f t="shared" si="370"/>
        <v>0</v>
      </c>
      <c r="J1219" s="38">
        <f t="shared" si="386"/>
        <v>0</v>
      </c>
      <c r="K1219" s="54"/>
      <c r="L1219" s="132"/>
      <c r="M1219" s="132"/>
      <c r="N1219" s="132"/>
      <c r="O1219" s="132"/>
    </row>
    <row r="1220" spans="1:15" hidden="1">
      <c r="A1220" s="114" t="s">
        <v>18</v>
      </c>
      <c r="B1220" s="25" t="s">
        <v>390</v>
      </c>
      <c r="C1220" s="25" t="s">
        <v>412</v>
      </c>
      <c r="D1220" s="42" t="s">
        <v>429</v>
      </c>
      <c r="E1220" s="25" t="s">
        <v>433</v>
      </c>
      <c r="F1220" s="25" t="s">
        <v>10</v>
      </c>
      <c r="G1220" s="54"/>
      <c r="H1220" s="54"/>
      <c r="I1220" s="28">
        <f t="shared" si="370"/>
        <v>0</v>
      </c>
      <c r="J1220" s="38"/>
      <c r="K1220" s="54"/>
      <c r="L1220" s="132"/>
      <c r="M1220" s="132"/>
      <c r="N1220" s="132"/>
      <c r="O1220" s="132"/>
    </row>
    <row r="1221" spans="1:15" ht="50.25" customHeight="1">
      <c r="A1221" s="52" t="s">
        <v>434</v>
      </c>
      <c r="B1221" s="25" t="s">
        <v>390</v>
      </c>
      <c r="C1221" s="25" t="s">
        <v>412</v>
      </c>
      <c r="D1221" s="42" t="s">
        <v>435</v>
      </c>
      <c r="E1221" s="25"/>
      <c r="F1221" s="25"/>
      <c r="G1221" s="38">
        <f t="shared" ref="G1221:H1223" si="387">G1222</f>
        <v>2819.1</v>
      </c>
      <c r="H1221" s="38">
        <f t="shared" si="387"/>
        <v>0</v>
      </c>
      <c r="I1221" s="28">
        <f t="shared" si="370"/>
        <v>2819.1</v>
      </c>
      <c r="J1221" s="38">
        <f t="shared" ref="J1221:K1223" si="388">J1222</f>
        <v>5638.2</v>
      </c>
      <c r="K1221" s="38">
        <f t="shared" si="388"/>
        <v>5638.2</v>
      </c>
      <c r="L1221" s="132"/>
      <c r="M1221" s="132"/>
      <c r="N1221" s="132"/>
      <c r="O1221" s="132"/>
    </row>
    <row r="1222" spans="1:15" ht="36.75" customHeight="1">
      <c r="A1222" s="27" t="s">
        <v>430</v>
      </c>
      <c r="B1222" s="25" t="s">
        <v>390</v>
      </c>
      <c r="C1222" s="25" t="s">
        <v>412</v>
      </c>
      <c r="D1222" s="42" t="s">
        <v>435</v>
      </c>
      <c r="E1222" s="25" t="s">
        <v>208</v>
      </c>
      <c r="F1222" s="25"/>
      <c r="G1222" s="38">
        <f t="shared" si="387"/>
        <v>2819.1</v>
      </c>
      <c r="H1222" s="38">
        <f t="shared" si="387"/>
        <v>0</v>
      </c>
      <c r="I1222" s="28">
        <f t="shared" si="370"/>
        <v>2819.1</v>
      </c>
      <c r="J1222" s="38">
        <f t="shared" si="388"/>
        <v>5638.2</v>
      </c>
      <c r="K1222" s="38">
        <f t="shared" si="388"/>
        <v>5638.2</v>
      </c>
      <c r="L1222" s="132"/>
      <c r="M1222" s="132"/>
      <c r="N1222" s="132"/>
      <c r="O1222" s="132"/>
    </row>
    <row r="1223" spans="1:15">
      <c r="A1223" s="27" t="s">
        <v>209</v>
      </c>
      <c r="B1223" s="25" t="s">
        <v>390</v>
      </c>
      <c r="C1223" s="25" t="s">
        <v>412</v>
      </c>
      <c r="D1223" s="42" t="s">
        <v>435</v>
      </c>
      <c r="E1223" s="25" t="s">
        <v>431</v>
      </c>
      <c r="F1223" s="25"/>
      <c r="G1223" s="38">
        <f t="shared" si="387"/>
        <v>2819.1</v>
      </c>
      <c r="H1223" s="38">
        <f t="shared" si="387"/>
        <v>0</v>
      </c>
      <c r="I1223" s="28">
        <f t="shared" si="370"/>
        <v>2819.1</v>
      </c>
      <c r="J1223" s="38">
        <f t="shared" si="388"/>
        <v>5638.2</v>
      </c>
      <c r="K1223" s="38">
        <f t="shared" si="388"/>
        <v>5638.2</v>
      </c>
      <c r="L1223" s="132"/>
      <c r="M1223" s="132"/>
      <c r="N1223" s="132"/>
      <c r="O1223" s="132"/>
    </row>
    <row r="1224" spans="1:15">
      <c r="A1224" s="115" t="s">
        <v>17</v>
      </c>
      <c r="B1224" s="25" t="s">
        <v>390</v>
      </c>
      <c r="C1224" s="25" t="s">
        <v>412</v>
      </c>
      <c r="D1224" s="42" t="s">
        <v>435</v>
      </c>
      <c r="E1224" s="25" t="s">
        <v>431</v>
      </c>
      <c r="F1224" s="25" t="s">
        <v>9</v>
      </c>
      <c r="G1224" s="38">
        <f>'[1]Бюджет 2026 г 1 чт расчет (2)'!$H$529</f>
        <v>2819.1</v>
      </c>
      <c r="H1224" s="38"/>
      <c r="I1224" s="28">
        <f t="shared" si="370"/>
        <v>2819.1</v>
      </c>
      <c r="J1224" s="53">
        <f>'[1]Бюджет 2026 г 1 чт расчет (2)'!$I$529</f>
        <v>5638.2</v>
      </c>
      <c r="K1224" s="53">
        <f>'[1]Бюджет 2026 г 1 чт расчет (2)'!$K$529</f>
        <v>5638.2</v>
      </c>
      <c r="L1224" s="132"/>
      <c r="M1224" s="132"/>
      <c r="N1224" s="132"/>
      <c r="O1224" s="132"/>
    </row>
    <row r="1225" spans="1:15">
      <c r="A1225" s="115" t="s">
        <v>18</v>
      </c>
      <c r="B1225" s="25" t="s">
        <v>390</v>
      </c>
      <c r="C1225" s="25" t="s">
        <v>412</v>
      </c>
      <c r="D1225" s="42" t="s">
        <v>435</v>
      </c>
      <c r="E1225" s="25" t="s">
        <v>431</v>
      </c>
      <c r="F1225" s="25" t="s">
        <v>10</v>
      </c>
      <c r="G1225" s="53"/>
      <c r="H1225" s="53"/>
      <c r="I1225" s="28">
        <f t="shared" si="370"/>
        <v>0</v>
      </c>
      <c r="J1225" s="38"/>
      <c r="K1225" s="54"/>
      <c r="L1225" s="132"/>
      <c r="M1225" s="132"/>
      <c r="N1225" s="132"/>
      <c r="O1225" s="132"/>
    </row>
    <row r="1226" spans="1:15" ht="79.5" customHeight="1">
      <c r="A1226" s="116" t="s">
        <v>691</v>
      </c>
      <c r="B1226" s="25" t="s">
        <v>390</v>
      </c>
      <c r="C1226" s="25" t="s">
        <v>412</v>
      </c>
      <c r="D1226" s="42" t="s">
        <v>436</v>
      </c>
      <c r="E1226" s="25"/>
      <c r="F1226" s="25"/>
      <c r="G1226" s="53">
        <f>G1227</f>
        <v>2819.1</v>
      </c>
      <c r="H1226" s="53">
        <f>H1227</f>
        <v>0</v>
      </c>
      <c r="I1226" s="28">
        <f t="shared" si="370"/>
        <v>2819.1</v>
      </c>
      <c r="J1226" s="53">
        <f t="shared" ref="J1226:K1229" si="389">J1227</f>
        <v>0</v>
      </c>
      <c r="K1226" s="53">
        <f t="shared" si="389"/>
        <v>0</v>
      </c>
      <c r="L1226" s="132"/>
      <c r="M1226" s="132"/>
      <c r="N1226" s="132"/>
      <c r="O1226" s="132"/>
    </row>
    <row r="1227" spans="1:15" ht="37.5" customHeight="1">
      <c r="A1227" s="27" t="s">
        <v>430</v>
      </c>
      <c r="B1227" s="25" t="s">
        <v>390</v>
      </c>
      <c r="C1227" s="25" t="s">
        <v>412</v>
      </c>
      <c r="D1227" s="42" t="s">
        <v>436</v>
      </c>
      <c r="E1227" s="25" t="s">
        <v>208</v>
      </c>
      <c r="F1227" s="25"/>
      <c r="G1227" s="53">
        <f>G1228</f>
        <v>2819.1</v>
      </c>
      <c r="H1227" s="53">
        <f>H1228</f>
        <v>0</v>
      </c>
      <c r="I1227" s="28">
        <f t="shared" si="370"/>
        <v>2819.1</v>
      </c>
      <c r="J1227" s="53">
        <f t="shared" si="389"/>
        <v>0</v>
      </c>
      <c r="K1227" s="53">
        <f t="shared" si="389"/>
        <v>0</v>
      </c>
      <c r="L1227" s="132"/>
      <c r="M1227" s="132"/>
      <c r="N1227" s="132"/>
      <c r="O1227" s="132"/>
    </row>
    <row r="1228" spans="1:15">
      <c r="A1228" s="27" t="s">
        <v>209</v>
      </c>
      <c r="B1228" s="25" t="s">
        <v>390</v>
      </c>
      <c r="C1228" s="25" t="s">
        <v>412</v>
      </c>
      <c r="D1228" s="42" t="s">
        <v>436</v>
      </c>
      <c r="E1228" s="25" t="s">
        <v>431</v>
      </c>
      <c r="F1228" s="25"/>
      <c r="G1228" s="53">
        <f>G1229+G1230</f>
        <v>2819.1</v>
      </c>
      <c r="H1228" s="53">
        <f>H1229+H1230</f>
        <v>0</v>
      </c>
      <c r="I1228" s="28">
        <f t="shared" si="370"/>
        <v>2819.1</v>
      </c>
      <c r="J1228" s="53">
        <f t="shared" ref="J1228:K1228" si="390">J1229+J1230</f>
        <v>0</v>
      </c>
      <c r="K1228" s="53">
        <f t="shared" si="390"/>
        <v>0</v>
      </c>
      <c r="L1228" s="132"/>
      <c r="M1228" s="132"/>
      <c r="N1228" s="132"/>
      <c r="O1228" s="132"/>
    </row>
    <row r="1229" spans="1:15" ht="21" customHeight="1">
      <c r="A1229" s="115" t="s">
        <v>17</v>
      </c>
      <c r="B1229" s="25" t="s">
        <v>390</v>
      </c>
      <c r="C1229" s="25" t="s">
        <v>412</v>
      </c>
      <c r="D1229" s="42" t="s">
        <v>436</v>
      </c>
      <c r="E1229" s="25" t="s">
        <v>431</v>
      </c>
      <c r="F1229" s="25" t="s">
        <v>9</v>
      </c>
      <c r="G1229" s="53">
        <f>'[1]Бюджет 2026 г 1 чт расчет (2)'!$H$524</f>
        <v>2819.1</v>
      </c>
      <c r="H1229" s="53"/>
      <c r="I1229" s="28">
        <f t="shared" si="370"/>
        <v>2819.1</v>
      </c>
      <c r="J1229" s="53">
        <f t="shared" si="389"/>
        <v>0</v>
      </c>
      <c r="K1229" s="53">
        <f t="shared" si="389"/>
        <v>0</v>
      </c>
      <c r="L1229" s="132"/>
      <c r="M1229" s="132"/>
      <c r="N1229" s="132"/>
      <c r="O1229" s="132"/>
    </row>
    <row r="1230" spans="1:15">
      <c r="A1230" s="115" t="s">
        <v>18</v>
      </c>
      <c r="B1230" s="25" t="s">
        <v>390</v>
      </c>
      <c r="C1230" s="25" t="s">
        <v>412</v>
      </c>
      <c r="D1230" s="42" t="s">
        <v>436</v>
      </c>
      <c r="E1230" s="25" t="s">
        <v>431</v>
      </c>
      <c r="F1230" s="25" t="s">
        <v>10</v>
      </c>
      <c r="G1230" s="38">
        <v>0</v>
      </c>
      <c r="H1230" s="38"/>
      <c r="I1230" s="28">
        <f t="shared" si="370"/>
        <v>0</v>
      </c>
      <c r="J1230" s="38">
        <v>0</v>
      </c>
      <c r="K1230" s="54">
        <v>0</v>
      </c>
      <c r="L1230" s="132"/>
      <c r="M1230" s="132"/>
      <c r="N1230" s="132"/>
      <c r="O1230" s="132"/>
    </row>
    <row r="1231" spans="1:15" ht="24">
      <c r="A1231" s="117" t="s">
        <v>437</v>
      </c>
      <c r="B1231" s="51" t="s">
        <v>390</v>
      </c>
      <c r="C1231" s="51" t="s">
        <v>438</v>
      </c>
      <c r="D1231" s="41" t="s">
        <v>25</v>
      </c>
      <c r="E1231" s="51"/>
      <c r="F1231" s="51"/>
      <c r="G1231" s="28">
        <f>G1236+G1232+G1243</f>
        <v>1519.5</v>
      </c>
      <c r="H1231" s="28">
        <f>H1236+H1232+H1243</f>
        <v>14.8</v>
      </c>
      <c r="I1231" s="28">
        <f t="shared" si="370"/>
        <v>1534.3</v>
      </c>
      <c r="J1231" s="28">
        <f t="shared" ref="J1231:K1231" si="391">J1236+J1232</f>
        <v>1519.5</v>
      </c>
      <c r="K1231" s="28">
        <f t="shared" si="391"/>
        <v>1519.5</v>
      </c>
      <c r="L1231" s="132"/>
      <c r="M1231" s="132"/>
      <c r="N1231" s="132"/>
      <c r="O1231" s="132"/>
    </row>
    <row r="1232" spans="1:15" ht="38.25" hidden="1">
      <c r="A1232" s="26" t="s">
        <v>32</v>
      </c>
      <c r="B1232" s="51" t="s">
        <v>390</v>
      </c>
      <c r="C1232" s="51" t="s">
        <v>438</v>
      </c>
      <c r="D1232" s="25" t="s">
        <v>33</v>
      </c>
      <c r="E1232" s="19"/>
      <c r="F1232" s="19"/>
      <c r="G1232" s="28">
        <f t="shared" ref="G1232:J1234" si="392">G1233</f>
        <v>0</v>
      </c>
      <c r="H1232" s="28"/>
      <c r="I1232" s="28">
        <f t="shared" si="370"/>
        <v>0</v>
      </c>
      <c r="J1232" s="28">
        <f t="shared" si="392"/>
        <v>0</v>
      </c>
      <c r="K1232" s="54"/>
      <c r="L1232" s="132"/>
      <c r="M1232" s="132"/>
      <c r="N1232" s="132"/>
      <c r="O1232" s="132"/>
    </row>
    <row r="1233" spans="1:17" ht="76.5" hidden="1">
      <c r="A1233" s="26" t="s">
        <v>28</v>
      </c>
      <c r="B1233" s="51" t="s">
        <v>390</v>
      </c>
      <c r="C1233" s="51" t="s">
        <v>438</v>
      </c>
      <c r="D1233" s="25" t="s">
        <v>33</v>
      </c>
      <c r="E1233" s="19" t="s">
        <v>29</v>
      </c>
      <c r="F1233" s="19"/>
      <c r="G1233" s="28">
        <f t="shared" si="392"/>
        <v>0</v>
      </c>
      <c r="H1233" s="28"/>
      <c r="I1233" s="28">
        <f t="shared" si="370"/>
        <v>0</v>
      </c>
      <c r="J1233" s="28">
        <f t="shared" si="392"/>
        <v>0</v>
      </c>
      <c r="K1233" s="54"/>
      <c r="L1233" s="132"/>
      <c r="M1233" s="132"/>
      <c r="N1233" s="132"/>
      <c r="O1233" s="132"/>
    </row>
    <row r="1234" spans="1:17" ht="30" hidden="1" customHeight="1">
      <c r="A1234" s="26" t="s">
        <v>30</v>
      </c>
      <c r="B1234" s="51" t="s">
        <v>390</v>
      </c>
      <c r="C1234" s="51" t="s">
        <v>438</v>
      </c>
      <c r="D1234" s="25" t="s">
        <v>33</v>
      </c>
      <c r="E1234" s="19" t="s">
        <v>31</v>
      </c>
      <c r="F1234" s="19"/>
      <c r="G1234" s="28">
        <f t="shared" si="392"/>
        <v>0</v>
      </c>
      <c r="H1234" s="28"/>
      <c r="I1234" s="28">
        <f t="shared" si="370"/>
        <v>0</v>
      </c>
      <c r="J1234" s="28">
        <f t="shared" si="392"/>
        <v>0</v>
      </c>
      <c r="K1234" s="54"/>
      <c r="L1234" s="132"/>
      <c r="M1234" s="132"/>
      <c r="N1234" s="132"/>
      <c r="O1234" s="132"/>
    </row>
    <row r="1235" spans="1:17" hidden="1">
      <c r="A1235" s="26" t="s">
        <v>18</v>
      </c>
      <c r="B1235" s="51" t="s">
        <v>390</v>
      </c>
      <c r="C1235" s="51" t="s">
        <v>438</v>
      </c>
      <c r="D1235" s="25" t="s">
        <v>33</v>
      </c>
      <c r="E1235" s="19" t="s">
        <v>31</v>
      </c>
      <c r="F1235" s="19" t="s">
        <v>10</v>
      </c>
      <c r="G1235" s="28"/>
      <c r="H1235" s="28"/>
      <c r="I1235" s="28">
        <f t="shared" si="370"/>
        <v>0</v>
      </c>
      <c r="J1235" s="28"/>
      <c r="K1235" s="54"/>
      <c r="L1235" s="132"/>
      <c r="M1235" s="132"/>
      <c r="N1235" s="132"/>
      <c r="O1235" s="132"/>
    </row>
    <row r="1236" spans="1:17" ht="36">
      <c r="A1236" s="27" t="s">
        <v>439</v>
      </c>
      <c r="B1236" s="25" t="s">
        <v>390</v>
      </c>
      <c r="C1236" s="25" t="s">
        <v>438</v>
      </c>
      <c r="D1236" s="42" t="s">
        <v>440</v>
      </c>
      <c r="E1236" s="25"/>
      <c r="F1236" s="25"/>
      <c r="G1236" s="38">
        <f>G1237+G1240</f>
        <v>1519.5</v>
      </c>
      <c r="H1236" s="38">
        <f t="shared" ref="H1236:K1236" si="393">H1237+H1240</f>
        <v>0</v>
      </c>
      <c r="I1236" s="28">
        <f t="shared" si="370"/>
        <v>1519.5</v>
      </c>
      <c r="J1236" s="38">
        <f t="shared" si="393"/>
        <v>1519.5</v>
      </c>
      <c r="K1236" s="38">
        <f t="shared" si="393"/>
        <v>1519.5</v>
      </c>
      <c r="L1236" s="132"/>
      <c r="M1236" s="132"/>
      <c r="N1236" s="132"/>
      <c r="O1236" s="132"/>
    </row>
    <row r="1237" spans="1:17" ht="74.25" customHeight="1">
      <c r="A1237" s="52" t="s">
        <v>28</v>
      </c>
      <c r="B1237" s="25" t="s">
        <v>390</v>
      </c>
      <c r="C1237" s="25" t="s">
        <v>438</v>
      </c>
      <c r="D1237" s="42" t="s">
        <v>440</v>
      </c>
      <c r="E1237" s="25" t="s">
        <v>29</v>
      </c>
      <c r="F1237" s="25"/>
      <c r="G1237" s="38">
        <f t="shared" ref="G1237:K1238" si="394">G1238</f>
        <v>1348.1</v>
      </c>
      <c r="H1237" s="38">
        <f t="shared" si="394"/>
        <v>0</v>
      </c>
      <c r="I1237" s="28">
        <f t="shared" ref="I1237:I1300" si="395">G1237+H1237</f>
        <v>1348.1</v>
      </c>
      <c r="J1237" s="38">
        <f t="shared" si="394"/>
        <v>1348.1</v>
      </c>
      <c r="K1237" s="38">
        <f t="shared" si="394"/>
        <v>1348.1</v>
      </c>
      <c r="L1237" s="132"/>
      <c r="M1237" s="132"/>
      <c r="N1237" s="132"/>
      <c r="O1237" s="132"/>
    </row>
    <row r="1238" spans="1:17" ht="26.25" customHeight="1">
      <c r="A1238" s="52" t="s">
        <v>30</v>
      </c>
      <c r="B1238" s="25" t="s">
        <v>390</v>
      </c>
      <c r="C1238" s="25" t="s">
        <v>438</v>
      </c>
      <c r="D1238" s="42" t="s">
        <v>440</v>
      </c>
      <c r="E1238" s="25" t="s">
        <v>31</v>
      </c>
      <c r="F1238" s="25"/>
      <c r="G1238" s="38">
        <f t="shared" si="394"/>
        <v>1348.1</v>
      </c>
      <c r="H1238" s="38">
        <f t="shared" si="394"/>
        <v>0</v>
      </c>
      <c r="I1238" s="28">
        <f t="shared" si="395"/>
        <v>1348.1</v>
      </c>
      <c r="J1238" s="38">
        <f t="shared" si="394"/>
        <v>1348.1</v>
      </c>
      <c r="K1238" s="38">
        <f t="shared" si="394"/>
        <v>1348.1</v>
      </c>
      <c r="L1238" s="132"/>
      <c r="M1238" s="132"/>
      <c r="N1238" s="132"/>
      <c r="O1238" s="132"/>
    </row>
    <row r="1239" spans="1:17">
      <c r="A1239" s="52" t="s">
        <v>109</v>
      </c>
      <c r="B1239" s="25" t="s">
        <v>390</v>
      </c>
      <c r="C1239" s="25" t="s">
        <v>438</v>
      </c>
      <c r="D1239" s="42" t="s">
        <v>440</v>
      </c>
      <c r="E1239" s="25" t="s">
        <v>31</v>
      </c>
      <c r="F1239" s="25" t="s">
        <v>9</v>
      </c>
      <c r="G1239" s="38">
        <f>'[1]Бюджет 2026 г 1 чт расчет (2)'!$H$1252</f>
        <v>1348.1</v>
      </c>
      <c r="H1239" s="38"/>
      <c r="I1239" s="28">
        <f t="shared" si="395"/>
        <v>1348.1</v>
      </c>
      <c r="J1239" s="53">
        <f>'[1]Бюджет 2026 г 1 чт расчет (2)'!$I$1252</f>
        <v>1348.1</v>
      </c>
      <c r="K1239" s="53">
        <f>'[1]Бюджет 2026 г 1 чт расчет (2)'!$K$1252</f>
        <v>1348.1</v>
      </c>
      <c r="L1239" s="132"/>
      <c r="M1239" s="132"/>
      <c r="N1239" s="132"/>
      <c r="O1239" s="132"/>
    </row>
    <row r="1240" spans="1:17" ht="26.25" customHeight="1">
      <c r="A1240" s="52" t="s">
        <v>43</v>
      </c>
      <c r="B1240" s="25" t="s">
        <v>390</v>
      </c>
      <c r="C1240" s="25" t="s">
        <v>438</v>
      </c>
      <c r="D1240" s="42" t="s">
        <v>440</v>
      </c>
      <c r="E1240" s="25" t="s">
        <v>44</v>
      </c>
      <c r="F1240" s="25"/>
      <c r="G1240" s="38">
        <f t="shared" ref="G1240:K1241" si="396">G1241</f>
        <v>171.4</v>
      </c>
      <c r="H1240" s="38">
        <f t="shared" si="396"/>
        <v>0</v>
      </c>
      <c r="I1240" s="28">
        <f t="shared" si="395"/>
        <v>171.4</v>
      </c>
      <c r="J1240" s="38">
        <f t="shared" si="396"/>
        <v>171.4</v>
      </c>
      <c r="K1240" s="38">
        <f t="shared" si="396"/>
        <v>171.4</v>
      </c>
      <c r="L1240" s="132"/>
      <c r="M1240" s="132"/>
      <c r="N1240" s="132"/>
      <c r="O1240" s="132"/>
    </row>
    <row r="1241" spans="1:17" ht="39" customHeight="1">
      <c r="A1241" s="52" t="s">
        <v>45</v>
      </c>
      <c r="B1241" s="25" t="s">
        <v>390</v>
      </c>
      <c r="C1241" s="25" t="s">
        <v>438</v>
      </c>
      <c r="D1241" s="42" t="s">
        <v>440</v>
      </c>
      <c r="E1241" s="25" t="s">
        <v>52</v>
      </c>
      <c r="F1241" s="25"/>
      <c r="G1241" s="38">
        <f t="shared" si="396"/>
        <v>171.4</v>
      </c>
      <c r="H1241" s="38">
        <f t="shared" si="396"/>
        <v>0</v>
      </c>
      <c r="I1241" s="28">
        <f t="shared" si="395"/>
        <v>171.4</v>
      </c>
      <c r="J1241" s="38">
        <f t="shared" si="396"/>
        <v>171.4</v>
      </c>
      <c r="K1241" s="38">
        <f t="shared" si="396"/>
        <v>171.4</v>
      </c>
      <c r="L1241" s="132"/>
      <c r="M1241" s="132"/>
      <c r="N1241" s="132"/>
      <c r="O1241" s="132"/>
    </row>
    <row r="1242" spans="1:17">
      <c r="A1242" s="52" t="s">
        <v>109</v>
      </c>
      <c r="B1242" s="25" t="s">
        <v>390</v>
      </c>
      <c r="C1242" s="25" t="s">
        <v>438</v>
      </c>
      <c r="D1242" s="42" t="s">
        <v>440</v>
      </c>
      <c r="E1242" s="25" t="s">
        <v>52</v>
      </c>
      <c r="F1242" s="25" t="s">
        <v>9</v>
      </c>
      <c r="G1242" s="38">
        <f>'[1]Бюджет 2026 г 1 чт расчет (2)'!$H$1255</f>
        <v>171.4</v>
      </c>
      <c r="H1242" s="38"/>
      <c r="I1242" s="28">
        <f t="shared" si="395"/>
        <v>171.4</v>
      </c>
      <c r="J1242" s="53">
        <f>'[1]Бюджет 2026 г 1 чт расчет (2)'!$I$1255</f>
        <v>171.4</v>
      </c>
      <c r="K1242" s="53">
        <f>'[1]Бюджет 2026 г 1 чт расчет (2)'!$K$1255</f>
        <v>171.4</v>
      </c>
      <c r="L1242" s="132"/>
      <c r="M1242" s="132"/>
      <c r="N1242" s="132"/>
      <c r="O1242" s="132"/>
    </row>
    <row r="1243" spans="1:17" s="133" customFormat="1" ht="242.25">
      <c r="A1243" s="118" t="s">
        <v>633</v>
      </c>
      <c r="B1243" s="19" t="s">
        <v>390</v>
      </c>
      <c r="C1243" s="19" t="s">
        <v>438</v>
      </c>
      <c r="D1243" s="42" t="s">
        <v>539</v>
      </c>
      <c r="E1243" s="19"/>
      <c r="F1243" s="19"/>
      <c r="G1243" s="53">
        <f t="shared" ref="G1243:H1245" si="397">G1244</f>
        <v>0</v>
      </c>
      <c r="H1243" s="53">
        <f t="shared" si="397"/>
        <v>14.8</v>
      </c>
      <c r="I1243" s="28">
        <f t="shared" si="395"/>
        <v>14.8</v>
      </c>
      <c r="J1243" s="38"/>
      <c r="K1243" s="53"/>
      <c r="L1243" s="132"/>
      <c r="M1243" s="132"/>
      <c r="N1243" s="132"/>
      <c r="O1243" s="132"/>
      <c r="P1243" s="30"/>
      <c r="Q1243" s="30"/>
    </row>
    <row r="1244" spans="1:17" s="133" customFormat="1" ht="38.25">
      <c r="A1244" s="16" t="s">
        <v>378</v>
      </c>
      <c r="B1244" s="19" t="s">
        <v>390</v>
      </c>
      <c r="C1244" s="19" t="s">
        <v>438</v>
      </c>
      <c r="D1244" s="42" t="s">
        <v>539</v>
      </c>
      <c r="E1244" s="19" t="s">
        <v>253</v>
      </c>
      <c r="F1244" s="19"/>
      <c r="G1244" s="53">
        <f t="shared" si="397"/>
        <v>0</v>
      </c>
      <c r="H1244" s="53">
        <f t="shared" si="397"/>
        <v>14.8</v>
      </c>
      <c r="I1244" s="28">
        <f t="shared" si="395"/>
        <v>14.8</v>
      </c>
      <c r="J1244" s="38"/>
      <c r="K1244" s="53"/>
      <c r="L1244" s="132"/>
      <c r="M1244" s="132"/>
      <c r="N1244" s="132"/>
      <c r="O1244" s="132"/>
      <c r="P1244" s="30"/>
      <c r="Q1244" s="30"/>
    </row>
    <row r="1245" spans="1:17" s="133" customFormat="1">
      <c r="A1245" s="16" t="s">
        <v>254</v>
      </c>
      <c r="B1245" s="19" t="s">
        <v>390</v>
      </c>
      <c r="C1245" s="19" t="s">
        <v>438</v>
      </c>
      <c r="D1245" s="42" t="s">
        <v>539</v>
      </c>
      <c r="E1245" s="19" t="s">
        <v>255</v>
      </c>
      <c r="F1245" s="19"/>
      <c r="G1245" s="53">
        <f t="shared" si="397"/>
        <v>0</v>
      </c>
      <c r="H1245" s="53">
        <f t="shared" si="397"/>
        <v>14.8</v>
      </c>
      <c r="I1245" s="28">
        <f t="shared" si="395"/>
        <v>14.8</v>
      </c>
      <c r="J1245" s="38"/>
      <c r="K1245" s="53"/>
      <c r="L1245" s="132"/>
      <c r="M1245" s="132"/>
      <c r="N1245" s="132"/>
      <c r="O1245" s="132"/>
      <c r="P1245" s="30"/>
      <c r="Q1245" s="30"/>
    </row>
    <row r="1246" spans="1:17" s="133" customFormat="1">
      <c r="A1246" s="26" t="s">
        <v>17</v>
      </c>
      <c r="B1246" s="19" t="s">
        <v>390</v>
      </c>
      <c r="C1246" s="19" t="s">
        <v>438</v>
      </c>
      <c r="D1246" s="42" t="s">
        <v>539</v>
      </c>
      <c r="E1246" s="19" t="s">
        <v>255</v>
      </c>
      <c r="F1246" s="19" t="s">
        <v>9</v>
      </c>
      <c r="G1246" s="53"/>
      <c r="H1246" s="53">
        <f>'[6]Поправки март'!$I$1263</f>
        <v>14.8</v>
      </c>
      <c r="I1246" s="28">
        <f t="shared" si="395"/>
        <v>14.8</v>
      </c>
      <c r="J1246" s="38"/>
      <c r="K1246" s="53"/>
      <c r="L1246" s="132"/>
      <c r="M1246" s="132"/>
      <c r="N1246" s="132"/>
      <c r="O1246" s="132"/>
      <c r="P1246" s="30"/>
      <c r="Q1246" s="30"/>
    </row>
    <row r="1247" spans="1:17" ht="11.25" customHeight="1">
      <c r="A1247" s="59" t="s">
        <v>441</v>
      </c>
      <c r="B1247" s="51" t="s">
        <v>442</v>
      </c>
      <c r="C1247" s="51"/>
      <c r="D1247" s="51"/>
      <c r="E1247" s="51"/>
      <c r="F1247" s="51"/>
      <c r="G1247" s="28">
        <f t="shared" ref="G1247:K1247" si="398">G1248+G1249</f>
        <v>150</v>
      </c>
      <c r="H1247" s="28">
        <f t="shared" si="398"/>
        <v>0</v>
      </c>
      <c r="I1247" s="28">
        <f t="shared" si="395"/>
        <v>150</v>
      </c>
      <c r="J1247" s="28">
        <f t="shared" si="398"/>
        <v>0</v>
      </c>
      <c r="K1247" s="28">
        <f t="shared" si="398"/>
        <v>0</v>
      </c>
      <c r="L1247" s="132"/>
      <c r="M1247" s="132"/>
      <c r="N1247" s="132"/>
      <c r="O1247" s="132"/>
    </row>
    <row r="1248" spans="1:17">
      <c r="A1248" s="50" t="s">
        <v>275</v>
      </c>
      <c r="B1248" s="51" t="s">
        <v>442</v>
      </c>
      <c r="C1248" s="51"/>
      <c r="D1248" s="51"/>
      <c r="E1248" s="51"/>
      <c r="F1248" s="51" t="s">
        <v>16</v>
      </c>
      <c r="G1248" s="28">
        <f>G1303+G1319</f>
        <v>150</v>
      </c>
      <c r="H1248" s="28">
        <f>H1303+H1319</f>
        <v>0</v>
      </c>
      <c r="I1248" s="28">
        <f t="shared" si="395"/>
        <v>150</v>
      </c>
      <c r="J1248" s="28">
        <f t="shared" ref="J1248:K1248" si="399">J1303+J1319</f>
        <v>0</v>
      </c>
      <c r="K1248" s="28">
        <f t="shared" si="399"/>
        <v>0</v>
      </c>
      <c r="L1248" s="132"/>
      <c r="M1248" s="132"/>
      <c r="N1248" s="132"/>
      <c r="O1248" s="132"/>
    </row>
    <row r="1249" spans="1:15">
      <c r="A1249" s="50" t="s">
        <v>17</v>
      </c>
      <c r="B1249" s="51" t="s">
        <v>442</v>
      </c>
      <c r="C1249" s="51"/>
      <c r="D1249" s="51"/>
      <c r="E1249" s="51"/>
      <c r="F1249" s="51" t="s">
        <v>9</v>
      </c>
      <c r="G1249" s="28">
        <f>G1312+G1323</f>
        <v>0</v>
      </c>
      <c r="H1249" s="28">
        <f>H1312+H1323</f>
        <v>0</v>
      </c>
      <c r="I1249" s="28">
        <f t="shared" si="395"/>
        <v>0</v>
      </c>
      <c r="J1249" s="28">
        <f>J1312+J1323</f>
        <v>0</v>
      </c>
      <c r="K1249" s="28">
        <f t="shared" ref="K1249" si="400">K1312+K1323</f>
        <v>0</v>
      </c>
      <c r="L1249" s="132"/>
      <c r="M1249" s="132"/>
      <c r="N1249" s="132"/>
      <c r="O1249" s="132"/>
    </row>
    <row r="1250" spans="1:15">
      <c r="A1250" s="59" t="s">
        <v>443</v>
      </c>
      <c r="B1250" s="51" t="s">
        <v>442</v>
      </c>
      <c r="C1250" s="51" t="s">
        <v>444</v>
      </c>
      <c r="D1250" s="51"/>
      <c r="E1250" s="51"/>
      <c r="F1250" s="51"/>
      <c r="G1250" s="28">
        <f>G1298</f>
        <v>150</v>
      </c>
      <c r="H1250" s="28">
        <f>H1298</f>
        <v>0</v>
      </c>
      <c r="I1250" s="28">
        <f t="shared" si="395"/>
        <v>150</v>
      </c>
      <c r="J1250" s="28">
        <f t="shared" ref="J1250:K1250" si="401">J1298</f>
        <v>0</v>
      </c>
      <c r="K1250" s="28">
        <f t="shared" si="401"/>
        <v>0</v>
      </c>
      <c r="L1250" s="132"/>
      <c r="M1250" s="132"/>
      <c r="N1250" s="132"/>
      <c r="O1250" s="132"/>
    </row>
    <row r="1251" spans="1:15" ht="36" hidden="1">
      <c r="A1251" s="27" t="s">
        <v>445</v>
      </c>
      <c r="B1251" s="25" t="s">
        <v>442</v>
      </c>
      <c r="C1251" s="25" t="s">
        <v>444</v>
      </c>
      <c r="D1251" s="42" t="s">
        <v>446</v>
      </c>
      <c r="E1251" s="25"/>
      <c r="F1251" s="25"/>
      <c r="G1251" s="112"/>
      <c r="H1251" s="112"/>
      <c r="I1251" s="28">
        <f t="shared" si="395"/>
        <v>0</v>
      </c>
      <c r="J1251" s="28" t="e">
        <f>E1251+#REF!</f>
        <v>#REF!</v>
      </c>
      <c r="K1251" s="54"/>
      <c r="L1251" s="132"/>
      <c r="M1251" s="132"/>
      <c r="N1251" s="132"/>
      <c r="O1251" s="132"/>
    </row>
    <row r="1252" spans="1:15" ht="24" hidden="1">
      <c r="A1252" s="52" t="s">
        <v>43</v>
      </c>
      <c r="B1252" s="25" t="s">
        <v>442</v>
      </c>
      <c r="C1252" s="25" t="s">
        <v>444</v>
      </c>
      <c r="D1252" s="42" t="s">
        <v>446</v>
      </c>
      <c r="E1252" s="25" t="s">
        <v>44</v>
      </c>
      <c r="F1252" s="25"/>
      <c r="G1252" s="112"/>
      <c r="H1252" s="112"/>
      <c r="I1252" s="28">
        <f t="shared" si="395"/>
        <v>0</v>
      </c>
      <c r="J1252" s="28" t="e">
        <f>E1252+#REF!</f>
        <v>#REF!</v>
      </c>
      <c r="K1252" s="54"/>
      <c r="L1252" s="132"/>
      <c r="M1252" s="132"/>
      <c r="N1252" s="132"/>
      <c r="O1252" s="132"/>
    </row>
    <row r="1253" spans="1:15" ht="36" hidden="1">
      <c r="A1253" s="52" t="s">
        <v>45</v>
      </c>
      <c r="B1253" s="25" t="s">
        <v>442</v>
      </c>
      <c r="C1253" s="25" t="s">
        <v>444</v>
      </c>
      <c r="D1253" s="42" t="s">
        <v>446</v>
      </c>
      <c r="E1253" s="25" t="s">
        <v>52</v>
      </c>
      <c r="F1253" s="25"/>
      <c r="G1253" s="112"/>
      <c r="H1253" s="112"/>
      <c r="I1253" s="28">
        <f t="shared" si="395"/>
        <v>0</v>
      </c>
      <c r="J1253" s="28" t="e">
        <f>E1253+#REF!</f>
        <v>#REF!</v>
      </c>
      <c r="K1253" s="54"/>
      <c r="L1253" s="132"/>
      <c r="M1253" s="132"/>
      <c r="N1253" s="132"/>
      <c r="O1253" s="132"/>
    </row>
    <row r="1254" spans="1:15" hidden="1">
      <c r="A1254" s="52" t="s">
        <v>15</v>
      </c>
      <c r="B1254" s="25" t="s">
        <v>442</v>
      </c>
      <c r="C1254" s="25" t="s">
        <v>444</v>
      </c>
      <c r="D1254" s="42" t="s">
        <v>446</v>
      </c>
      <c r="E1254" s="25" t="s">
        <v>52</v>
      </c>
      <c r="F1254" s="25" t="s">
        <v>16</v>
      </c>
      <c r="G1254" s="112"/>
      <c r="H1254" s="112"/>
      <c r="I1254" s="28">
        <f t="shared" si="395"/>
        <v>0</v>
      </c>
      <c r="J1254" s="28" t="e">
        <f>E1254+#REF!</f>
        <v>#REF!</v>
      </c>
      <c r="K1254" s="54"/>
      <c r="L1254" s="132"/>
      <c r="M1254" s="132"/>
      <c r="N1254" s="132"/>
      <c r="O1254" s="132"/>
    </row>
    <row r="1255" spans="1:15" ht="60" hidden="1">
      <c r="A1255" s="58" t="s">
        <v>384</v>
      </c>
      <c r="B1255" s="25" t="s">
        <v>442</v>
      </c>
      <c r="C1255" s="25" t="s">
        <v>444</v>
      </c>
      <c r="D1255" s="42" t="s">
        <v>447</v>
      </c>
      <c r="E1255" s="25"/>
      <c r="F1255" s="25"/>
      <c r="G1255" s="112"/>
      <c r="H1255" s="112"/>
      <c r="I1255" s="28">
        <f t="shared" si="395"/>
        <v>0</v>
      </c>
      <c r="J1255" s="28" t="e">
        <f>E1255+#REF!</f>
        <v>#REF!</v>
      </c>
      <c r="K1255" s="54"/>
      <c r="L1255" s="132"/>
      <c r="M1255" s="132"/>
      <c r="N1255" s="132"/>
      <c r="O1255" s="132"/>
    </row>
    <row r="1256" spans="1:15" ht="24" hidden="1">
      <c r="A1256" s="52" t="s">
        <v>43</v>
      </c>
      <c r="B1256" s="25" t="s">
        <v>442</v>
      </c>
      <c r="C1256" s="25" t="s">
        <v>444</v>
      </c>
      <c r="D1256" s="42" t="s">
        <v>447</v>
      </c>
      <c r="E1256" s="25" t="s">
        <v>44</v>
      </c>
      <c r="F1256" s="25"/>
      <c r="G1256" s="112"/>
      <c r="H1256" s="112"/>
      <c r="I1256" s="28">
        <f t="shared" si="395"/>
        <v>0</v>
      </c>
      <c r="J1256" s="28" t="e">
        <f>E1256+#REF!</f>
        <v>#REF!</v>
      </c>
      <c r="K1256" s="54"/>
      <c r="L1256" s="132"/>
      <c r="M1256" s="132"/>
      <c r="N1256" s="132"/>
      <c r="O1256" s="132"/>
    </row>
    <row r="1257" spans="1:15" ht="36" hidden="1">
      <c r="A1257" s="52" t="s">
        <v>45</v>
      </c>
      <c r="B1257" s="25" t="s">
        <v>442</v>
      </c>
      <c r="C1257" s="25" t="s">
        <v>444</v>
      </c>
      <c r="D1257" s="42" t="s">
        <v>447</v>
      </c>
      <c r="E1257" s="25" t="s">
        <v>52</v>
      </c>
      <c r="F1257" s="25"/>
      <c r="G1257" s="112"/>
      <c r="H1257" s="112"/>
      <c r="I1257" s="28">
        <f t="shared" si="395"/>
        <v>0</v>
      </c>
      <c r="J1257" s="28" t="e">
        <f>E1257+#REF!</f>
        <v>#REF!</v>
      </c>
      <c r="K1257" s="54"/>
      <c r="L1257" s="132"/>
      <c r="M1257" s="132"/>
      <c r="N1257" s="132"/>
      <c r="O1257" s="132"/>
    </row>
    <row r="1258" spans="1:15" ht="36" hidden="1">
      <c r="A1258" s="58" t="s">
        <v>207</v>
      </c>
      <c r="B1258" s="25" t="s">
        <v>442</v>
      </c>
      <c r="C1258" s="25" t="s">
        <v>444</v>
      </c>
      <c r="D1258" s="42" t="s">
        <v>447</v>
      </c>
      <c r="E1258" s="25" t="s">
        <v>208</v>
      </c>
      <c r="F1258" s="25"/>
      <c r="G1258" s="112"/>
      <c r="H1258" s="112"/>
      <c r="I1258" s="28">
        <f t="shared" si="395"/>
        <v>0</v>
      </c>
      <c r="J1258" s="28" t="e">
        <f>E1258+#REF!</f>
        <v>#REF!</v>
      </c>
      <c r="K1258" s="54"/>
      <c r="L1258" s="132"/>
      <c r="M1258" s="132"/>
      <c r="N1258" s="132"/>
      <c r="O1258" s="132"/>
    </row>
    <row r="1259" spans="1:15" hidden="1">
      <c r="A1259" s="52" t="s">
        <v>17</v>
      </c>
      <c r="B1259" s="25" t="s">
        <v>442</v>
      </c>
      <c r="C1259" s="25" t="s">
        <v>444</v>
      </c>
      <c r="D1259" s="42" t="s">
        <v>447</v>
      </c>
      <c r="E1259" s="25" t="s">
        <v>208</v>
      </c>
      <c r="F1259" s="25" t="s">
        <v>9</v>
      </c>
      <c r="G1259" s="112"/>
      <c r="H1259" s="112"/>
      <c r="I1259" s="28">
        <f t="shared" si="395"/>
        <v>0</v>
      </c>
      <c r="J1259" s="28" t="e">
        <f>E1259+#REF!</f>
        <v>#REF!</v>
      </c>
      <c r="K1259" s="54"/>
      <c r="L1259" s="132"/>
      <c r="M1259" s="132"/>
      <c r="N1259" s="132"/>
      <c r="O1259" s="132"/>
    </row>
    <row r="1260" spans="1:15" ht="36" hidden="1">
      <c r="A1260" s="50" t="s">
        <v>448</v>
      </c>
      <c r="B1260" s="51" t="s">
        <v>442</v>
      </c>
      <c r="C1260" s="51" t="s">
        <v>444</v>
      </c>
      <c r="D1260" s="41" t="s">
        <v>449</v>
      </c>
      <c r="E1260" s="51"/>
      <c r="F1260" s="51"/>
      <c r="G1260" s="28">
        <f>G1261</f>
        <v>0</v>
      </c>
      <c r="H1260" s="28"/>
      <c r="I1260" s="28">
        <f t="shared" si="395"/>
        <v>0</v>
      </c>
      <c r="J1260" s="28"/>
      <c r="K1260" s="54"/>
      <c r="L1260" s="132"/>
      <c r="M1260" s="132"/>
      <c r="N1260" s="132"/>
      <c r="O1260" s="132"/>
    </row>
    <row r="1261" spans="1:15" ht="48" hidden="1">
      <c r="A1261" s="50" t="s">
        <v>450</v>
      </c>
      <c r="B1261" s="51" t="s">
        <v>442</v>
      </c>
      <c r="C1261" s="51" t="s">
        <v>444</v>
      </c>
      <c r="D1261" s="41" t="s">
        <v>451</v>
      </c>
      <c r="E1261" s="51"/>
      <c r="F1261" s="51"/>
      <c r="G1261" s="28">
        <f>G1262</f>
        <v>0</v>
      </c>
      <c r="H1261" s="28"/>
      <c r="I1261" s="28">
        <f t="shared" si="395"/>
        <v>0</v>
      </c>
      <c r="J1261" s="28"/>
      <c r="K1261" s="54"/>
      <c r="L1261" s="132"/>
      <c r="M1261" s="132"/>
      <c r="N1261" s="132"/>
      <c r="O1261" s="132"/>
    </row>
    <row r="1262" spans="1:15" ht="24" hidden="1">
      <c r="A1262" s="52" t="s">
        <v>452</v>
      </c>
      <c r="B1262" s="25" t="s">
        <v>442</v>
      </c>
      <c r="C1262" s="25" t="s">
        <v>444</v>
      </c>
      <c r="D1262" s="42" t="s">
        <v>453</v>
      </c>
      <c r="E1262" s="51"/>
      <c r="F1262" s="51"/>
      <c r="G1262" s="38">
        <f>G1267+G1285+G1274</f>
        <v>0</v>
      </c>
      <c r="H1262" s="38"/>
      <c r="I1262" s="28">
        <f t="shared" si="395"/>
        <v>0</v>
      </c>
      <c r="J1262" s="28"/>
      <c r="K1262" s="54"/>
      <c r="L1262" s="132"/>
      <c r="M1262" s="132"/>
      <c r="N1262" s="132"/>
      <c r="O1262" s="132"/>
    </row>
    <row r="1263" spans="1:15" ht="48" hidden="1">
      <c r="A1263" s="52" t="s">
        <v>454</v>
      </c>
      <c r="B1263" s="25" t="s">
        <v>442</v>
      </c>
      <c r="C1263" s="25" t="s">
        <v>444</v>
      </c>
      <c r="D1263" s="42" t="s">
        <v>455</v>
      </c>
      <c r="E1263" s="25"/>
      <c r="F1263" s="25"/>
      <c r="G1263" s="38">
        <f>G1267</f>
        <v>0</v>
      </c>
      <c r="H1263" s="38"/>
      <c r="I1263" s="28">
        <f t="shared" si="395"/>
        <v>0</v>
      </c>
      <c r="J1263" s="28"/>
      <c r="K1263" s="54"/>
      <c r="L1263" s="132"/>
      <c r="M1263" s="132"/>
      <c r="N1263" s="132"/>
      <c r="O1263" s="132"/>
    </row>
    <row r="1264" spans="1:15" ht="37.5" hidden="1" customHeight="1">
      <c r="A1264" s="108" t="s">
        <v>207</v>
      </c>
      <c r="B1264" s="25" t="s">
        <v>442</v>
      </c>
      <c r="C1264" s="25" t="s">
        <v>444</v>
      </c>
      <c r="D1264" s="42" t="s">
        <v>456</v>
      </c>
      <c r="E1264" s="25" t="s">
        <v>208</v>
      </c>
      <c r="F1264" s="25"/>
      <c r="G1264" s="112"/>
      <c r="H1264" s="112"/>
      <c r="I1264" s="28">
        <f t="shared" si="395"/>
        <v>0</v>
      </c>
      <c r="J1264" s="28" t="e">
        <f>E1264+#REF!</f>
        <v>#REF!</v>
      </c>
      <c r="K1264" s="54"/>
      <c r="L1264" s="132"/>
      <c r="M1264" s="132"/>
      <c r="N1264" s="132"/>
      <c r="O1264" s="132"/>
    </row>
    <row r="1265" spans="1:15" hidden="1">
      <c r="A1265" s="108" t="s">
        <v>209</v>
      </c>
      <c r="B1265" s="25" t="s">
        <v>442</v>
      </c>
      <c r="C1265" s="25" t="s">
        <v>444</v>
      </c>
      <c r="D1265" s="42" t="s">
        <v>456</v>
      </c>
      <c r="E1265" s="25" t="s">
        <v>431</v>
      </c>
      <c r="F1265" s="25"/>
      <c r="G1265" s="112"/>
      <c r="H1265" s="112"/>
      <c r="I1265" s="28">
        <f t="shared" si="395"/>
        <v>0</v>
      </c>
      <c r="J1265" s="28" t="e">
        <f>E1265+#REF!</f>
        <v>#REF!</v>
      </c>
      <c r="K1265" s="54"/>
      <c r="L1265" s="132"/>
      <c r="M1265" s="132"/>
      <c r="N1265" s="132"/>
      <c r="O1265" s="132"/>
    </row>
    <row r="1266" spans="1:15" hidden="1">
      <c r="A1266" s="52" t="s">
        <v>15</v>
      </c>
      <c r="B1266" s="25" t="s">
        <v>442</v>
      </c>
      <c r="C1266" s="25" t="s">
        <v>444</v>
      </c>
      <c r="D1266" s="42" t="s">
        <v>456</v>
      </c>
      <c r="E1266" s="25" t="s">
        <v>431</v>
      </c>
      <c r="F1266" s="25" t="s">
        <v>16</v>
      </c>
      <c r="G1266" s="112"/>
      <c r="H1266" s="112"/>
      <c r="I1266" s="28">
        <f t="shared" si="395"/>
        <v>0</v>
      </c>
      <c r="J1266" s="28" t="e">
        <f>E1266+#REF!</f>
        <v>#REF!</v>
      </c>
      <c r="K1266" s="54"/>
      <c r="L1266" s="132"/>
      <c r="M1266" s="132"/>
      <c r="N1266" s="132"/>
      <c r="O1266" s="132"/>
    </row>
    <row r="1267" spans="1:15" hidden="1">
      <c r="A1267" s="52" t="s">
        <v>457</v>
      </c>
      <c r="B1267" s="25" t="s">
        <v>442</v>
      </c>
      <c r="C1267" s="25" t="s">
        <v>444</v>
      </c>
      <c r="D1267" s="42" t="s">
        <v>455</v>
      </c>
      <c r="E1267" s="25"/>
      <c r="F1267" s="25"/>
      <c r="G1267" s="38">
        <f>G1268+G1271</f>
        <v>0</v>
      </c>
      <c r="H1267" s="38"/>
      <c r="I1267" s="28">
        <f t="shared" si="395"/>
        <v>0</v>
      </c>
      <c r="J1267" s="38"/>
      <c r="K1267" s="54"/>
      <c r="L1267" s="132"/>
      <c r="M1267" s="132"/>
      <c r="N1267" s="132"/>
      <c r="O1267" s="132"/>
    </row>
    <row r="1268" spans="1:15" ht="24" hidden="1">
      <c r="A1268" s="52" t="s">
        <v>43</v>
      </c>
      <c r="B1268" s="25" t="s">
        <v>442</v>
      </c>
      <c r="C1268" s="25" t="s">
        <v>444</v>
      </c>
      <c r="D1268" s="42" t="s">
        <v>455</v>
      </c>
      <c r="E1268" s="25" t="s">
        <v>44</v>
      </c>
      <c r="F1268" s="25"/>
      <c r="G1268" s="38">
        <f>G1269</f>
        <v>0</v>
      </c>
      <c r="H1268" s="38"/>
      <c r="I1268" s="28">
        <f t="shared" si="395"/>
        <v>0</v>
      </c>
      <c r="J1268" s="28"/>
      <c r="K1268" s="54"/>
      <c r="L1268" s="132"/>
      <c r="M1268" s="132"/>
      <c r="N1268" s="132"/>
      <c r="O1268" s="132"/>
    </row>
    <row r="1269" spans="1:15" ht="36" hidden="1">
      <c r="A1269" s="52" t="s">
        <v>45</v>
      </c>
      <c r="B1269" s="25" t="s">
        <v>442</v>
      </c>
      <c r="C1269" s="25" t="s">
        <v>444</v>
      </c>
      <c r="D1269" s="42" t="s">
        <v>455</v>
      </c>
      <c r="E1269" s="25" t="s">
        <v>52</v>
      </c>
      <c r="F1269" s="25"/>
      <c r="G1269" s="38">
        <f>G1270</f>
        <v>0</v>
      </c>
      <c r="H1269" s="38"/>
      <c r="I1269" s="28">
        <f t="shared" si="395"/>
        <v>0</v>
      </c>
      <c r="J1269" s="28"/>
      <c r="K1269" s="54"/>
      <c r="L1269" s="132"/>
      <c r="M1269" s="132"/>
      <c r="N1269" s="132"/>
      <c r="O1269" s="132"/>
    </row>
    <row r="1270" spans="1:15" hidden="1">
      <c r="A1270" s="52" t="s">
        <v>15</v>
      </c>
      <c r="B1270" s="25" t="s">
        <v>442</v>
      </c>
      <c r="C1270" s="25" t="s">
        <v>444</v>
      </c>
      <c r="D1270" s="42" t="s">
        <v>455</v>
      </c>
      <c r="E1270" s="25" t="s">
        <v>52</v>
      </c>
      <c r="F1270" s="25" t="s">
        <v>16</v>
      </c>
      <c r="G1270" s="53"/>
      <c r="H1270" s="53"/>
      <c r="I1270" s="28">
        <f t="shared" si="395"/>
        <v>0</v>
      </c>
      <c r="J1270" s="28"/>
      <c r="K1270" s="54"/>
      <c r="L1270" s="132"/>
      <c r="M1270" s="132"/>
      <c r="N1270" s="132"/>
      <c r="O1270" s="132"/>
    </row>
    <row r="1271" spans="1:15" ht="34.5" hidden="1" customHeight="1">
      <c r="A1271" s="67" t="s">
        <v>207</v>
      </c>
      <c r="B1271" s="25" t="s">
        <v>442</v>
      </c>
      <c r="C1271" s="25" t="s">
        <v>444</v>
      </c>
      <c r="D1271" s="42" t="s">
        <v>455</v>
      </c>
      <c r="E1271" s="25" t="s">
        <v>208</v>
      </c>
      <c r="F1271" s="25"/>
      <c r="G1271" s="53">
        <f>G1272</f>
        <v>0</v>
      </c>
      <c r="H1271" s="53"/>
      <c r="I1271" s="28">
        <f t="shared" si="395"/>
        <v>0</v>
      </c>
      <c r="J1271" s="38"/>
      <c r="K1271" s="54"/>
      <c r="L1271" s="132"/>
      <c r="M1271" s="132"/>
      <c r="N1271" s="132"/>
      <c r="O1271" s="132"/>
    </row>
    <row r="1272" spans="1:15" hidden="1">
      <c r="A1272" s="67" t="s">
        <v>209</v>
      </c>
      <c r="B1272" s="25" t="s">
        <v>442</v>
      </c>
      <c r="C1272" s="25" t="s">
        <v>444</v>
      </c>
      <c r="D1272" s="42" t="s">
        <v>455</v>
      </c>
      <c r="E1272" s="25" t="s">
        <v>431</v>
      </c>
      <c r="F1272" s="25"/>
      <c r="G1272" s="53">
        <f>G1273</f>
        <v>0</v>
      </c>
      <c r="H1272" s="53"/>
      <c r="I1272" s="28">
        <f t="shared" si="395"/>
        <v>0</v>
      </c>
      <c r="J1272" s="38"/>
      <c r="K1272" s="54"/>
      <c r="L1272" s="132"/>
      <c r="M1272" s="132"/>
      <c r="N1272" s="132"/>
      <c r="O1272" s="132"/>
    </row>
    <row r="1273" spans="1:15" hidden="1">
      <c r="A1273" s="52" t="s">
        <v>15</v>
      </c>
      <c r="B1273" s="25" t="s">
        <v>442</v>
      </c>
      <c r="C1273" s="25" t="s">
        <v>444</v>
      </c>
      <c r="D1273" s="42" t="s">
        <v>455</v>
      </c>
      <c r="E1273" s="25" t="s">
        <v>431</v>
      </c>
      <c r="F1273" s="25" t="s">
        <v>16</v>
      </c>
      <c r="G1273" s="53"/>
      <c r="H1273" s="53"/>
      <c r="I1273" s="28">
        <f t="shared" si="395"/>
        <v>0</v>
      </c>
      <c r="J1273" s="38"/>
      <c r="K1273" s="54"/>
      <c r="L1273" s="132"/>
      <c r="M1273" s="132"/>
      <c r="N1273" s="132"/>
      <c r="O1273" s="132"/>
    </row>
    <row r="1274" spans="1:15" ht="36" hidden="1">
      <c r="A1274" s="52" t="s">
        <v>458</v>
      </c>
      <c r="B1274" s="25" t="s">
        <v>442</v>
      </c>
      <c r="C1274" s="25" t="s">
        <v>444</v>
      </c>
      <c r="D1274" s="42" t="s">
        <v>459</v>
      </c>
      <c r="E1274" s="25"/>
      <c r="F1274" s="25"/>
      <c r="G1274" s="38">
        <f>G1275</f>
        <v>0</v>
      </c>
      <c r="H1274" s="38"/>
      <c r="I1274" s="28">
        <f t="shared" si="395"/>
        <v>0</v>
      </c>
      <c r="J1274" s="38" t="e">
        <f>E1274+#REF!</f>
        <v>#REF!</v>
      </c>
      <c r="K1274" s="54"/>
      <c r="L1274" s="132"/>
      <c r="M1274" s="132"/>
      <c r="N1274" s="132"/>
      <c r="O1274" s="132"/>
    </row>
    <row r="1275" spans="1:15" ht="36" hidden="1">
      <c r="A1275" s="67" t="s">
        <v>207</v>
      </c>
      <c r="B1275" s="25" t="s">
        <v>442</v>
      </c>
      <c r="C1275" s="25" t="s">
        <v>444</v>
      </c>
      <c r="D1275" s="42" t="s">
        <v>459</v>
      </c>
      <c r="E1275" s="25" t="s">
        <v>208</v>
      </c>
      <c r="F1275" s="25"/>
      <c r="G1275" s="38">
        <f>G1276</f>
        <v>0</v>
      </c>
      <c r="H1275" s="38"/>
      <c r="I1275" s="28">
        <f t="shared" si="395"/>
        <v>0</v>
      </c>
      <c r="J1275" s="38" t="e">
        <f>E1275+#REF!</f>
        <v>#REF!</v>
      </c>
      <c r="K1275" s="54"/>
      <c r="L1275" s="132"/>
      <c r="M1275" s="132"/>
      <c r="N1275" s="132"/>
      <c r="O1275" s="132"/>
    </row>
    <row r="1276" spans="1:15" hidden="1">
      <c r="A1276" s="67" t="s">
        <v>209</v>
      </c>
      <c r="B1276" s="25" t="s">
        <v>442</v>
      </c>
      <c r="C1276" s="25" t="s">
        <v>444</v>
      </c>
      <c r="D1276" s="42" t="s">
        <v>459</v>
      </c>
      <c r="E1276" s="25" t="s">
        <v>431</v>
      </c>
      <c r="F1276" s="25"/>
      <c r="G1276" s="38">
        <f>G1277</f>
        <v>0</v>
      </c>
      <c r="H1276" s="38"/>
      <c r="I1276" s="28">
        <f t="shared" si="395"/>
        <v>0</v>
      </c>
      <c r="J1276" s="38" t="e">
        <f>E1276+#REF!</f>
        <v>#REF!</v>
      </c>
      <c r="K1276" s="54"/>
      <c r="L1276" s="132"/>
      <c r="M1276" s="132"/>
      <c r="N1276" s="132"/>
      <c r="O1276" s="132"/>
    </row>
    <row r="1277" spans="1:15" hidden="1">
      <c r="A1277" s="52" t="s">
        <v>17</v>
      </c>
      <c r="B1277" s="25" t="s">
        <v>442</v>
      </c>
      <c r="C1277" s="25" t="s">
        <v>444</v>
      </c>
      <c r="D1277" s="42" t="s">
        <v>459</v>
      </c>
      <c r="E1277" s="25" t="s">
        <v>431</v>
      </c>
      <c r="F1277" s="25" t="s">
        <v>9</v>
      </c>
      <c r="G1277" s="53"/>
      <c r="H1277" s="53"/>
      <c r="I1277" s="28">
        <f t="shared" si="395"/>
        <v>0</v>
      </c>
      <c r="J1277" s="38" t="e">
        <f>E1277+#REF!</f>
        <v>#REF!</v>
      </c>
      <c r="K1277" s="54"/>
      <c r="L1277" s="132"/>
      <c r="M1277" s="132"/>
      <c r="N1277" s="132"/>
      <c r="O1277" s="132"/>
    </row>
    <row r="1278" spans="1:15" ht="24" hidden="1">
      <c r="A1278" s="52" t="s">
        <v>460</v>
      </c>
      <c r="B1278" s="25" t="s">
        <v>442</v>
      </c>
      <c r="C1278" s="25" t="s">
        <v>444</v>
      </c>
      <c r="D1278" s="42" t="s">
        <v>461</v>
      </c>
      <c r="E1278" s="25"/>
      <c r="F1278" s="25"/>
      <c r="G1278" s="53"/>
      <c r="H1278" s="53"/>
      <c r="I1278" s="28">
        <f t="shared" si="395"/>
        <v>0</v>
      </c>
      <c r="J1278" s="38"/>
      <c r="K1278" s="54"/>
      <c r="L1278" s="132"/>
      <c r="M1278" s="132"/>
      <c r="N1278" s="132"/>
      <c r="O1278" s="132"/>
    </row>
    <row r="1279" spans="1:15" ht="36" hidden="1">
      <c r="A1279" s="67" t="s">
        <v>207</v>
      </c>
      <c r="B1279" s="25" t="s">
        <v>442</v>
      </c>
      <c r="C1279" s="25" t="s">
        <v>444</v>
      </c>
      <c r="D1279" s="42" t="s">
        <v>461</v>
      </c>
      <c r="E1279" s="25" t="s">
        <v>208</v>
      </c>
      <c r="F1279" s="25"/>
      <c r="G1279" s="38">
        <f>G1280</f>
        <v>0</v>
      </c>
      <c r="H1279" s="38"/>
      <c r="I1279" s="28">
        <f t="shared" si="395"/>
        <v>0</v>
      </c>
      <c r="J1279" s="28"/>
      <c r="K1279" s="54"/>
      <c r="L1279" s="132"/>
      <c r="M1279" s="132"/>
      <c r="N1279" s="132"/>
      <c r="O1279" s="132"/>
    </row>
    <row r="1280" spans="1:15" hidden="1">
      <c r="A1280" s="67" t="s">
        <v>209</v>
      </c>
      <c r="B1280" s="25" t="s">
        <v>442</v>
      </c>
      <c r="C1280" s="25" t="s">
        <v>444</v>
      </c>
      <c r="D1280" s="42" t="s">
        <v>461</v>
      </c>
      <c r="E1280" s="25" t="s">
        <v>431</v>
      </c>
      <c r="F1280" s="25"/>
      <c r="G1280" s="38">
        <f>G1281</f>
        <v>0</v>
      </c>
      <c r="H1280" s="38"/>
      <c r="I1280" s="28">
        <f t="shared" si="395"/>
        <v>0</v>
      </c>
      <c r="J1280" s="28"/>
      <c r="K1280" s="54"/>
      <c r="L1280" s="132"/>
      <c r="M1280" s="132"/>
      <c r="N1280" s="132"/>
      <c r="O1280" s="132"/>
    </row>
    <row r="1281" spans="1:15" hidden="1">
      <c r="A1281" s="52" t="s">
        <v>15</v>
      </c>
      <c r="B1281" s="25" t="s">
        <v>442</v>
      </c>
      <c r="C1281" s="25" t="s">
        <v>444</v>
      </c>
      <c r="D1281" s="42" t="s">
        <v>461</v>
      </c>
      <c r="E1281" s="25" t="s">
        <v>431</v>
      </c>
      <c r="F1281" s="25" t="s">
        <v>16</v>
      </c>
      <c r="G1281" s="53"/>
      <c r="H1281" s="53"/>
      <c r="I1281" s="28">
        <f t="shared" si="395"/>
        <v>0</v>
      </c>
      <c r="J1281" s="28"/>
      <c r="K1281" s="54"/>
      <c r="L1281" s="132"/>
      <c r="M1281" s="132"/>
      <c r="N1281" s="132"/>
      <c r="O1281" s="132"/>
    </row>
    <row r="1282" spans="1:15" ht="48" hidden="1">
      <c r="A1282" s="50" t="s">
        <v>376</v>
      </c>
      <c r="B1282" s="25" t="s">
        <v>442</v>
      </c>
      <c r="C1282" s="25" t="s">
        <v>444</v>
      </c>
      <c r="D1282" s="42" t="s">
        <v>462</v>
      </c>
      <c r="E1282" s="25"/>
      <c r="F1282" s="25"/>
      <c r="G1282" s="38">
        <f>G1283</f>
        <v>0</v>
      </c>
      <c r="H1282" s="38"/>
      <c r="I1282" s="28">
        <f t="shared" si="395"/>
        <v>0</v>
      </c>
      <c r="J1282" s="38" t="e">
        <f>E1282+#REF!</f>
        <v>#REF!</v>
      </c>
      <c r="K1282" s="54"/>
      <c r="L1282" s="132"/>
      <c r="M1282" s="132"/>
      <c r="N1282" s="132"/>
      <c r="O1282" s="132"/>
    </row>
    <row r="1283" spans="1:15" ht="36" hidden="1">
      <c r="A1283" s="67" t="s">
        <v>207</v>
      </c>
      <c r="B1283" s="25" t="s">
        <v>442</v>
      </c>
      <c r="C1283" s="25" t="s">
        <v>444</v>
      </c>
      <c r="D1283" s="42" t="s">
        <v>462</v>
      </c>
      <c r="E1283" s="25" t="s">
        <v>208</v>
      </c>
      <c r="F1283" s="25"/>
      <c r="G1283" s="38">
        <f>G1284</f>
        <v>0</v>
      </c>
      <c r="H1283" s="38"/>
      <c r="I1283" s="28">
        <f t="shared" si="395"/>
        <v>0</v>
      </c>
      <c r="J1283" s="38" t="e">
        <f>E1283+#REF!</f>
        <v>#REF!</v>
      </c>
      <c r="K1283" s="54"/>
      <c r="L1283" s="132"/>
      <c r="M1283" s="132"/>
      <c r="N1283" s="132"/>
      <c r="O1283" s="132"/>
    </row>
    <row r="1284" spans="1:15" hidden="1">
      <c r="A1284" s="67" t="s">
        <v>209</v>
      </c>
      <c r="B1284" s="25" t="s">
        <v>442</v>
      </c>
      <c r="C1284" s="25" t="s">
        <v>444</v>
      </c>
      <c r="D1284" s="42" t="s">
        <v>462</v>
      </c>
      <c r="E1284" s="25" t="s">
        <v>431</v>
      </c>
      <c r="F1284" s="25"/>
      <c r="G1284" s="38">
        <f>G1285</f>
        <v>0</v>
      </c>
      <c r="H1284" s="38"/>
      <c r="I1284" s="28">
        <f t="shared" si="395"/>
        <v>0</v>
      </c>
      <c r="J1284" s="38" t="e">
        <f>E1284+#REF!</f>
        <v>#REF!</v>
      </c>
      <c r="K1284" s="54"/>
      <c r="L1284" s="132"/>
      <c r="M1284" s="132"/>
      <c r="N1284" s="132"/>
      <c r="O1284" s="132"/>
    </row>
    <row r="1285" spans="1:15" hidden="1">
      <c r="A1285" s="52" t="s">
        <v>17</v>
      </c>
      <c r="B1285" s="25" t="s">
        <v>442</v>
      </c>
      <c r="C1285" s="25" t="s">
        <v>444</v>
      </c>
      <c r="D1285" s="42" t="s">
        <v>462</v>
      </c>
      <c r="E1285" s="25" t="s">
        <v>431</v>
      </c>
      <c r="F1285" s="25" t="s">
        <v>9</v>
      </c>
      <c r="G1285" s="53"/>
      <c r="H1285" s="53"/>
      <c r="I1285" s="28">
        <f t="shared" si="395"/>
        <v>0</v>
      </c>
      <c r="J1285" s="38" t="e">
        <f>E1285+#REF!</f>
        <v>#REF!</v>
      </c>
      <c r="K1285" s="54"/>
      <c r="L1285" s="132"/>
      <c r="M1285" s="132"/>
      <c r="N1285" s="132"/>
      <c r="O1285" s="132"/>
    </row>
    <row r="1286" spans="1:15" ht="36" hidden="1" customHeight="1">
      <c r="A1286" s="67" t="s">
        <v>463</v>
      </c>
      <c r="B1286" s="25" t="s">
        <v>442</v>
      </c>
      <c r="C1286" s="25" t="s">
        <v>444</v>
      </c>
      <c r="D1286" s="42" t="s">
        <v>464</v>
      </c>
      <c r="E1286" s="25"/>
      <c r="F1286" s="25"/>
      <c r="G1286" s="53"/>
      <c r="H1286" s="53"/>
      <c r="I1286" s="28">
        <f t="shared" si="395"/>
        <v>0</v>
      </c>
      <c r="J1286" s="38"/>
      <c r="K1286" s="54"/>
      <c r="L1286" s="132"/>
      <c r="M1286" s="132"/>
      <c r="N1286" s="132"/>
      <c r="O1286" s="132"/>
    </row>
    <row r="1287" spans="1:15" ht="38.25" hidden="1" customHeight="1">
      <c r="A1287" s="67" t="s">
        <v>207</v>
      </c>
      <c r="B1287" s="25" t="s">
        <v>442</v>
      </c>
      <c r="C1287" s="25" t="s">
        <v>444</v>
      </c>
      <c r="D1287" s="42" t="s">
        <v>464</v>
      </c>
      <c r="E1287" s="25" t="s">
        <v>208</v>
      </c>
      <c r="F1287" s="25"/>
      <c r="G1287" s="53"/>
      <c r="H1287" s="53"/>
      <c r="I1287" s="28">
        <f t="shared" si="395"/>
        <v>0</v>
      </c>
      <c r="J1287" s="38"/>
      <c r="K1287" s="54"/>
      <c r="L1287" s="132"/>
      <c r="M1287" s="132"/>
      <c r="N1287" s="132"/>
      <c r="O1287" s="132"/>
    </row>
    <row r="1288" spans="1:15" hidden="1">
      <c r="A1288" s="67" t="s">
        <v>209</v>
      </c>
      <c r="B1288" s="25" t="s">
        <v>442</v>
      </c>
      <c r="C1288" s="25" t="s">
        <v>444</v>
      </c>
      <c r="D1288" s="42" t="s">
        <v>464</v>
      </c>
      <c r="E1288" s="25" t="s">
        <v>431</v>
      </c>
      <c r="F1288" s="25"/>
      <c r="G1288" s="53"/>
      <c r="H1288" s="53"/>
      <c r="I1288" s="28">
        <f t="shared" si="395"/>
        <v>0</v>
      </c>
      <c r="J1288" s="38"/>
      <c r="K1288" s="54"/>
      <c r="L1288" s="132"/>
      <c r="M1288" s="132"/>
      <c r="N1288" s="132"/>
      <c r="O1288" s="132"/>
    </row>
    <row r="1289" spans="1:15" hidden="1">
      <c r="A1289" s="52" t="s">
        <v>17</v>
      </c>
      <c r="B1289" s="25" t="s">
        <v>442</v>
      </c>
      <c r="C1289" s="25" t="s">
        <v>444</v>
      </c>
      <c r="D1289" s="42" t="s">
        <v>464</v>
      </c>
      <c r="E1289" s="25" t="s">
        <v>431</v>
      </c>
      <c r="F1289" s="25" t="s">
        <v>9</v>
      </c>
      <c r="G1289" s="53"/>
      <c r="H1289" s="53"/>
      <c r="I1289" s="28">
        <f t="shared" si="395"/>
        <v>0</v>
      </c>
      <c r="J1289" s="38"/>
      <c r="K1289" s="54"/>
      <c r="L1289" s="132"/>
      <c r="M1289" s="132"/>
      <c r="N1289" s="132"/>
      <c r="O1289" s="132"/>
    </row>
    <row r="1290" spans="1:15" ht="48" hidden="1">
      <c r="A1290" s="52" t="s">
        <v>465</v>
      </c>
      <c r="B1290" s="25" t="s">
        <v>442</v>
      </c>
      <c r="C1290" s="25" t="s">
        <v>444</v>
      </c>
      <c r="D1290" s="42" t="s">
        <v>466</v>
      </c>
      <c r="E1290" s="25"/>
      <c r="F1290" s="25"/>
      <c r="G1290" s="53"/>
      <c r="H1290" s="53"/>
      <c r="I1290" s="28">
        <f t="shared" si="395"/>
        <v>0</v>
      </c>
      <c r="J1290" s="38"/>
      <c r="K1290" s="54"/>
      <c r="L1290" s="132"/>
      <c r="M1290" s="132"/>
      <c r="N1290" s="132"/>
      <c r="O1290" s="132"/>
    </row>
    <row r="1291" spans="1:15" ht="36" hidden="1">
      <c r="A1291" s="67" t="s">
        <v>207</v>
      </c>
      <c r="B1291" s="25" t="s">
        <v>442</v>
      </c>
      <c r="C1291" s="25" t="s">
        <v>444</v>
      </c>
      <c r="D1291" s="42" t="s">
        <v>466</v>
      </c>
      <c r="E1291" s="25" t="s">
        <v>208</v>
      </c>
      <c r="F1291" s="25"/>
      <c r="G1291" s="53"/>
      <c r="H1291" s="53"/>
      <c r="I1291" s="28">
        <f t="shared" si="395"/>
        <v>0</v>
      </c>
      <c r="J1291" s="38"/>
      <c r="K1291" s="54"/>
      <c r="L1291" s="132"/>
      <c r="M1291" s="132"/>
      <c r="N1291" s="132"/>
      <c r="O1291" s="132"/>
    </row>
    <row r="1292" spans="1:15" hidden="1">
      <c r="A1292" s="67" t="s">
        <v>209</v>
      </c>
      <c r="B1292" s="25" t="s">
        <v>442</v>
      </c>
      <c r="C1292" s="25" t="s">
        <v>444</v>
      </c>
      <c r="D1292" s="42" t="s">
        <v>466</v>
      </c>
      <c r="E1292" s="25" t="s">
        <v>431</v>
      </c>
      <c r="F1292" s="25"/>
      <c r="G1292" s="53"/>
      <c r="H1292" s="53"/>
      <c r="I1292" s="28">
        <f t="shared" si="395"/>
        <v>0</v>
      </c>
      <c r="J1292" s="38"/>
      <c r="K1292" s="54"/>
      <c r="L1292" s="132"/>
      <c r="M1292" s="132"/>
      <c r="N1292" s="132"/>
      <c r="O1292" s="132"/>
    </row>
    <row r="1293" spans="1:15" hidden="1">
      <c r="A1293" s="52" t="s">
        <v>15</v>
      </c>
      <c r="B1293" s="25" t="s">
        <v>442</v>
      </c>
      <c r="C1293" s="25" t="s">
        <v>444</v>
      </c>
      <c r="D1293" s="42" t="s">
        <v>466</v>
      </c>
      <c r="E1293" s="25" t="s">
        <v>431</v>
      </c>
      <c r="F1293" s="25" t="s">
        <v>16</v>
      </c>
      <c r="G1293" s="53"/>
      <c r="H1293" s="53"/>
      <c r="I1293" s="28">
        <f t="shared" si="395"/>
        <v>0</v>
      </c>
      <c r="J1293" s="38"/>
      <c r="K1293" s="54"/>
      <c r="L1293" s="132"/>
      <c r="M1293" s="132"/>
      <c r="N1293" s="132"/>
      <c r="O1293" s="132"/>
    </row>
    <row r="1294" spans="1:15" ht="35.25" hidden="1" customHeight="1">
      <c r="A1294" s="67" t="s">
        <v>463</v>
      </c>
      <c r="B1294" s="51" t="s">
        <v>442</v>
      </c>
      <c r="C1294" s="51" t="s">
        <v>444</v>
      </c>
      <c r="D1294" s="42" t="s">
        <v>467</v>
      </c>
      <c r="E1294" s="25"/>
      <c r="F1294" s="25"/>
      <c r="G1294" s="53"/>
      <c r="H1294" s="53"/>
      <c r="I1294" s="28">
        <f t="shared" si="395"/>
        <v>0</v>
      </c>
      <c r="J1294" s="38"/>
      <c r="K1294" s="54"/>
      <c r="L1294" s="132"/>
      <c r="M1294" s="132"/>
      <c r="N1294" s="132"/>
      <c r="O1294" s="132"/>
    </row>
    <row r="1295" spans="1:15" ht="38.25" hidden="1" customHeight="1">
      <c r="A1295" s="67" t="s">
        <v>207</v>
      </c>
      <c r="B1295" s="25" t="s">
        <v>442</v>
      </c>
      <c r="C1295" s="25" t="s">
        <v>444</v>
      </c>
      <c r="D1295" s="42" t="s">
        <v>467</v>
      </c>
      <c r="E1295" s="25" t="s">
        <v>208</v>
      </c>
      <c r="F1295" s="25"/>
      <c r="G1295" s="53"/>
      <c r="H1295" s="53"/>
      <c r="I1295" s="28">
        <f t="shared" si="395"/>
        <v>0</v>
      </c>
      <c r="J1295" s="38"/>
      <c r="K1295" s="54"/>
      <c r="L1295" s="132"/>
      <c r="M1295" s="132"/>
      <c r="N1295" s="132"/>
      <c r="O1295" s="132"/>
    </row>
    <row r="1296" spans="1:15" hidden="1">
      <c r="A1296" s="67" t="s">
        <v>209</v>
      </c>
      <c r="B1296" s="25" t="s">
        <v>442</v>
      </c>
      <c r="C1296" s="25" t="s">
        <v>444</v>
      </c>
      <c r="D1296" s="42" t="s">
        <v>467</v>
      </c>
      <c r="E1296" s="25" t="s">
        <v>431</v>
      </c>
      <c r="F1296" s="25"/>
      <c r="G1296" s="53"/>
      <c r="H1296" s="53"/>
      <c r="I1296" s="28">
        <f t="shared" si="395"/>
        <v>0</v>
      </c>
      <c r="J1296" s="38"/>
      <c r="K1296" s="54"/>
      <c r="L1296" s="132"/>
      <c r="M1296" s="132"/>
      <c r="N1296" s="132"/>
      <c r="O1296" s="132"/>
    </row>
    <row r="1297" spans="1:15" hidden="1">
      <c r="A1297" s="52" t="s">
        <v>17</v>
      </c>
      <c r="B1297" s="25" t="s">
        <v>442</v>
      </c>
      <c r="C1297" s="25" t="s">
        <v>444</v>
      </c>
      <c r="D1297" s="42" t="s">
        <v>467</v>
      </c>
      <c r="E1297" s="25" t="s">
        <v>431</v>
      </c>
      <c r="F1297" s="25" t="s">
        <v>9</v>
      </c>
      <c r="G1297" s="53"/>
      <c r="H1297" s="53"/>
      <c r="I1297" s="28">
        <f t="shared" si="395"/>
        <v>0</v>
      </c>
      <c r="J1297" s="38"/>
      <c r="K1297" s="54"/>
      <c r="L1297" s="132"/>
      <c r="M1297" s="132"/>
      <c r="N1297" s="132"/>
      <c r="O1297" s="132"/>
    </row>
    <row r="1298" spans="1:15" ht="39" customHeight="1">
      <c r="A1298" s="68" t="s">
        <v>681</v>
      </c>
      <c r="B1298" s="25" t="s">
        <v>442</v>
      </c>
      <c r="C1298" s="25" t="s">
        <v>444</v>
      </c>
      <c r="D1298" s="42" t="s">
        <v>385</v>
      </c>
      <c r="E1298" s="25"/>
      <c r="F1298" s="25"/>
      <c r="G1298" s="38">
        <f t="shared" ref="G1298:K1302" si="402">G1299</f>
        <v>150</v>
      </c>
      <c r="H1298" s="38">
        <f t="shared" si="402"/>
        <v>0</v>
      </c>
      <c r="I1298" s="28">
        <f t="shared" si="395"/>
        <v>150</v>
      </c>
      <c r="J1298" s="38">
        <f t="shared" si="402"/>
        <v>0</v>
      </c>
      <c r="K1298" s="38">
        <f t="shared" si="402"/>
        <v>0</v>
      </c>
      <c r="L1298" s="132"/>
      <c r="M1298" s="132"/>
      <c r="N1298" s="132"/>
      <c r="O1298" s="132"/>
    </row>
    <row r="1299" spans="1:15" ht="51.75" customHeight="1">
      <c r="A1299" s="68" t="s">
        <v>682</v>
      </c>
      <c r="B1299" s="25" t="s">
        <v>442</v>
      </c>
      <c r="C1299" s="25" t="s">
        <v>444</v>
      </c>
      <c r="D1299" s="42" t="s">
        <v>468</v>
      </c>
      <c r="E1299" s="25"/>
      <c r="F1299" s="25"/>
      <c r="G1299" s="38">
        <f t="shared" si="402"/>
        <v>150</v>
      </c>
      <c r="H1299" s="38">
        <f t="shared" si="402"/>
        <v>0</v>
      </c>
      <c r="I1299" s="28">
        <f t="shared" si="395"/>
        <v>150</v>
      </c>
      <c r="J1299" s="38">
        <f t="shared" si="402"/>
        <v>0</v>
      </c>
      <c r="K1299" s="38">
        <f t="shared" si="402"/>
        <v>0</v>
      </c>
      <c r="L1299" s="132"/>
      <c r="M1299" s="132"/>
      <c r="N1299" s="132"/>
      <c r="O1299" s="132"/>
    </row>
    <row r="1300" spans="1:15" ht="15" customHeight="1">
      <c r="A1300" s="27" t="s">
        <v>469</v>
      </c>
      <c r="B1300" s="25" t="s">
        <v>442</v>
      </c>
      <c r="C1300" s="25" t="s">
        <v>444</v>
      </c>
      <c r="D1300" s="42" t="s">
        <v>468</v>
      </c>
      <c r="E1300" s="25"/>
      <c r="F1300" s="25"/>
      <c r="G1300" s="38">
        <f t="shared" si="402"/>
        <v>150</v>
      </c>
      <c r="H1300" s="38">
        <f t="shared" si="402"/>
        <v>0</v>
      </c>
      <c r="I1300" s="28">
        <f t="shared" si="395"/>
        <v>150</v>
      </c>
      <c r="J1300" s="38">
        <f t="shared" si="402"/>
        <v>0</v>
      </c>
      <c r="K1300" s="38">
        <f t="shared" si="402"/>
        <v>0</v>
      </c>
      <c r="L1300" s="132"/>
      <c r="M1300" s="132"/>
      <c r="N1300" s="132"/>
      <c r="O1300" s="132"/>
    </row>
    <row r="1301" spans="1:15" ht="28.5" customHeight="1">
      <c r="A1301" s="52" t="s">
        <v>43</v>
      </c>
      <c r="B1301" s="25" t="s">
        <v>442</v>
      </c>
      <c r="C1301" s="25" t="s">
        <v>444</v>
      </c>
      <c r="D1301" s="42" t="s">
        <v>468</v>
      </c>
      <c r="E1301" s="25" t="s">
        <v>44</v>
      </c>
      <c r="F1301" s="25"/>
      <c r="G1301" s="38">
        <f t="shared" si="402"/>
        <v>150</v>
      </c>
      <c r="H1301" s="38">
        <f t="shared" si="402"/>
        <v>0</v>
      </c>
      <c r="I1301" s="28">
        <f t="shared" ref="I1301:I1356" si="403">G1301+H1301</f>
        <v>150</v>
      </c>
      <c r="J1301" s="38">
        <f t="shared" si="402"/>
        <v>0</v>
      </c>
      <c r="K1301" s="38">
        <f t="shared" si="402"/>
        <v>0</v>
      </c>
      <c r="L1301" s="132"/>
      <c r="M1301" s="132"/>
      <c r="N1301" s="132"/>
      <c r="O1301" s="132"/>
    </row>
    <row r="1302" spans="1:15" ht="39" customHeight="1">
      <c r="A1302" s="52" t="s">
        <v>45</v>
      </c>
      <c r="B1302" s="25" t="s">
        <v>442</v>
      </c>
      <c r="C1302" s="25" t="s">
        <v>444</v>
      </c>
      <c r="D1302" s="42" t="s">
        <v>468</v>
      </c>
      <c r="E1302" s="25" t="s">
        <v>52</v>
      </c>
      <c r="F1302" s="25"/>
      <c r="G1302" s="38">
        <f t="shared" si="402"/>
        <v>150</v>
      </c>
      <c r="H1302" s="38">
        <f t="shared" si="402"/>
        <v>0</v>
      </c>
      <c r="I1302" s="28">
        <f t="shared" si="403"/>
        <v>150</v>
      </c>
      <c r="J1302" s="38">
        <f t="shared" si="402"/>
        <v>0</v>
      </c>
      <c r="K1302" s="38">
        <f t="shared" si="402"/>
        <v>0</v>
      </c>
      <c r="L1302" s="132"/>
      <c r="M1302" s="132"/>
      <c r="N1302" s="132"/>
      <c r="O1302" s="132"/>
    </row>
    <row r="1303" spans="1:15">
      <c r="A1303" s="52" t="s">
        <v>15</v>
      </c>
      <c r="B1303" s="25" t="s">
        <v>442</v>
      </c>
      <c r="C1303" s="25" t="s">
        <v>444</v>
      </c>
      <c r="D1303" s="42" t="s">
        <v>468</v>
      </c>
      <c r="E1303" s="25" t="s">
        <v>52</v>
      </c>
      <c r="F1303" s="25" t="s">
        <v>16</v>
      </c>
      <c r="G1303" s="53">
        <f>'[1]Бюджет 2026 г 1 чт расчет (2)'!$H$1267</f>
        <v>150</v>
      </c>
      <c r="H1303" s="53"/>
      <c r="I1303" s="28">
        <f t="shared" si="403"/>
        <v>150</v>
      </c>
      <c r="J1303" s="38">
        <f>'[4]Поправки февраль'!$K$1267</f>
        <v>0</v>
      </c>
      <c r="K1303" s="53">
        <f>'[4]Поправки февраль'!$M$1267</f>
        <v>0</v>
      </c>
      <c r="L1303" s="132"/>
      <c r="M1303" s="132"/>
      <c r="N1303" s="132"/>
      <c r="O1303" s="132"/>
    </row>
    <row r="1304" spans="1:15" ht="72" hidden="1">
      <c r="A1304" s="52" t="s">
        <v>28</v>
      </c>
      <c r="B1304" s="25" t="s">
        <v>442</v>
      </c>
      <c r="C1304" s="25" t="s">
        <v>444</v>
      </c>
      <c r="D1304" s="42" t="s">
        <v>470</v>
      </c>
      <c r="E1304" s="25" t="s">
        <v>29</v>
      </c>
      <c r="F1304" s="25"/>
      <c r="G1304" s="38">
        <f>G1305</f>
        <v>0</v>
      </c>
      <c r="H1304" s="38"/>
      <c r="I1304" s="28">
        <f t="shared" si="403"/>
        <v>0</v>
      </c>
      <c r="J1304" s="38"/>
      <c r="K1304" s="54"/>
      <c r="L1304" s="132"/>
      <c r="M1304" s="132"/>
      <c r="N1304" s="132"/>
      <c r="O1304" s="132"/>
    </row>
    <row r="1305" spans="1:15" ht="24" hidden="1">
      <c r="A1305" s="52" t="s">
        <v>142</v>
      </c>
      <c r="B1305" s="25" t="s">
        <v>442</v>
      </c>
      <c r="C1305" s="25" t="s">
        <v>444</v>
      </c>
      <c r="D1305" s="42" t="s">
        <v>470</v>
      </c>
      <c r="E1305" s="25" t="s">
        <v>143</v>
      </c>
      <c r="F1305" s="25"/>
      <c r="G1305" s="38">
        <f>G1306</f>
        <v>0</v>
      </c>
      <c r="H1305" s="38"/>
      <c r="I1305" s="28">
        <f t="shared" si="403"/>
        <v>0</v>
      </c>
      <c r="J1305" s="38"/>
      <c r="K1305" s="54"/>
      <c r="L1305" s="132"/>
      <c r="M1305" s="132"/>
      <c r="N1305" s="132"/>
      <c r="O1305" s="132"/>
    </row>
    <row r="1306" spans="1:15" hidden="1">
      <c r="A1306" s="52" t="s">
        <v>15</v>
      </c>
      <c r="B1306" s="25" t="s">
        <v>442</v>
      </c>
      <c r="C1306" s="25" t="s">
        <v>444</v>
      </c>
      <c r="D1306" s="42" t="s">
        <v>470</v>
      </c>
      <c r="E1306" s="25" t="s">
        <v>143</v>
      </c>
      <c r="F1306" s="25" t="s">
        <v>16</v>
      </c>
      <c r="G1306" s="53"/>
      <c r="H1306" s="53"/>
      <c r="I1306" s="28">
        <f t="shared" si="403"/>
        <v>0</v>
      </c>
      <c r="J1306" s="38"/>
      <c r="K1306" s="54"/>
      <c r="L1306" s="132"/>
      <c r="M1306" s="132"/>
      <c r="N1306" s="132"/>
      <c r="O1306" s="132"/>
    </row>
    <row r="1307" spans="1:15" hidden="1">
      <c r="A1307" s="50" t="s">
        <v>471</v>
      </c>
      <c r="B1307" s="51" t="s">
        <v>442</v>
      </c>
      <c r="C1307" s="51" t="s">
        <v>472</v>
      </c>
      <c r="D1307" s="41"/>
      <c r="E1307" s="25"/>
      <c r="F1307" s="25"/>
      <c r="G1307" s="38">
        <f>G1308+G1320+G1313</f>
        <v>0</v>
      </c>
      <c r="H1307" s="38"/>
      <c r="I1307" s="28">
        <f t="shared" si="403"/>
        <v>0</v>
      </c>
      <c r="J1307" s="38">
        <f>J1308+J1320+J1313</f>
        <v>0</v>
      </c>
      <c r="K1307" s="38">
        <f>K1308+K1320+K1313</f>
        <v>0</v>
      </c>
      <c r="L1307" s="132"/>
      <c r="M1307" s="132"/>
      <c r="N1307" s="132"/>
      <c r="O1307" s="132"/>
    </row>
    <row r="1308" spans="1:15" ht="25.5" hidden="1">
      <c r="A1308" s="26" t="s">
        <v>24</v>
      </c>
      <c r="B1308" s="25" t="s">
        <v>442</v>
      </c>
      <c r="C1308" s="25" t="s">
        <v>472</v>
      </c>
      <c r="D1308" s="42" t="s">
        <v>25</v>
      </c>
      <c r="E1308" s="25"/>
      <c r="F1308" s="25"/>
      <c r="G1308" s="53">
        <f>G1309</f>
        <v>0</v>
      </c>
      <c r="H1308" s="53"/>
      <c r="I1308" s="28">
        <f t="shared" si="403"/>
        <v>0</v>
      </c>
      <c r="J1308" s="53">
        <f t="shared" ref="J1308:K1311" si="404">J1309</f>
        <v>0</v>
      </c>
      <c r="K1308" s="53">
        <f t="shared" si="404"/>
        <v>0</v>
      </c>
      <c r="L1308" s="132"/>
      <c r="M1308" s="132"/>
      <c r="N1308" s="132"/>
      <c r="O1308" s="132"/>
    </row>
    <row r="1309" spans="1:15" ht="24" hidden="1" customHeight="1">
      <c r="A1309" s="68" t="s">
        <v>595</v>
      </c>
      <c r="B1309" s="25" t="s">
        <v>442</v>
      </c>
      <c r="C1309" s="25" t="s">
        <v>472</v>
      </c>
      <c r="D1309" s="42" t="s">
        <v>598</v>
      </c>
      <c r="E1309" s="25"/>
      <c r="F1309" s="25"/>
      <c r="G1309" s="53">
        <f>G1310</f>
        <v>0</v>
      </c>
      <c r="H1309" s="53"/>
      <c r="I1309" s="28">
        <f t="shared" si="403"/>
        <v>0</v>
      </c>
      <c r="J1309" s="53">
        <f t="shared" si="404"/>
        <v>0</v>
      </c>
      <c r="K1309" s="53">
        <f t="shared" si="404"/>
        <v>0</v>
      </c>
      <c r="L1309" s="132"/>
      <c r="M1309" s="132"/>
      <c r="N1309" s="132"/>
      <c r="O1309" s="132"/>
    </row>
    <row r="1310" spans="1:15" ht="25.5" hidden="1">
      <c r="A1310" s="26" t="s">
        <v>43</v>
      </c>
      <c r="B1310" s="25" t="s">
        <v>442</v>
      </c>
      <c r="C1310" s="25" t="s">
        <v>472</v>
      </c>
      <c r="D1310" s="42" t="s">
        <v>598</v>
      </c>
      <c r="E1310" s="25" t="s">
        <v>44</v>
      </c>
      <c r="F1310" s="25"/>
      <c r="G1310" s="53">
        <f>G1311</f>
        <v>0</v>
      </c>
      <c r="H1310" s="53"/>
      <c r="I1310" s="28">
        <f t="shared" si="403"/>
        <v>0</v>
      </c>
      <c r="J1310" s="53">
        <f t="shared" si="404"/>
        <v>0</v>
      </c>
      <c r="K1310" s="53">
        <f t="shared" si="404"/>
        <v>0</v>
      </c>
      <c r="L1310" s="132"/>
      <c r="M1310" s="132"/>
      <c r="N1310" s="132"/>
      <c r="O1310" s="132"/>
    </row>
    <row r="1311" spans="1:15" ht="15.75" hidden="1" customHeight="1">
      <c r="A1311" s="26" t="s">
        <v>45</v>
      </c>
      <c r="B1311" s="25" t="s">
        <v>442</v>
      </c>
      <c r="C1311" s="25" t="s">
        <v>472</v>
      </c>
      <c r="D1311" s="42" t="s">
        <v>598</v>
      </c>
      <c r="E1311" s="25" t="s">
        <v>52</v>
      </c>
      <c r="F1311" s="25"/>
      <c r="G1311" s="53">
        <f>G1312</f>
        <v>0</v>
      </c>
      <c r="H1311" s="53"/>
      <c r="I1311" s="28">
        <f t="shared" si="403"/>
        <v>0</v>
      </c>
      <c r="J1311" s="53">
        <f t="shared" si="404"/>
        <v>0</v>
      </c>
      <c r="K1311" s="53">
        <f t="shared" si="404"/>
        <v>0</v>
      </c>
      <c r="L1311" s="132"/>
      <c r="M1311" s="132"/>
      <c r="N1311" s="132"/>
      <c r="O1311" s="132"/>
    </row>
    <row r="1312" spans="1:15" hidden="1">
      <c r="A1312" s="26" t="s">
        <v>109</v>
      </c>
      <c r="B1312" s="25" t="s">
        <v>442</v>
      </c>
      <c r="C1312" s="25" t="s">
        <v>472</v>
      </c>
      <c r="D1312" s="42" t="s">
        <v>598</v>
      </c>
      <c r="E1312" s="25" t="s">
        <v>52</v>
      </c>
      <c r="F1312" s="25" t="s">
        <v>9</v>
      </c>
      <c r="G1312" s="53"/>
      <c r="H1312" s="53"/>
      <c r="I1312" s="28">
        <f t="shared" si="403"/>
        <v>0</v>
      </c>
      <c r="J1312" s="38"/>
      <c r="K1312" s="54"/>
      <c r="L1312" s="132"/>
      <c r="M1312" s="132"/>
      <c r="N1312" s="132"/>
      <c r="O1312" s="132"/>
    </row>
    <row r="1313" spans="1:15" ht="38.25" hidden="1">
      <c r="A1313" s="16" t="s">
        <v>199</v>
      </c>
      <c r="B1313" s="25" t="s">
        <v>442</v>
      </c>
      <c r="C1313" s="25" t="s">
        <v>472</v>
      </c>
      <c r="D1313" s="25" t="s">
        <v>200</v>
      </c>
      <c r="E1313" s="25"/>
      <c r="F1313" s="25"/>
      <c r="G1313" s="38">
        <f t="shared" ref="G1313:J1318" si="405">G1314</f>
        <v>0</v>
      </c>
      <c r="H1313" s="38"/>
      <c r="I1313" s="28">
        <f t="shared" si="403"/>
        <v>0</v>
      </c>
      <c r="J1313" s="38">
        <f t="shared" si="405"/>
        <v>0</v>
      </c>
      <c r="K1313" s="54"/>
      <c r="L1313" s="132"/>
      <c r="M1313" s="132"/>
      <c r="N1313" s="132"/>
      <c r="O1313" s="132"/>
    </row>
    <row r="1314" spans="1:15" ht="38.25" hidden="1">
      <c r="A1314" s="16" t="s">
        <v>296</v>
      </c>
      <c r="B1314" s="25" t="s">
        <v>442</v>
      </c>
      <c r="C1314" s="25" t="s">
        <v>472</v>
      </c>
      <c r="D1314" s="25" t="s">
        <v>297</v>
      </c>
      <c r="E1314" s="25"/>
      <c r="F1314" s="25"/>
      <c r="G1314" s="38">
        <f t="shared" si="405"/>
        <v>0</v>
      </c>
      <c r="H1314" s="38"/>
      <c r="I1314" s="28">
        <f t="shared" si="403"/>
        <v>0</v>
      </c>
      <c r="J1314" s="38">
        <f t="shared" si="405"/>
        <v>0</v>
      </c>
      <c r="K1314" s="54"/>
      <c r="L1314" s="132"/>
      <c r="M1314" s="132"/>
      <c r="N1314" s="132"/>
      <c r="O1314" s="132"/>
    </row>
    <row r="1315" spans="1:15" ht="38.25" hidden="1">
      <c r="A1315" s="16" t="s">
        <v>474</v>
      </c>
      <c r="B1315" s="25" t="s">
        <v>442</v>
      </c>
      <c r="C1315" s="25" t="s">
        <v>472</v>
      </c>
      <c r="D1315" s="25" t="s">
        <v>475</v>
      </c>
      <c r="E1315" s="25"/>
      <c r="F1315" s="25"/>
      <c r="G1315" s="38">
        <f t="shared" si="405"/>
        <v>0</v>
      </c>
      <c r="H1315" s="38"/>
      <c r="I1315" s="28">
        <f t="shared" si="403"/>
        <v>0</v>
      </c>
      <c r="J1315" s="38">
        <f t="shared" si="405"/>
        <v>0</v>
      </c>
      <c r="K1315" s="54"/>
      <c r="L1315" s="132"/>
      <c r="M1315" s="132"/>
      <c r="N1315" s="132"/>
      <c r="O1315" s="132"/>
    </row>
    <row r="1316" spans="1:15" hidden="1">
      <c r="A1316" s="16" t="s">
        <v>132</v>
      </c>
      <c r="B1316" s="25" t="s">
        <v>442</v>
      </c>
      <c r="C1316" s="25" t="s">
        <v>472</v>
      </c>
      <c r="D1316" s="25" t="s">
        <v>476</v>
      </c>
      <c r="E1316" s="25"/>
      <c r="F1316" s="25"/>
      <c r="G1316" s="38">
        <f t="shared" si="405"/>
        <v>0</v>
      </c>
      <c r="H1316" s="38"/>
      <c r="I1316" s="28">
        <f t="shared" si="403"/>
        <v>0</v>
      </c>
      <c r="J1316" s="38">
        <f t="shared" si="405"/>
        <v>0</v>
      </c>
      <c r="K1316" s="54"/>
      <c r="L1316" s="132"/>
      <c r="M1316" s="132"/>
      <c r="N1316" s="132"/>
      <c r="O1316" s="132"/>
    </row>
    <row r="1317" spans="1:15" ht="51" hidden="1">
      <c r="A1317" s="75" t="s">
        <v>207</v>
      </c>
      <c r="B1317" s="25" t="s">
        <v>442</v>
      </c>
      <c r="C1317" s="25" t="s">
        <v>472</v>
      </c>
      <c r="D1317" s="25" t="s">
        <v>476</v>
      </c>
      <c r="E1317" s="25" t="s">
        <v>208</v>
      </c>
      <c r="F1317" s="25"/>
      <c r="G1317" s="38">
        <f t="shared" si="405"/>
        <v>0</v>
      </c>
      <c r="H1317" s="38"/>
      <c r="I1317" s="28">
        <f t="shared" si="403"/>
        <v>0</v>
      </c>
      <c r="J1317" s="38">
        <f t="shared" si="405"/>
        <v>0</v>
      </c>
      <c r="K1317" s="54"/>
      <c r="L1317" s="132"/>
      <c r="M1317" s="132"/>
      <c r="N1317" s="132"/>
      <c r="O1317" s="132"/>
    </row>
    <row r="1318" spans="1:15" hidden="1">
      <c r="A1318" s="75" t="s">
        <v>209</v>
      </c>
      <c r="B1318" s="25" t="s">
        <v>442</v>
      </c>
      <c r="C1318" s="25" t="s">
        <v>472</v>
      </c>
      <c r="D1318" s="25" t="s">
        <v>476</v>
      </c>
      <c r="E1318" s="25" t="s">
        <v>431</v>
      </c>
      <c r="F1318" s="25"/>
      <c r="G1318" s="38">
        <f t="shared" si="405"/>
        <v>0</v>
      </c>
      <c r="H1318" s="38"/>
      <c r="I1318" s="28">
        <f t="shared" si="403"/>
        <v>0</v>
      </c>
      <c r="J1318" s="38">
        <f t="shared" si="405"/>
        <v>0</v>
      </c>
      <c r="K1318" s="54"/>
      <c r="L1318" s="132"/>
      <c r="M1318" s="132"/>
      <c r="N1318" s="132"/>
      <c r="O1318" s="132"/>
    </row>
    <row r="1319" spans="1:15" hidden="1">
      <c r="A1319" s="26" t="s">
        <v>80</v>
      </c>
      <c r="B1319" s="25" t="s">
        <v>442</v>
      </c>
      <c r="C1319" s="25" t="s">
        <v>472</v>
      </c>
      <c r="D1319" s="25" t="s">
        <v>476</v>
      </c>
      <c r="E1319" s="25" t="s">
        <v>431</v>
      </c>
      <c r="F1319" s="25" t="s">
        <v>16</v>
      </c>
      <c r="G1319" s="53"/>
      <c r="H1319" s="53"/>
      <c r="I1319" s="28">
        <f t="shared" si="403"/>
        <v>0</v>
      </c>
      <c r="J1319" s="38"/>
      <c r="K1319" s="54"/>
      <c r="L1319" s="132"/>
      <c r="M1319" s="132"/>
      <c r="N1319" s="132"/>
      <c r="O1319" s="132"/>
    </row>
    <row r="1320" spans="1:15" ht="25.5" hidden="1">
      <c r="A1320" s="26" t="s">
        <v>24</v>
      </c>
      <c r="B1320" s="25" t="s">
        <v>442</v>
      </c>
      <c r="C1320" s="25" t="s">
        <v>472</v>
      </c>
      <c r="D1320" s="42" t="s">
        <v>477</v>
      </c>
      <c r="E1320" s="25"/>
      <c r="F1320" s="25"/>
      <c r="G1320" s="38">
        <f t="shared" ref="G1320:J1322" si="406">G1321</f>
        <v>0</v>
      </c>
      <c r="H1320" s="38"/>
      <c r="I1320" s="28">
        <f t="shared" si="403"/>
        <v>0</v>
      </c>
      <c r="J1320" s="38">
        <f t="shared" si="406"/>
        <v>0</v>
      </c>
      <c r="K1320" s="54"/>
      <c r="L1320" s="132"/>
      <c r="M1320" s="132"/>
      <c r="N1320" s="132"/>
      <c r="O1320" s="132"/>
    </row>
    <row r="1321" spans="1:15" ht="25.5" hidden="1">
      <c r="A1321" s="16" t="s">
        <v>473</v>
      </c>
      <c r="B1321" s="25" t="s">
        <v>442</v>
      </c>
      <c r="C1321" s="25" t="s">
        <v>472</v>
      </c>
      <c r="D1321" s="32" t="s">
        <v>478</v>
      </c>
      <c r="E1321" s="25" t="s">
        <v>255</v>
      </c>
      <c r="F1321" s="25"/>
      <c r="G1321" s="38">
        <f t="shared" si="406"/>
        <v>0</v>
      </c>
      <c r="H1321" s="38"/>
      <c r="I1321" s="28">
        <f t="shared" si="403"/>
        <v>0</v>
      </c>
      <c r="J1321" s="38">
        <f t="shared" si="406"/>
        <v>0</v>
      </c>
      <c r="K1321" s="54"/>
      <c r="L1321" s="132"/>
      <c r="M1321" s="132"/>
      <c r="N1321" s="132"/>
      <c r="O1321" s="132"/>
    </row>
    <row r="1322" spans="1:15" ht="38.25" hidden="1">
      <c r="A1322" s="119" t="s">
        <v>378</v>
      </c>
      <c r="B1322" s="25" t="s">
        <v>442</v>
      </c>
      <c r="C1322" s="25" t="s">
        <v>472</v>
      </c>
      <c r="D1322" s="32" t="s">
        <v>478</v>
      </c>
      <c r="E1322" s="25" t="s">
        <v>255</v>
      </c>
      <c r="F1322" s="25"/>
      <c r="G1322" s="38">
        <f t="shared" si="406"/>
        <v>0</v>
      </c>
      <c r="H1322" s="38"/>
      <c r="I1322" s="28">
        <f t="shared" si="403"/>
        <v>0</v>
      </c>
      <c r="J1322" s="38">
        <f t="shared" si="406"/>
        <v>0</v>
      </c>
      <c r="K1322" s="54"/>
      <c r="L1322" s="132"/>
      <c r="M1322" s="132"/>
      <c r="N1322" s="132"/>
      <c r="O1322" s="132"/>
    </row>
    <row r="1323" spans="1:15" hidden="1">
      <c r="A1323" s="16" t="s">
        <v>17</v>
      </c>
      <c r="B1323" s="25" t="s">
        <v>442</v>
      </c>
      <c r="C1323" s="25" t="s">
        <v>472</v>
      </c>
      <c r="D1323" s="32" t="s">
        <v>478</v>
      </c>
      <c r="E1323" s="25" t="s">
        <v>255</v>
      </c>
      <c r="F1323" s="25" t="s">
        <v>9</v>
      </c>
      <c r="G1323" s="53"/>
      <c r="H1323" s="53"/>
      <c r="I1323" s="28">
        <f t="shared" si="403"/>
        <v>0</v>
      </c>
      <c r="J1323" s="38"/>
      <c r="K1323" s="54"/>
      <c r="L1323" s="132"/>
      <c r="M1323" s="132"/>
      <c r="N1323" s="132"/>
      <c r="O1323" s="132"/>
    </row>
    <row r="1324" spans="1:15" ht="60.75" customHeight="1">
      <c r="A1324" s="50" t="s">
        <v>479</v>
      </c>
      <c r="B1324" s="51" t="s">
        <v>480</v>
      </c>
      <c r="C1324" s="51"/>
      <c r="D1324" s="51" t="s">
        <v>481</v>
      </c>
      <c r="E1324" s="51"/>
      <c r="F1324" s="51"/>
      <c r="G1324" s="28">
        <f t="shared" ref="G1324:K1324" si="407">G1325+G1326</f>
        <v>5500.7</v>
      </c>
      <c r="H1324" s="28">
        <f t="shared" si="407"/>
        <v>0</v>
      </c>
      <c r="I1324" s="28">
        <f t="shared" si="403"/>
        <v>5500.7</v>
      </c>
      <c r="J1324" s="28">
        <f t="shared" si="407"/>
        <v>5500.7</v>
      </c>
      <c r="K1324" s="28">
        <f t="shared" si="407"/>
        <v>5500.7</v>
      </c>
      <c r="L1324" s="132"/>
      <c r="M1324" s="132"/>
      <c r="N1324" s="132"/>
      <c r="O1324" s="132"/>
    </row>
    <row r="1325" spans="1:15">
      <c r="A1325" s="50" t="s">
        <v>275</v>
      </c>
      <c r="B1325" s="51" t="s">
        <v>480</v>
      </c>
      <c r="C1325" s="51"/>
      <c r="D1325" s="51"/>
      <c r="E1325" s="51"/>
      <c r="F1325" s="51" t="s">
        <v>16</v>
      </c>
      <c r="G1325" s="28">
        <f t="shared" ref="G1325:K1325" si="408">G1339+G1344+G1348</f>
        <v>0</v>
      </c>
      <c r="H1325" s="28">
        <f t="shared" si="408"/>
        <v>0</v>
      </c>
      <c r="I1325" s="28">
        <f t="shared" si="403"/>
        <v>0</v>
      </c>
      <c r="J1325" s="28">
        <f t="shared" si="408"/>
        <v>0</v>
      </c>
      <c r="K1325" s="28">
        <f t="shared" si="408"/>
        <v>0</v>
      </c>
      <c r="L1325" s="132"/>
      <c r="M1325" s="132"/>
      <c r="N1325" s="132"/>
      <c r="O1325" s="132"/>
    </row>
    <row r="1326" spans="1:15">
      <c r="A1326" s="50" t="s">
        <v>17</v>
      </c>
      <c r="B1326" s="51" t="s">
        <v>480</v>
      </c>
      <c r="C1326" s="51"/>
      <c r="D1326" s="51"/>
      <c r="E1326" s="51"/>
      <c r="F1326" s="51" t="s">
        <v>9</v>
      </c>
      <c r="G1326" s="28">
        <f t="shared" ref="G1326:K1326" si="409">G1333+G1349</f>
        <v>5500.7</v>
      </c>
      <c r="H1326" s="28">
        <f t="shared" si="409"/>
        <v>0</v>
      </c>
      <c r="I1326" s="28">
        <f t="shared" si="403"/>
        <v>5500.7</v>
      </c>
      <c r="J1326" s="28">
        <f t="shared" si="409"/>
        <v>5500.7</v>
      </c>
      <c r="K1326" s="28">
        <f t="shared" si="409"/>
        <v>5500.7</v>
      </c>
      <c r="L1326" s="132"/>
      <c r="M1326" s="132"/>
      <c r="N1326" s="132"/>
      <c r="O1326" s="132"/>
    </row>
    <row r="1327" spans="1:15" ht="37.5" customHeight="1">
      <c r="A1327" s="50" t="s">
        <v>482</v>
      </c>
      <c r="B1327" s="51" t="s">
        <v>480</v>
      </c>
      <c r="C1327" s="51" t="s">
        <v>483</v>
      </c>
      <c r="D1327" s="51"/>
      <c r="E1327" s="51"/>
      <c r="F1327" s="25"/>
      <c r="G1327" s="28">
        <f t="shared" ref="G1327:K1332" si="410">G1328</f>
        <v>5500.7</v>
      </c>
      <c r="H1327" s="28">
        <f t="shared" si="410"/>
        <v>0</v>
      </c>
      <c r="I1327" s="28">
        <f t="shared" si="403"/>
        <v>5500.7</v>
      </c>
      <c r="J1327" s="28">
        <f t="shared" si="410"/>
        <v>5500.7</v>
      </c>
      <c r="K1327" s="28">
        <f t="shared" si="410"/>
        <v>5500.7</v>
      </c>
      <c r="L1327" s="132"/>
      <c r="M1327" s="132"/>
      <c r="N1327" s="132"/>
      <c r="O1327" s="132"/>
    </row>
    <row r="1328" spans="1:15" ht="25.5" customHeight="1">
      <c r="A1328" s="52" t="s">
        <v>24</v>
      </c>
      <c r="B1328" s="25" t="s">
        <v>480</v>
      </c>
      <c r="C1328" s="25" t="s">
        <v>483</v>
      </c>
      <c r="D1328" s="25" t="s">
        <v>25</v>
      </c>
      <c r="E1328" s="25"/>
      <c r="F1328" s="61"/>
      <c r="G1328" s="38">
        <f t="shared" si="410"/>
        <v>5500.7</v>
      </c>
      <c r="H1328" s="38">
        <f t="shared" si="410"/>
        <v>0</v>
      </c>
      <c r="I1328" s="28">
        <f t="shared" si="403"/>
        <v>5500.7</v>
      </c>
      <c r="J1328" s="38">
        <f t="shared" si="410"/>
        <v>5500.7</v>
      </c>
      <c r="K1328" s="38">
        <f t="shared" si="410"/>
        <v>5500.7</v>
      </c>
      <c r="L1328" s="132"/>
      <c r="M1328" s="132"/>
      <c r="N1328" s="132"/>
      <c r="O1328" s="132"/>
    </row>
    <row r="1329" spans="1:17" ht="17.25" customHeight="1">
      <c r="A1329" s="52" t="s">
        <v>484</v>
      </c>
      <c r="B1329" s="25" t="s">
        <v>480</v>
      </c>
      <c r="C1329" s="25" t="s">
        <v>483</v>
      </c>
      <c r="D1329" s="32" t="s">
        <v>25</v>
      </c>
      <c r="E1329" s="25"/>
      <c r="F1329" s="61"/>
      <c r="G1329" s="38">
        <f t="shared" si="410"/>
        <v>5500.7</v>
      </c>
      <c r="H1329" s="38">
        <f t="shared" si="410"/>
        <v>0</v>
      </c>
      <c r="I1329" s="28">
        <f t="shared" si="403"/>
        <v>5500.7</v>
      </c>
      <c r="J1329" s="38">
        <f t="shared" si="410"/>
        <v>5500.7</v>
      </c>
      <c r="K1329" s="38">
        <f t="shared" si="410"/>
        <v>5500.7</v>
      </c>
      <c r="L1329" s="132"/>
      <c r="M1329" s="132"/>
      <c r="N1329" s="132"/>
      <c r="O1329" s="132"/>
    </row>
    <row r="1330" spans="1:17" ht="36">
      <c r="A1330" s="52" t="s">
        <v>485</v>
      </c>
      <c r="B1330" s="25" t="s">
        <v>480</v>
      </c>
      <c r="C1330" s="25" t="s">
        <v>483</v>
      </c>
      <c r="D1330" s="32" t="s">
        <v>25</v>
      </c>
      <c r="E1330" s="25"/>
      <c r="F1330" s="25"/>
      <c r="G1330" s="38">
        <f t="shared" si="410"/>
        <v>5500.7</v>
      </c>
      <c r="H1330" s="38">
        <f t="shared" si="410"/>
        <v>0</v>
      </c>
      <c r="I1330" s="28">
        <f t="shared" si="403"/>
        <v>5500.7</v>
      </c>
      <c r="J1330" s="38">
        <f t="shared" si="410"/>
        <v>5500.7</v>
      </c>
      <c r="K1330" s="38">
        <f t="shared" si="410"/>
        <v>5500.7</v>
      </c>
      <c r="L1330" s="132"/>
      <c r="M1330" s="132"/>
      <c r="N1330" s="132"/>
      <c r="O1330" s="132"/>
    </row>
    <row r="1331" spans="1:17" ht="26.25" customHeight="1">
      <c r="A1331" s="52" t="s">
        <v>486</v>
      </c>
      <c r="B1331" s="25" t="s">
        <v>480</v>
      </c>
      <c r="C1331" s="25" t="s">
        <v>483</v>
      </c>
      <c r="D1331" s="32" t="s">
        <v>487</v>
      </c>
      <c r="E1331" s="25"/>
      <c r="F1331" s="25"/>
      <c r="G1331" s="38">
        <f t="shared" si="410"/>
        <v>5500.7</v>
      </c>
      <c r="H1331" s="38">
        <f t="shared" si="410"/>
        <v>0</v>
      </c>
      <c r="I1331" s="28">
        <f t="shared" si="403"/>
        <v>5500.7</v>
      </c>
      <c r="J1331" s="38">
        <f t="shared" si="410"/>
        <v>5500.7</v>
      </c>
      <c r="K1331" s="38">
        <f t="shared" si="410"/>
        <v>5500.7</v>
      </c>
      <c r="L1331" s="132"/>
      <c r="M1331" s="132"/>
      <c r="N1331" s="132"/>
      <c r="O1331" s="132"/>
    </row>
    <row r="1332" spans="1:17">
      <c r="A1332" s="54" t="s">
        <v>121</v>
      </c>
      <c r="B1332" s="25" t="s">
        <v>480</v>
      </c>
      <c r="C1332" s="25" t="s">
        <v>483</v>
      </c>
      <c r="D1332" s="32" t="s">
        <v>487</v>
      </c>
      <c r="E1332" s="25" t="s">
        <v>488</v>
      </c>
      <c r="F1332" s="25"/>
      <c r="G1332" s="38">
        <f t="shared" si="410"/>
        <v>5500.7</v>
      </c>
      <c r="H1332" s="38">
        <f t="shared" si="410"/>
        <v>0</v>
      </c>
      <c r="I1332" s="28">
        <f t="shared" si="403"/>
        <v>5500.7</v>
      </c>
      <c r="J1332" s="38">
        <f t="shared" si="410"/>
        <v>5500.7</v>
      </c>
      <c r="K1332" s="38">
        <f t="shared" si="410"/>
        <v>5500.7</v>
      </c>
      <c r="L1332" s="132"/>
      <c r="M1332" s="132"/>
      <c r="N1332" s="132"/>
      <c r="O1332" s="132"/>
    </row>
    <row r="1333" spans="1:17">
      <c r="A1333" s="52" t="s">
        <v>17</v>
      </c>
      <c r="B1333" s="25" t="s">
        <v>480</v>
      </c>
      <c r="C1333" s="25" t="s">
        <v>483</v>
      </c>
      <c r="D1333" s="32" t="s">
        <v>487</v>
      </c>
      <c r="E1333" s="25" t="s">
        <v>488</v>
      </c>
      <c r="F1333" s="25" t="s">
        <v>9</v>
      </c>
      <c r="G1333" s="38">
        <f>'[1]Бюджет 2026 г 1 чт расчет (2)'!$H$687</f>
        <v>5500.7</v>
      </c>
      <c r="H1333" s="38"/>
      <c r="I1333" s="28">
        <f t="shared" si="403"/>
        <v>5500.7</v>
      </c>
      <c r="J1333" s="53">
        <f>'[1]Бюджет 2026 г 1 чт расчет (2)'!$I$687</f>
        <v>5500.7</v>
      </c>
      <c r="K1333" s="53">
        <f>'[1]Бюджет 2026 г 1 чт расчет (2)'!$K$687</f>
        <v>5500.7</v>
      </c>
      <c r="L1333" s="132"/>
      <c r="M1333" s="132"/>
      <c r="N1333" s="132"/>
      <c r="O1333" s="132"/>
    </row>
    <row r="1334" spans="1:17" hidden="1">
      <c r="A1334" s="120" t="s">
        <v>489</v>
      </c>
      <c r="B1334" s="51" t="s">
        <v>480</v>
      </c>
      <c r="C1334" s="51" t="s">
        <v>490</v>
      </c>
      <c r="D1334" s="51"/>
      <c r="E1334" s="51"/>
      <c r="F1334" s="121"/>
      <c r="G1334" s="122">
        <f t="shared" ref="G1334:J1338" si="411">G1335</f>
        <v>0</v>
      </c>
      <c r="H1334" s="122"/>
      <c r="I1334" s="28">
        <f t="shared" si="403"/>
        <v>0</v>
      </c>
      <c r="J1334" s="122">
        <f t="shared" si="411"/>
        <v>0</v>
      </c>
      <c r="K1334" s="54"/>
      <c r="L1334" s="132"/>
      <c r="M1334" s="132"/>
      <c r="N1334" s="132"/>
      <c r="O1334" s="132"/>
    </row>
    <row r="1335" spans="1:17" ht="24" hidden="1">
      <c r="A1335" s="120" t="s">
        <v>24</v>
      </c>
      <c r="B1335" s="51" t="s">
        <v>480</v>
      </c>
      <c r="C1335" s="51" t="s">
        <v>490</v>
      </c>
      <c r="D1335" s="51" t="s">
        <v>25</v>
      </c>
      <c r="E1335" s="51"/>
      <c r="F1335" s="121"/>
      <c r="G1335" s="123">
        <f t="shared" si="411"/>
        <v>0</v>
      </c>
      <c r="H1335" s="123"/>
      <c r="I1335" s="28">
        <f t="shared" si="403"/>
        <v>0</v>
      </c>
      <c r="J1335" s="123">
        <f t="shared" si="411"/>
        <v>0</v>
      </c>
      <c r="K1335" s="54"/>
      <c r="L1335" s="132"/>
      <c r="M1335" s="132"/>
      <c r="N1335" s="132"/>
      <c r="O1335" s="132"/>
    </row>
    <row r="1336" spans="1:17" ht="24" hidden="1">
      <c r="A1336" s="124" t="s">
        <v>491</v>
      </c>
      <c r="B1336" s="25" t="s">
        <v>480</v>
      </c>
      <c r="C1336" s="25" t="s">
        <v>490</v>
      </c>
      <c r="D1336" s="32" t="s">
        <v>492</v>
      </c>
      <c r="E1336" s="25"/>
      <c r="F1336" s="125"/>
      <c r="G1336" s="123">
        <f t="shared" si="411"/>
        <v>0</v>
      </c>
      <c r="H1336" s="123"/>
      <c r="I1336" s="28">
        <f t="shared" si="403"/>
        <v>0</v>
      </c>
      <c r="J1336" s="123">
        <f t="shared" si="411"/>
        <v>0</v>
      </c>
      <c r="K1336" s="54"/>
      <c r="L1336" s="132"/>
      <c r="M1336" s="132"/>
      <c r="N1336" s="132"/>
      <c r="O1336" s="132"/>
    </row>
    <row r="1337" spans="1:17" hidden="1">
      <c r="A1337" s="124" t="s">
        <v>121</v>
      </c>
      <c r="B1337" s="25" t="s">
        <v>480</v>
      </c>
      <c r="C1337" s="25" t="s">
        <v>490</v>
      </c>
      <c r="D1337" s="32" t="s">
        <v>492</v>
      </c>
      <c r="E1337" s="25" t="s">
        <v>122</v>
      </c>
      <c r="F1337" s="125"/>
      <c r="G1337" s="123">
        <f t="shared" si="411"/>
        <v>0</v>
      </c>
      <c r="H1337" s="123"/>
      <c r="I1337" s="28">
        <f t="shared" si="403"/>
        <v>0</v>
      </c>
      <c r="J1337" s="123">
        <f t="shared" si="411"/>
        <v>0</v>
      </c>
      <c r="K1337" s="54"/>
      <c r="L1337" s="132"/>
      <c r="M1337" s="132"/>
      <c r="N1337" s="132"/>
      <c r="O1337" s="132"/>
    </row>
    <row r="1338" spans="1:17" hidden="1">
      <c r="A1338" s="124" t="s">
        <v>493</v>
      </c>
      <c r="B1338" s="25" t="s">
        <v>480</v>
      </c>
      <c r="C1338" s="25" t="s">
        <v>490</v>
      </c>
      <c r="D1338" s="32" t="s">
        <v>492</v>
      </c>
      <c r="E1338" s="25" t="s">
        <v>488</v>
      </c>
      <c r="F1338" s="126"/>
      <c r="G1338" s="123">
        <f t="shared" si="411"/>
        <v>0</v>
      </c>
      <c r="H1338" s="123"/>
      <c r="I1338" s="28">
        <f t="shared" si="403"/>
        <v>0</v>
      </c>
      <c r="J1338" s="123">
        <f t="shared" si="411"/>
        <v>0</v>
      </c>
      <c r="K1338" s="54"/>
      <c r="L1338" s="132"/>
      <c r="M1338" s="132"/>
      <c r="N1338" s="132"/>
      <c r="O1338" s="132"/>
    </row>
    <row r="1339" spans="1:17" hidden="1">
      <c r="A1339" s="127" t="s">
        <v>15</v>
      </c>
      <c r="B1339" s="25" t="s">
        <v>480</v>
      </c>
      <c r="C1339" s="25" t="s">
        <v>490</v>
      </c>
      <c r="D1339" s="32" t="s">
        <v>492</v>
      </c>
      <c r="E1339" s="25" t="s">
        <v>488</v>
      </c>
      <c r="F1339" s="125" t="s">
        <v>16</v>
      </c>
      <c r="G1339" s="53"/>
      <c r="H1339" s="53"/>
      <c r="I1339" s="28">
        <f t="shared" si="403"/>
        <v>0</v>
      </c>
      <c r="J1339" s="38"/>
      <c r="K1339" s="54"/>
      <c r="L1339" s="132"/>
      <c r="M1339" s="132"/>
      <c r="N1339" s="132"/>
      <c r="O1339" s="132"/>
    </row>
    <row r="1340" spans="1:17" s="11" customFormat="1" ht="41.25" hidden="1" customHeight="1">
      <c r="A1340" s="26" t="s">
        <v>494</v>
      </c>
      <c r="B1340" s="25" t="s">
        <v>480</v>
      </c>
      <c r="C1340" s="19" t="s">
        <v>495</v>
      </c>
      <c r="D1340" s="42"/>
      <c r="E1340" s="76"/>
      <c r="F1340" s="76"/>
      <c r="G1340" s="77">
        <f t="shared" ref="G1340:K1340" si="412">G1341+G1345</f>
        <v>0</v>
      </c>
      <c r="H1340" s="77"/>
      <c r="I1340" s="28">
        <f t="shared" si="403"/>
        <v>0</v>
      </c>
      <c r="J1340" s="77">
        <f t="shared" si="412"/>
        <v>0</v>
      </c>
      <c r="K1340" s="77">
        <f t="shared" si="412"/>
        <v>0</v>
      </c>
      <c r="L1340" s="132"/>
      <c r="M1340" s="132"/>
      <c r="N1340" s="132"/>
      <c r="O1340" s="132"/>
      <c r="P1340" s="141"/>
      <c r="Q1340" s="141"/>
    </row>
    <row r="1341" spans="1:17" s="11" customFormat="1" ht="38.25" hidden="1">
      <c r="A1341" s="16" t="s">
        <v>81</v>
      </c>
      <c r="B1341" s="25" t="s">
        <v>480</v>
      </c>
      <c r="C1341" s="19" t="s">
        <v>495</v>
      </c>
      <c r="D1341" s="32" t="s">
        <v>83</v>
      </c>
      <c r="E1341" s="76"/>
      <c r="F1341" s="76"/>
      <c r="G1341" s="77">
        <f t="shared" ref="G1341:J1343" si="413">G1342</f>
        <v>0</v>
      </c>
      <c r="H1341" s="77"/>
      <c r="I1341" s="28">
        <f t="shared" si="403"/>
        <v>0</v>
      </c>
      <c r="J1341" s="77">
        <f t="shared" si="413"/>
        <v>0</v>
      </c>
      <c r="K1341" s="54"/>
      <c r="L1341" s="132"/>
      <c r="M1341" s="132"/>
      <c r="N1341" s="132"/>
      <c r="O1341" s="132"/>
      <c r="P1341" s="141"/>
      <c r="Q1341" s="141"/>
    </row>
    <row r="1342" spans="1:17" s="11" customFormat="1" hidden="1">
      <c r="A1342" s="75" t="s">
        <v>121</v>
      </c>
      <c r="B1342" s="25" t="s">
        <v>480</v>
      </c>
      <c r="C1342" s="19" t="s">
        <v>495</v>
      </c>
      <c r="D1342" s="32" t="s">
        <v>83</v>
      </c>
      <c r="E1342" s="76" t="s">
        <v>122</v>
      </c>
      <c r="F1342" s="76"/>
      <c r="G1342" s="77">
        <f t="shared" si="413"/>
        <v>0</v>
      </c>
      <c r="H1342" s="77"/>
      <c r="I1342" s="28">
        <f t="shared" si="403"/>
        <v>0</v>
      </c>
      <c r="J1342" s="77">
        <f t="shared" si="413"/>
        <v>0</v>
      </c>
      <c r="K1342" s="54"/>
      <c r="L1342" s="132"/>
      <c r="M1342" s="132"/>
      <c r="N1342" s="132"/>
      <c r="O1342" s="132"/>
      <c r="P1342" s="141"/>
      <c r="Q1342" s="141"/>
    </row>
    <row r="1343" spans="1:17" s="11" customFormat="1" hidden="1">
      <c r="A1343" s="75" t="s">
        <v>160</v>
      </c>
      <c r="B1343" s="25" t="s">
        <v>480</v>
      </c>
      <c r="C1343" s="19" t="s">
        <v>495</v>
      </c>
      <c r="D1343" s="32" t="s">
        <v>83</v>
      </c>
      <c r="E1343" s="76" t="s">
        <v>161</v>
      </c>
      <c r="F1343" s="76"/>
      <c r="G1343" s="77">
        <f t="shared" si="413"/>
        <v>0</v>
      </c>
      <c r="H1343" s="77"/>
      <c r="I1343" s="28">
        <f t="shared" si="403"/>
        <v>0</v>
      </c>
      <c r="J1343" s="77">
        <f t="shared" si="413"/>
        <v>0</v>
      </c>
      <c r="K1343" s="54"/>
      <c r="L1343" s="132"/>
      <c r="M1343" s="132"/>
      <c r="N1343" s="132"/>
      <c r="O1343" s="132"/>
      <c r="P1343" s="141"/>
      <c r="Q1343" s="141"/>
    </row>
    <row r="1344" spans="1:17" s="11" customFormat="1" hidden="1">
      <c r="A1344" s="26" t="s">
        <v>15</v>
      </c>
      <c r="B1344" s="25" t="s">
        <v>480</v>
      </c>
      <c r="C1344" s="19" t="s">
        <v>495</v>
      </c>
      <c r="D1344" s="32" t="s">
        <v>83</v>
      </c>
      <c r="E1344" s="76" t="s">
        <v>161</v>
      </c>
      <c r="F1344" s="76" t="s">
        <v>16</v>
      </c>
      <c r="G1344" s="53"/>
      <c r="H1344" s="53"/>
      <c r="I1344" s="28">
        <f t="shared" si="403"/>
        <v>0</v>
      </c>
      <c r="J1344" s="54"/>
      <c r="K1344" s="54"/>
      <c r="L1344" s="132"/>
      <c r="M1344" s="132"/>
      <c r="N1344" s="132"/>
      <c r="O1344" s="132"/>
      <c r="P1344" s="141"/>
      <c r="Q1344" s="141"/>
    </row>
    <row r="1345" spans="1:17" s="11" customFormat="1" hidden="1">
      <c r="A1345" s="71" t="s">
        <v>496</v>
      </c>
      <c r="B1345" s="25" t="s">
        <v>480</v>
      </c>
      <c r="C1345" s="19" t="s">
        <v>495</v>
      </c>
      <c r="D1345" s="32" t="s">
        <v>497</v>
      </c>
      <c r="E1345" s="76"/>
      <c r="F1345" s="76"/>
      <c r="G1345" s="77">
        <f t="shared" ref="G1345:K1346" si="414">G1346</f>
        <v>0</v>
      </c>
      <c r="H1345" s="77"/>
      <c r="I1345" s="28">
        <f t="shared" si="403"/>
        <v>0</v>
      </c>
      <c r="J1345" s="77">
        <f t="shared" si="414"/>
        <v>0</v>
      </c>
      <c r="K1345" s="77">
        <f t="shared" si="414"/>
        <v>0</v>
      </c>
      <c r="L1345" s="132"/>
      <c r="M1345" s="132"/>
      <c r="N1345" s="132"/>
      <c r="O1345" s="132"/>
      <c r="P1345" s="141"/>
      <c r="Q1345" s="141"/>
    </row>
    <row r="1346" spans="1:17" s="11" customFormat="1" hidden="1">
      <c r="A1346" s="75" t="s">
        <v>121</v>
      </c>
      <c r="B1346" s="25" t="s">
        <v>480</v>
      </c>
      <c r="C1346" s="19" t="s">
        <v>495</v>
      </c>
      <c r="D1346" s="32" t="s">
        <v>497</v>
      </c>
      <c r="E1346" s="76" t="s">
        <v>122</v>
      </c>
      <c r="F1346" s="76"/>
      <c r="G1346" s="77">
        <f t="shared" si="414"/>
        <v>0</v>
      </c>
      <c r="H1346" s="77"/>
      <c r="I1346" s="28">
        <f t="shared" si="403"/>
        <v>0</v>
      </c>
      <c r="J1346" s="77">
        <f t="shared" si="414"/>
        <v>0</v>
      </c>
      <c r="K1346" s="77">
        <f t="shared" si="414"/>
        <v>0</v>
      </c>
      <c r="L1346" s="132"/>
      <c r="M1346" s="132"/>
      <c r="N1346" s="132"/>
      <c r="O1346" s="132"/>
      <c r="P1346" s="141"/>
      <c r="Q1346" s="141"/>
    </row>
    <row r="1347" spans="1:17" s="11" customFormat="1" hidden="1">
      <c r="A1347" s="75" t="s">
        <v>160</v>
      </c>
      <c r="B1347" s="25" t="s">
        <v>480</v>
      </c>
      <c r="C1347" s="19" t="s">
        <v>495</v>
      </c>
      <c r="D1347" s="32" t="s">
        <v>497</v>
      </c>
      <c r="E1347" s="76" t="s">
        <v>161</v>
      </c>
      <c r="F1347" s="76"/>
      <c r="G1347" s="77">
        <f t="shared" ref="G1347:K1347" si="415">G1348+G1349</f>
        <v>0</v>
      </c>
      <c r="H1347" s="77"/>
      <c r="I1347" s="28">
        <f t="shared" si="403"/>
        <v>0</v>
      </c>
      <c r="J1347" s="77">
        <f t="shared" si="415"/>
        <v>0</v>
      </c>
      <c r="K1347" s="77">
        <f t="shared" si="415"/>
        <v>0</v>
      </c>
      <c r="L1347" s="132"/>
      <c r="M1347" s="132"/>
      <c r="N1347" s="132"/>
      <c r="O1347" s="132"/>
      <c r="P1347" s="141"/>
      <c r="Q1347" s="141"/>
    </row>
    <row r="1348" spans="1:17" s="11" customFormat="1" hidden="1">
      <c r="A1348" s="26" t="s">
        <v>15</v>
      </c>
      <c r="B1348" s="25" t="s">
        <v>480</v>
      </c>
      <c r="C1348" s="19" t="s">
        <v>495</v>
      </c>
      <c r="D1348" s="32" t="s">
        <v>497</v>
      </c>
      <c r="E1348" s="76" t="s">
        <v>161</v>
      </c>
      <c r="F1348" s="76" t="s">
        <v>16</v>
      </c>
      <c r="G1348" s="53"/>
      <c r="H1348" s="53"/>
      <c r="I1348" s="28">
        <f t="shared" si="403"/>
        <v>0</v>
      </c>
      <c r="J1348" s="53"/>
      <c r="K1348" s="54"/>
      <c r="L1348" s="132"/>
      <c r="M1348" s="132"/>
      <c r="N1348" s="132"/>
      <c r="O1348" s="132"/>
      <c r="P1348" s="141"/>
      <c r="Q1348" s="141"/>
    </row>
    <row r="1349" spans="1:17" s="11" customFormat="1" hidden="1">
      <c r="A1349" s="26" t="s">
        <v>17</v>
      </c>
      <c r="B1349" s="25" t="s">
        <v>480</v>
      </c>
      <c r="C1349" s="19" t="s">
        <v>495</v>
      </c>
      <c r="D1349" s="32" t="s">
        <v>497</v>
      </c>
      <c r="E1349" s="76" t="s">
        <v>161</v>
      </c>
      <c r="F1349" s="76" t="s">
        <v>9</v>
      </c>
      <c r="G1349" s="54"/>
      <c r="H1349" s="54"/>
      <c r="I1349" s="28">
        <f t="shared" si="403"/>
        <v>0</v>
      </c>
      <c r="J1349" s="54"/>
      <c r="K1349" s="54"/>
      <c r="L1349" s="132"/>
      <c r="M1349" s="132"/>
      <c r="N1349" s="132"/>
      <c r="O1349" s="132"/>
      <c r="P1349" s="141"/>
      <c r="Q1349" s="141"/>
    </row>
    <row r="1350" spans="1:17" ht="14.25" customHeight="1">
      <c r="A1350" s="106" t="s">
        <v>498</v>
      </c>
      <c r="B1350" s="74" t="s">
        <v>499</v>
      </c>
      <c r="C1350" s="76" t="s">
        <v>500</v>
      </c>
      <c r="D1350" s="42"/>
      <c r="E1350" s="76"/>
      <c r="F1350" s="76"/>
      <c r="G1350" s="77">
        <f t="shared" ref="G1350:K1356" si="416">G1351</f>
        <v>0</v>
      </c>
      <c r="H1350" s="77">
        <f t="shared" si="416"/>
        <v>0</v>
      </c>
      <c r="I1350" s="28">
        <f t="shared" si="403"/>
        <v>0</v>
      </c>
      <c r="J1350" s="77">
        <f t="shared" si="416"/>
        <v>7800</v>
      </c>
      <c r="K1350" s="77">
        <f t="shared" si="416"/>
        <v>15896.7</v>
      </c>
      <c r="L1350" s="132"/>
      <c r="M1350" s="132"/>
      <c r="N1350" s="132"/>
      <c r="O1350" s="132"/>
    </row>
    <row r="1351" spans="1:17">
      <c r="A1351" s="50" t="s">
        <v>275</v>
      </c>
      <c r="B1351" s="74" t="s">
        <v>499</v>
      </c>
      <c r="C1351" s="76" t="s">
        <v>500</v>
      </c>
      <c r="D1351" s="42"/>
      <c r="E1351" s="76"/>
      <c r="F1351" s="76" t="s">
        <v>16</v>
      </c>
      <c r="G1351" s="77">
        <f t="shared" si="416"/>
        <v>0</v>
      </c>
      <c r="H1351" s="77"/>
      <c r="I1351" s="28">
        <f t="shared" si="403"/>
        <v>0</v>
      </c>
      <c r="J1351" s="77">
        <f t="shared" si="416"/>
        <v>7800</v>
      </c>
      <c r="K1351" s="77">
        <f t="shared" si="416"/>
        <v>15896.7</v>
      </c>
      <c r="L1351" s="132"/>
      <c r="M1351" s="132"/>
      <c r="N1351" s="132"/>
      <c r="O1351" s="132"/>
    </row>
    <row r="1352" spans="1:17">
      <c r="A1352" s="128" t="s">
        <v>501</v>
      </c>
      <c r="B1352" s="74" t="s">
        <v>499</v>
      </c>
      <c r="C1352" s="76" t="s">
        <v>500</v>
      </c>
      <c r="D1352" s="42"/>
      <c r="E1352" s="76"/>
      <c r="F1352" s="76"/>
      <c r="G1352" s="77">
        <f t="shared" si="416"/>
        <v>0</v>
      </c>
      <c r="H1352" s="77">
        <f t="shared" si="416"/>
        <v>0</v>
      </c>
      <c r="I1352" s="28">
        <f t="shared" si="403"/>
        <v>0</v>
      </c>
      <c r="J1352" s="77">
        <f t="shared" si="416"/>
        <v>7800</v>
      </c>
      <c r="K1352" s="77">
        <f t="shared" si="416"/>
        <v>15896.7</v>
      </c>
      <c r="L1352" s="132"/>
      <c r="M1352" s="132"/>
      <c r="N1352" s="132"/>
      <c r="O1352" s="132"/>
    </row>
    <row r="1353" spans="1:17" ht="26.25" customHeight="1">
      <c r="A1353" s="52" t="s">
        <v>24</v>
      </c>
      <c r="B1353" s="74" t="s">
        <v>499</v>
      </c>
      <c r="C1353" s="76" t="s">
        <v>500</v>
      </c>
      <c r="D1353" s="42" t="s">
        <v>25</v>
      </c>
      <c r="E1353" s="76"/>
      <c r="F1353" s="76"/>
      <c r="G1353" s="77">
        <f t="shared" si="416"/>
        <v>0</v>
      </c>
      <c r="H1353" s="77">
        <f t="shared" si="416"/>
        <v>0</v>
      </c>
      <c r="I1353" s="28">
        <f t="shared" si="403"/>
        <v>0</v>
      </c>
      <c r="J1353" s="77">
        <f t="shared" si="416"/>
        <v>7800</v>
      </c>
      <c r="K1353" s="77">
        <f t="shared" si="416"/>
        <v>15896.7</v>
      </c>
      <c r="L1353" s="132"/>
      <c r="M1353" s="132"/>
      <c r="N1353" s="132"/>
      <c r="O1353" s="132"/>
    </row>
    <row r="1354" spans="1:17">
      <c r="A1354" s="128" t="s">
        <v>501</v>
      </c>
      <c r="B1354" s="74" t="s">
        <v>499</v>
      </c>
      <c r="C1354" s="76" t="s">
        <v>500</v>
      </c>
      <c r="D1354" s="79">
        <v>6500099990</v>
      </c>
      <c r="E1354" s="76"/>
      <c r="F1354" s="76"/>
      <c r="G1354" s="77">
        <f t="shared" si="416"/>
        <v>0</v>
      </c>
      <c r="H1354" s="77">
        <f t="shared" si="416"/>
        <v>0</v>
      </c>
      <c r="I1354" s="28">
        <f t="shared" si="403"/>
        <v>0</v>
      </c>
      <c r="J1354" s="77">
        <f t="shared" si="416"/>
        <v>7800</v>
      </c>
      <c r="K1354" s="77">
        <f t="shared" si="416"/>
        <v>15896.7</v>
      </c>
      <c r="L1354" s="132"/>
      <c r="M1354" s="132"/>
      <c r="N1354" s="132"/>
      <c r="O1354" s="132"/>
    </row>
    <row r="1355" spans="1:17">
      <c r="A1355" s="128" t="s">
        <v>55</v>
      </c>
      <c r="B1355" s="74" t="s">
        <v>499</v>
      </c>
      <c r="C1355" s="76" t="s">
        <v>500</v>
      </c>
      <c r="D1355" s="79">
        <v>6500099990</v>
      </c>
      <c r="E1355" s="76" t="s">
        <v>56</v>
      </c>
      <c r="F1355" s="76"/>
      <c r="G1355" s="77">
        <f t="shared" si="416"/>
        <v>0</v>
      </c>
      <c r="H1355" s="77">
        <f t="shared" si="416"/>
        <v>0</v>
      </c>
      <c r="I1355" s="28">
        <f t="shared" si="403"/>
        <v>0</v>
      </c>
      <c r="J1355" s="77">
        <f t="shared" si="416"/>
        <v>7800</v>
      </c>
      <c r="K1355" s="77">
        <f t="shared" si="416"/>
        <v>15896.7</v>
      </c>
      <c r="L1355" s="132"/>
      <c r="M1355" s="132"/>
      <c r="N1355" s="132"/>
      <c r="O1355" s="132"/>
    </row>
    <row r="1356" spans="1:17">
      <c r="A1356" s="74" t="s">
        <v>64</v>
      </c>
      <c r="B1356" s="74" t="s">
        <v>499</v>
      </c>
      <c r="C1356" s="76" t="s">
        <v>500</v>
      </c>
      <c r="D1356" s="79">
        <v>6500099990</v>
      </c>
      <c r="E1356" s="76" t="s">
        <v>65</v>
      </c>
      <c r="F1356" s="76"/>
      <c r="G1356" s="77">
        <f t="shared" si="416"/>
        <v>0</v>
      </c>
      <c r="H1356" s="77">
        <f t="shared" si="416"/>
        <v>0</v>
      </c>
      <c r="I1356" s="28">
        <f t="shared" si="403"/>
        <v>0</v>
      </c>
      <c r="J1356" s="77">
        <f t="shared" si="416"/>
        <v>7800</v>
      </c>
      <c r="K1356" s="77">
        <f t="shared" si="416"/>
        <v>15896.7</v>
      </c>
      <c r="L1356" s="132"/>
      <c r="M1356" s="132"/>
      <c r="N1356" s="132"/>
      <c r="O1356" s="132"/>
    </row>
    <row r="1357" spans="1:17">
      <c r="A1357" s="74" t="s">
        <v>275</v>
      </c>
      <c r="B1357" s="74" t="s">
        <v>499</v>
      </c>
      <c r="C1357" s="76" t="s">
        <v>500</v>
      </c>
      <c r="D1357" s="79">
        <v>6500099990</v>
      </c>
      <c r="E1357" s="76" t="s">
        <v>65</v>
      </c>
      <c r="F1357" s="76" t="s">
        <v>16</v>
      </c>
      <c r="G1357" s="53">
        <f>'[1]Бюджет 2026 г 1 чт расчет (2)'!$H$712</f>
        <v>0</v>
      </c>
      <c r="H1357" s="53"/>
      <c r="I1357" s="28">
        <f>G1357+H1357</f>
        <v>0</v>
      </c>
      <c r="J1357" s="53">
        <f>'[1]Бюджет 2026 г 1 чт расчет (2)'!$I$712</f>
        <v>7800</v>
      </c>
      <c r="K1357" s="53">
        <f>'[1]Бюджет 2026 г 1 чт расчет (2)'!$K$712</f>
        <v>15896.7</v>
      </c>
      <c r="L1357" s="132"/>
      <c r="M1357" s="132"/>
      <c r="N1357" s="132"/>
      <c r="O1357" s="132"/>
    </row>
    <row r="1358" spans="1:17" ht="15" hidden="1" customHeight="1">
      <c r="A1358" s="74" t="s">
        <v>502</v>
      </c>
      <c r="B1358" s="144" t="s">
        <v>503</v>
      </c>
      <c r="C1358" s="145" t="s">
        <v>503</v>
      </c>
      <c r="D1358" s="42" t="s">
        <v>504</v>
      </c>
      <c r="E1358" s="145" t="s">
        <v>63</v>
      </c>
      <c r="F1358" s="145" t="s">
        <v>505</v>
      </c>
      <c r="G1358" s="53"/>
      <c r="H1358" s="53"/>
      <c r="I1358" s="53"/>
      <c r="J1358" s="53"/>
      <c r="K1358" s="53">
        <v>-3612</v>
      </c>
      <c r="L1358" s="132"/>
      <c r="M1358" s="132"/>
      <c r="N1358" s="132"/>
      <c r="O1358" s="132"/>
    </row>
    <row r="1359" spans="1:17">
      <c r="G1359" s="132"/>
      <c r="H1359" s="132"/>
      <c r="I1359" s="132"/>
      <c r="J1359" s="132"/>
      <c r="K1359" s="132"/>
      <c r="L1359" s="132"/>
      <c r="M1359" s="132"/>
      <c r="N1359" s="132"/>
      <c r="O1359" s="132"/>
    </row>
  </sheetData>
  <mergeCells count="18">
    <mergeCell ref="D6:K6"/>
    <mergeCell ref="A1:K1"/>
    <mergeCell ref="A2:K2"/>
    <mergeCell ref="A3:K3"/>
    <mergeCell ref="A4:K4"/>
    <mergeCell ref="A5:K5"/>
    <mergeCell ref="J12:J14"/>
    <mergeCell ref="K12:K14"/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G12:I12"/>
  </mergeCells>
  <pageMargins left="0" right="0" top="0" bottom="0" header="0.51181102362204722" footer="0.51181102362204722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58"/>
  <sheetViews>
    <sheetView topLeftCell="A389" zoomScale="110" zoomScaleNormal="110" workbookViewId="0">
      <selection activeCell="A398" sqref="A398"/>
    </sheetView>
  </sheetViews>
  <sheetFormatPr defaultColWidth="8.7109375" defaultRowHeight="12.75"/>
  <cols>
    <col min="1" max="1" width="34.85546875" style="1" customWidth="1"/>
    <col min="2" max="2" width="5" style="2" customWidth="1"/>
    <col min="3" max="3" width="5.7109375" style="3" customWidth="1"/>
    <col min="4" max="4" width="11.7109375" style="45" customWidth="1"/>
    <col min="5" max="5" width="4.5703125" style="3" customWidth="1"/>
    <col min="6" max="6" width="3.7109375" style="3" customWidth="1"/>
    <col min="7" max="9" width="9.42578125" style="4" customWidth="1"/>
    <col min="10" max="10" width="13.42578125" style="4" customWidth="1"/>
    <col min="11" max="11" width="10" customWidth="1"/>
    <col min="12" max="12" width="8.7109375" hidden="1" customWidth="1"/>
    <col min="13" max="14" width="0" hidden="1" customWidth="1"/>
    <col min="16" max="16" width="12" customWidth="1"/>
    <col min="17" max="18" width="9.28515625" bestFit="1" customWidth="1"/>
  </cols>
  <sheetData>
    <row r="1" spans="1:17">
      <c r="A1" s="160" t="s">
        <v>686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7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7">
      <c r="A3" s="160" t="s">
        <v>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7">
      <c r="A4" s="160" t="s">
        <v>696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7">
      <c r="A5" s="160" t="s">
        <v>507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17">
      <c r="A6" s="31"/>
      <c r="B6" s="31"/>
      <c r="C6" s="31"/>
      <c r="D6" s="160" t="s">
        <v>508</v>
      </c>
      <c r="E6" s="160"/>
      <c r="F6" s="160"/>
      <c r="G6" s="160"/>
      <c r="H6" s="160"/>
      <c r="I6" s="160"/>
      <c r="J6" s="160"/>
      <c r="K6" s="160"/>
    </row>
    <row r="7" spans="1:17" ht="12.75" customHeight="1">
      <c r="A7" s="160" t="s">
        <v>665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</row>
    <row r="8" spans="1:17" ht="10.5" customHeight="1">
      <c r="A8" s="5"/>
      <c r="B8" s="5"/>
      <c r="C8" s="5"/>
      <c r="D8" s="46"/>
      <c r="E8" s="5"/>
      <c r="F8" s="5"/>
      <c r="G8" s="5"/>
      <c r="H8" s="5"/>
      <c r="I8" s="5"/>
      <c r="J8" s="5"/>
    </row>
    <row r="9" spans="1:17" ht="56.25" customHeight="1">
      <c r="A9" s="161" t="s">
        <v>666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17" ht="15">
      <c r="A10" s="6"/>
      <c r="B10" s="6"/>
      <c r="C10" s="7"/>
      <c r="E10" s="7"/>
      <c r="F10" s="7"/>
      <c r="G10" s="8"/>
      <c r="H10" s="8"/>
      <c r="I10" s="8"/>
      <c r="J10" s="8"/>
    </row>
    <row r="11" spans="1:17" ht="12.75" customHeight="1">
      <c r="A11" s="162" t="s">
        <v>2</v>
      </c>
      <c r="B11" s="163" t="s">
        <v>3</v>
      </c>
      <c r="C11" s="163" t="s">
        <v>4</v>
      </c>
      <c r="D11" s="163" t="s">
        <v>5</v>
      </c>
      <c r="E11" s="163" t="s">
        <v>6</v>
      </c>
      <c r="F11" s="163" t="s">
        <v>7</v>
      </c>
      <c r="G11" s="164" t="s">
        <v>8</v>
      </c>
      <c r="H11" s="164"/>
      <c r="I11" s="164"/>
      <c r="J11" s="164"/>
      <c r="K11" s="164"/>
    </row>
    <row r="12" spans="1:17" ht="15" customHeight="1">
      <c r="A12" s="162"/>
      <c r="B12" s="163"/>
      <c r="C12" s="163"/>
      <c r="D12" s="163"/>
      <c r="E12" s="163"/>
      <c r="F12" s="163"/>
      <c r="G12" s="164" t="s">
        <v>650</v>
      </c>
      <c r="H12" s="164"/>
      <c r="I12" s="164"/>
      <c r="J12" s="164" t="s">
        <v>652</v>
      </c>
      <c r="K12" s="165" t="s">
        <v>667</v>
      </c>
    </row>
    <row r="13" spans="1:17" ht="18.75" hidden="1" customHeight="1">
      <c r="A13" s="162"/>
      <c r="B13" s="163"/>
      <c r="C13" s="163"/>
      <c r="D13" s="163"/>
      <c r="E13" s="163"/>
      <c r="F13" s="163"/>
      <c r="G13" s="34"/>
      <c r="H13" s="34"/>
      <c r="I13" s="34"/>
      <c r="J13" s="164"/>
      <c r="K13" s="165"/>
    </row>
    <row r="14" spans="1:17" ht="27" customHeight="1">
      <c r="A14" s="162"/>
      <c r="B14" s="163"/>
      <c r="C14" s="163"/>
      <c r="D14" s="163"/>
      <c r="E14" s="163"/>
      <c r="F14" s="163"/>
      <c r="G14" s="35" t="s">
        <v>695</v>
      </c>
      <c r="H14" s="35" t="s">
        <v>693</v>
      </c>
      <c r="I14" s="35" t="s">
        <v>694</v>
      </c>
      <c r="J14" s="164"/>
      <c r="K14" s="165"/>
    </row>
    <row r="15" spans="1:17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>
      <c r="A16" s="49" t="s">
        <v>14</v>
      </c>
      <c r="B16" s="41"/>
      <c r="C16" s="41"/>
      <c r="D16" s="41"/>
      <c r="E16" s="41"/>
      <c r="F16" s="41"/>
      <c r="G16" s="28">
        <f>G17+G18+G19+G20</f>
        <v>321012.51666666672</v>
      </c>
      <c r="H16" s="28">
        <f>H17+H18+H19+H20</f>
        <v>2175</v>
      </c>
      <c r="I16" s="28">
        <f>G16+H16</f>
        <v>323187.51666666672</v>
      </c>
      <c r="J16" s="28">
        <f>J17+J18+J19+J20</f>
        <v>310248.69999999995</v>
      </c>
      <c r="K16" s="28">
        <f>K17+K18+K19+K20</f>
        <v>320116.93</v>
      </c>
      <c r="L16" s="36">
        <f>G21+G296+G336+G453+G560+G997+G1123+G1243+G1320+G1346+G282</f>
        <v>321012.51666666672</v>
      </c>
      <c r="M16" s="36">
        <f>J21+J296+J336+J453+J560+J997+J1123+J1243+J1320+J1346</f>
        <v>307936.70000000007</v>
      </c>
      <c r="N16" s="36">
        <f>K21+K296+K336+K453+K560+K997+K1123+K1243+K1320+K1346</f>
        <v>317171.43000000005</v>
      </c>
      <c r="O16" s="37"/>
      <c r="P16" s="17"/>
      <c r="Q16" s="17"/>
    </row>
    <row r="17" spans="1:17">
      <c r="A17" s="49" t="s">
        <v>15</v>
      </c>
      <c r="B17" s="41"/>
      <c r="C17" s="41"/>
      <c r="D17" s="41"/>
      <c r="E17" s="41"/>
      <c r="F17" s="41" t="s">
        <v>16</v>
      </c>
      <c r="G17" s="28">
        <f>G22+G337+G454+G561+G998+G1124+G1244+G1321+G297+G1347</f>
        <v>163551.61666666667</v>
      </c>
      <c r="H17" s="28">
        <f>H22+H337+H454+H561+H998+H1124+H1244+H1321+H297+H1347</f>
        <v>1775</v>
      </c>
      <c r="I17" s="28">
        <f t="shared" ref="I17:I80" si="0">G17+H17</f>
        <v>165326.61666666667</v>
      </c>
      <c r="J17" s="28">
        <f>J22+J337+J454+J561+J998+J1124+J1244+J1321+J297+J1347</f>
        <v>158627.69999999998</v>
      </c>
      <c r="K17" s="28">
        <f>K22+K337+K454+K561+K998+K1124+K1244+K1321+K297+K1347</f>
        <v>167953.72999999998</v>
      </c>
      <c r="L17" s="36">
        <f>G22+G297+G337+G454+G561+G998+G1124+G1244+G1347</f>
        <v>163551.61666666667</v>
      </c>
      <c r="M17" s="36">
        <f>J22+J297+J337+J454+J561+J998+J1124+J1244+J1347</f>
        <v>158627.69999999998</v>
      </c>
      <c r="N17" s="36">
        <f>K22+K297+K337+K454+K561+K998+K1124+K1244+K1347</f>
        <v>167953.72999999998</v>
      </c>
      <c r="O17" s="37"/>
      <c r="P17" s="17"/>
      <c r="Q17" s="17"/>
    </row>
    <row r="18" spans="1:17">
      <c r="A18" s="49" t="s">
        <v>17</v>
      </c>
      <c r="B18" s="41"/>
      <c r="C18" s="41"/>
      <c r="D18" s="41"/>
      <c r="E18" s="41"/>
      <c r="F18" s="41" t="s">
        <v>9</v>
      </c>
      <c r="G18" s="28">
        <f>G23+G338+G455+G562+G999+G1125+G1245+G1322</f>
        <v>137514.40000000002</v>
      </c>
      <c r="H18" s="28">
        <f>H23+H338+H455+H562+H999+H1125+H1245+H1322</f>
        <v>400</v>
      </c>
      <c r="I18" s="28">
        <f t="shared" si="0"/>
        <v>137914.40000000002</v>
      </c>
      <c r="J18" s="28">
        <f>J23+J338+J455+J562+J999+J1125+J1245+J1322</f>
        <v>130435.2</v>
      </c>
      <c r="K18" s="28">
        <f>K23+K338+K455+K562+K999+K1125+K1245+K1322</f>
        <v>130445.2</v>
      </c>
      <c r="L18" s="36">
        <f>G338+G455+G562+G999+G1125+G1245+G1322+G23</f>
        <v>137514.40000000002</v>
      </c>
      <c r="M18" s="36">
        <f>J338+J455+J562+J999+J1125+J1245+J1322+J23</f>
        <v>130435.20000000001</v>
      </c>
      <c r="N18" s="36">
        <f>K338+K455+K562+K999+K1125+K1245+K1322+K23</f>
        <v>130445.20000000001</v>
      </c>
      <c r="O18" s="37"/>
      <c r="P18" s="17"/>
      <c r="Q18" s="17"/>
    </row>
    <row r="19" spans="1:17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G24+G283+G339+G456+G563+G1000+G1126</f>
        <v>19946.5</v>
      </c>
      <c r="H19" s="28">
        <f>H24+H283+H339+H456+H563+H1000+H1126</f>
        <v>0</v>
      </c>
      <c r="I19" s="28">
        <f t="shared" si="0"/>
        <v>19946.5</v>
      </c>
      <c r="J19" s="28">
        <f>J24+J283+J339+J456+J563+J1000+J1126</f>
        <v>21185.8</v>
      </c>
      <c r="K19" s="28">
        <f>K24+K283+K339+K456+K563+K1000+K1126</f>
        <v>21718</v>
      </c>
      <c r="L19" s="36">
        <f>G24+G339+G456+G563+G1000+G1126+G283</f>
        <v>19946.5</v>
      </c>
      <c r="M19" s="36">
        <f>J24+J339+J456+J563+J1000+J1126+J283</f>
        <v>21185.8</v>
      </c>
      <c r="N19" s="36">
        <f>K24+K339+K456+K563+K1000+K1126+K283</f>
        <v>21718</v>
      </c>
      <c r="O19" s="37"/>
      <c r="P19" s="17"/>
      <c r="Q19" s="17"/>
    </row>
    <row r="20" spans="1:17">
      <c r="A20" s="49" t="s">
        <v>19</v>
      </c>
      <c r="B20" s="41"/>
      <c r="C20" s="41"/>
      <c r="D20" s="41"/>
      <c r="E20" s="41"/>
      <c r="F20" s="41" t="s">
        <v>11</v>
      </c>
      <c r="G20" s="28">
        <f>G457+G564+G1001</f>
        <v>0</v>
      </c>
      <c r="H20" s="28">
        <f>H457+H564+H1001</f>
        <v>0</v>
      </c>
      <c r="I20" s="28">
        <f t="shared" si="0"/>
        <v>0</v>
      </c>
      <c r="J20" s="28">
        <f>J457+J564+J1001</f>
        <v>0</v>
      </c>
      <c r="K20" s="28">
        <f>K457+K564+K1001</f>
        <v>0</v>
      </c>
      <c r="L20" s="37"/>
      <c r="M20" s="37"/>
      <c r="N20" s="37"/>
      <c r="O20" s="37"/>
    </row>
    <row r="21" spans="1:17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40203.725000000006</v>
      </c>
      <c r="H21" s="28">
        <f>H22+H23+H24</f>
        <v>1497.8</v>
      </c>
      <c r="I21" s="28">
        <f t="shared" si="0"/>
        <v>41701.525000000009</v>
      </c>
      <c r="J21" s="28">
        <f t="shared" ref="J21:K21" si="1">J22+J23+J24</f>
        <v>34421.800000000003</v>
      </c>
      <c r="K21" s="28">
        <f t="shared" si="1"/>
        <v>34406.33</v>
      </c>
      <c r="L21" s="36">
        <f>G25+G41+G51+G61+G91+G97</f>
        <v>40203.725000000006</v>
      </c>
      <c r="M21" s="36">
        <f t="shared" ref="M21:N21" si="2">J25+J41+J51+J61+J91+J97</f>
        <v>34421.800000000003</v>
      </c>
      <c r="N21" s="36">
        <f t="shared" si="2"/>
        <v>34406.33</v>
      </c>
      <c r="O21" s="37"/>
    </row>
    <row r="22" spans="1:17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38036.625000000007</v>
      </c>
      <c r="H22" s="28">
        <f>H30+H40+H46+H66+H96+H114+H117+H130+H138+H149+H155+H158+H164+H167+H171+H174+H184+H188+H191+H194+H198+H202+H206+H122+H70+H119+H160+H81+H84+H213+H90+H141+H89+H249+H209+H110+H255+H261+H266+H271+H276+H281+H239+H244</f>
        <v>1497.8</v>
      </c>
      <c r="I22" s="28">
        <f t="shared" si="0"/>
        <v>39534.42500000001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37"/>
      <c r="M22" s="37"/>
      <c r="N22" s="37"/>
      <c r="O22" s="37"/>
    </row>
    <row r="23" spans="1:17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37"/>
      <c r="M23" s="37"/>
      <c r="N23" s="37"/>
      <c r="O23" s="37"/>
    </row>
    <row r="24" spans="1:17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37"/>
      <c r="M24" s="37"/>
      <c r="N24" s="37"/>
      <c r="O24" s="37"/>
    </row>
    <row r="25" spans="1:17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1524.2666666666667</v>
      </c>
      <c r="H25" s="28">
        <f t="shared" si="4"/>
        <v>0</v>
      </c>
      <c r="I25" s="28">
        <f t="shared" si="0"/>
        <v>1524.2666666666667</v>
      </c>
      <c r="J25" s="28">
        <f t="shared" si="4"/>
        <v>1562</v>
      </c>
      <c r="K25" s="28">
        <f t="shared" si="4"/>
        <v>1562</v>
      </c>
      <c r="L25" s="36"/>
      <c r="M25" s="37"/>
      <c r="N25" s="37"/>
      <c r="O25" s="37"/>
    </row>
    <row r="26" spans="1:17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1524.2666666666667</v>
      </c>
      <c r="H26" s="38">
        <f t="shared" si="5"/>
        <v>0</v>
      </c>
      <c r="I26" s="28">
        <f t="shared" si="0"/>
        <v>1524.2666666666667</v>
      </c>
      <c r="J26" s="38">
        <f t="shared" si="5"/>
        <v>1562</v>
      </c>
      <c r="K26" s="38">
        <f t="shared" si="5"/>
        <v>1562</v>
      </c>
      <c r="L26" s="37"/>
      <c r="M26" s="37"/>
      <c r="N26" s="37"/>
      <c r="O26" s="37"/>
      <c r="Q26" s="17"/>
    </row>
    <row r="27" spans="1:17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1524.2666666666667</v>
      </c>
      <c r="H27" s="38">
        <f t="shared" si="6"/>
        <v>0</v>
      </c>
      <c r="I27" s="28">
        <f t="shared" si="0"/>
        <v>1524.2666666666667</v>
      </c>
      <c r="J27" s="38">
        <f t="shared" si="6"/>
        <v>1562</v>
      </c>
      <c r="K27" s="38">
        <f t="shared" si="6"/>
        <v>1562</v>
      </c>
      <c r="L27" s="37"/>
      <c r="M27" s="37"/>
      <c r="N27" s="37"/>
      <c r="O27" s="37"/>
    </row>
    <row r="28" spans="1:17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1524.2666666666667</v>
      </c>
      <c r="H28" s="38">
        <f t="shared" si="6"/>
        <v>0</v>
      </c>
      <c r="I28" s="28">
        <f t="shared" si="0"/>
        <v>1524.2666666666667</v>
      </c>
      <c r="J28" s="38">
        <f t="shared" si="6"/>
        <v>1562</v>
      </c>
      <c r="K28" s="38">
        <f t="shared" si="6"/>
        <v>1562</v>
      </c>
      <c r="L28" s="37"/>
      <c r="M28" s="37"/>
      <c r="N28" s="37"/>
      <c r="O28" s="37"/>
    </row>
    <row r="29" spans="1:17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1524.2666666666667</v>
      </c>
      <c r="H29" s="38">
        <f t="shared" si="6"/>
        <v>0</v>
      </c>
      <c r="I29" s="28">
        <f t="shared" si="0"/>
        <v>1524.2666666666667</v>
      </c>
      <c r="J29" s="38">
        <f t="shared" si="6"/>
        <v>1562</v>
      </c>
      <c r="K29" s="38">
        <f t="shared" si="6"/>
        <v>1562</v>
      </c>
      <c r="L29" s="37"/>
      <c r="M29" s="37"/>
      <c r="N29" s="37"/>
      <c r="O29" s="37"/>
    </row>
    <row r="30" spans="1:17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f>'[1]Бюджет 2026 г 1 чт расчет (2)'!$H$32</f>
        <v>1524.2666666666667</v>
      </c>
      <c r="H30" s="38"/>
      <c r="I30" s="28">
        <f t="shared" si="0"/>
        <v>1524.2666666666667</v>
      </c>
      <c r="J30" s="53">
        <f>'[1]Бюджет 2026 г 1 чт расчет (2)'!$I$32</f>
        <v>1562</v>
      </c>
      <c r="K30" s="53">
        <f>'[1]Бюджет 2026 г 1 чт расчет (2)'!$K$32</f>
        <v>1562</v>
      </c>
      <c r="L30" s="37"/>
      <c r="M30" s="37"/>
      <c r="N30" s="37"/>
      <c r="O30" s="37"/>
    </row>
    <row r="31" spans="1:17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37"/>
      <c r="M31" s="37"/>
      <c r="N31" s="37"/>
      <c r="O31" s="37"/>
    </row>
    <row r="32" spans="1:17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37"/>
      <c r="M32" s="37"/>
      <c r="N32" s="37"/>
      <c r="O32" s="37"/>
    </row>
    <row r="33" spans="1:15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37"/>
      <c r="M33" s="37"/>
      <c r="N33" s="37"/>
      <c r="O33" s="37"/>
    </row>
    <row r="34" spans="1:15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37"/>
      <c r="M34" s="37"/>
      <c r="N34" s="37"/>
      <c r="O34" s="37"/>
    </row>
    <row r="35" spans="1:15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37"/>
      <c r="M35" s="37"/>
      <c r="N35" s="37"/>
      <c r="O35" s="37"/>
    </row>
    <row r="36" spans="1:15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37"/>
      <c r="M36" s="37"/>
      <c r="N36" s="37"/>
      <c r="O36" s="37"/>
    </row>
    <row r="37" spans="1:15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37"/>
      <c r="M37" s="37"/>
      <c r="N37" s="37"/>
      <c r="O37" s="37"/>
    </row>
    <row r="38" spans="1:15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37"/>
      <c r="M38" s="37"/>
      <c r="N38" s="37"/>
      <c r="O38" s="37"/>
    </row>
    <row r="39" spans="1:15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37"/>
      <c r="M39" s="37"/>
      <c r="N39" s="37"/>
      <c r="O39" s="37"/>
    </row>
    <row r="40" spans="1:15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37"/>
      <c r="M40" s="37"/>
      <c r="N40" s="37"/>
      <c r="O40" s="37"/>
    </row>
    <row r="41" spans="1:15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36">
        <f>G46+G66+G985+G1122</f>
        <v>25881.133333333335</v>
      </c>
      <c r="M41" s="36">
        <f>J46+J66+J985+J1122</f>
        <v>22547.300000000003</v>
      </c>
      <c r="N41" s="36">
        <f>K46+K66+K985+K1122</f>
        <v>21877.9</v>
      </c>
      <c r="O41" s="37"/>
    </row>
    <row r="42" spans="1:15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37"/>
      <c r="M42" s="37"/>
      <c r="N42" s="37"/>
      <c r="O42" s="37"/>
    </row>
    <row r="43" spans="1:15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37"/>
      <c r="M43" s="37"/>
      <c r="N43" s="37"/>
      <c r="O43" s="37"/>
    </row>
    <row r="44" spans="1:15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37"/>
      <c r="M44" s="37"/>
      <c r="N44" s="37"/>
      <c r="O44" s="37"/>
    </row>
    <row r="45" spans="1:15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37"/>
      <c r="M45" s="37"/>
      <c r="N45" s="37"/>
      <c r="O45" s="37"/>
    </row>
    <row r="46" spans="1:15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'[1]Бюджет 2026 г 1 чт расчет (2)'!$H$48</f>
        <v>15724.266666666668</v>
      </c>
      <c r="H46" s="38"/>
      <c r="I46" s="28">
        <f t="shared" si="0"/>
        <v>15724.266666666668</v>
      </c>
      <c r="J46" s="53">
        <f>'[1]Бюджет 2026 г 1 чт расчет (2)'!$I$48</f>
        <v>12800</v>
      </c>
      <c r="K46" s="53">
        <f>'[1]Бюджет 2026 г 1 чт расчет (2)'!$K$48</f>
        <v>12800</v>
      </c>
      <c r="L46" s="37"/>
      <c r="M46" s="37"/>
      <c r="N46" s="37"/>
      <c r="O46" s="37"/>
    </row>
    <row r="47" spans="1:15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37"/>
      <c r="M47" s="37"/>
      <c r="N47" s="37"/>
      <c r="O47" s="37"/>
    </row>
    <row r="48" spans="1:15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37"/>
      <c r="M48" s="37"/>
      <c r="N48" s="37"/>
      <c r="O48" s="37"/>
    </row>
    <row r="49" spans="1:15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37"/>
      <c r="M49" s="37"/>
      <c r="N49" s="37"/>
      <c r="O49" s="37"/>
    </row>
    <row r="50" spans="1:15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37"/>
      <c r="M50" s="37"/>
      <c r="N50" s="37"/>
      <c r="O50" s="37"/>
    </row>
    <row r="51" spans="1:15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37"/>
      <c r="M51" s="37"/>
      <c r="N51" s="37"/>
      <c r="O51" s="37"/>
    </row>
    <row r="52" spans="1:15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37"/>
      <c r="M52" s="37"/>
      <c r="N52" s="37"/>
      <c r="O52" s="37"/>
    </row>
    <row r="53" spans="1:15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37"/>
      <c r="M53" s="37"/>
      <c r="N53" s="37"/>
      <c r="O53" s="37"/>
    </row>
    <row r="54" spans="1:15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37"/>
      <c r="M54" s="37"/>
      <c r="N54" s="37"/>
      <c r="O54" s="37"/>
    </row>
    <row r="55" spans="1:15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37"/>
      <c r="M55" s="37"/>
      <c r="N55" s="37"/>
      <c r="O55" s="37"/>
    </row>
    <row r="56" spans="1:15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37"/>
      <c r="M56" s="37"/>
      <c r="N56" s="37"/>
      <c r="O56" s="37"/>
    </row>
    <row r="57" spans="1:15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37"/>
      <c r="M57" s="37"/>
      <c r="N57" s="37"/>
      <c r="O57" s="37"/>
    </row>
    <row r="58" spans="1:15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37"/>
      <c r="M58" s="37"/>
      <c r="N58" s="37"/>
      <c r="O58" s="37"/>
    </row>
    <row r="59" spans="1:15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37"/>
      <c r="M59" s="37"/>
      <c r="N59" s="37"/>
      <c r="O59" s="37"/>
    </row>
    <row r="60" spans="1:15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'[1]Бюджет 2026 г 1 чт расчет (2)'!$H$64</f>
        <v>50.5</v>
      </c>
      <c r="H60" s="38"/>
      <c r="I60" s="28">
        <f t="shared" si="0"/>
        <v>50.5</v>
      </c>
      <c r="J60" s="54">
        <f>'[1]Бюджет 2026 г 1 чт расчет (2)'!$I$64</f>
        <v>1.5</v>
      </c>
      <c r="K60" s="53">
        <f>'[1]Бюджет 2026 г 1 чт расчет (2)'!$K$64</f>
        <v>2</v>
      </c>
      <c r="L60" s="37"/>
      <c r="M60" s="37"/>
      <c r="N60" s="37"/>
      <c r="O60" s="37"/>
    </row>
    <row r="61" spans="1:15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37"/>
      <c r="M61" s="37"/>
      <c r="N61" s="37"/>
      <c r="O61" s="37"/>
    </row>
    <row r="62" spans="1:15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37"/>
      <c r="M62" s="37"/>
      <c r="N62" s="37"/>
      <c r="O62" s="37"/>
    </row>
    <row r="63" spans="1:15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37"/>
      <c r="M63" s="37"/>
      <c r="N63" s="37"/>
      <c r="O63" s="37"/>
    </row>
    <row r="64" spans="1:15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37"/>
      <c r="M64" s="37"/>
      <c r="N64" s="37"/>
      <c r="O64" s="37"/>
    </row>
    <row r="65" spans="1:15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37"/>
      <c r="M65" s="37"/>
      <c r="N65" s="37"/>
      <c r="O65" s="37"/>
    </row>
    <row r="66" spans="1:15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'[1]Бюджет 2026 г 1 чт расчет (2)'!$H$557+'[1]Бюджет 2026 г 1 чт расчет (2)'!$H$1590</f>
        <v>5091.3999999999996</v>
      </c>
      <c r="H66" s="38"/>
      <c r="I66" s="28">
        <f t="shared" si="0"/>
        <v>5091.3999999999996</v>
      </c>
      <c r="J66" s="38">
        <f>'[1]Бюджет 2026 г 1 чт расчет (2)'!$I$1590+'[1]Бюджет 2026 г 1 чт расчет (2)'!$I$557</f>
        <v>4847.8999999999996</v>
      </c>
      <c r="K66" s="38">
        <f>'[1]Бюджет 2026 г 1 чт расчет (2)'!$K$557+'[1]Бюджет 2026 г 1 чт расчет (2)'!$K$1590</f>
        <v>5147.8999999999996</v>
      </c>
      <c r="L66" s="37"/>
      <c r="M66" s="37"/>
      <c r="N66" s="37"/>
      <c r="O66" s="37"/>
    </row>
    <row r="67" spans="1:15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37"/>
      <c r="M67" s="37"/>
      <c r="N67" s="37"/>
      <c r="O67" s="37"/>
    </row>
    <row r="68" spans="1:15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37"/>
      <c r="M68" s="37"/>
      <c r="N68" s="37"/>
      <c r="O68" s="37"/>
    </row>
    <row r="69" spans="1:15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37"/>
      <c r="M69" s="37"/>
      <c r="N69" s="37"/>
      <c r="O69" s="37"/>
    </row>
    <row r="70" spans="1:15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37"/>
      <c r="M70" s="37"/>
      <c r="N70" s="37"/>
      <c r="O70" s="37"/>
    </row>
    <row r="71" spans="1:15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37"/>
      <c r="M71" s="37"/>
      <c r="N71" s="37"/>
      <c r="O71" s="37"/>
    </row>
    <row r="72" spans="1:15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37"/>
      <c r="M72" s="37"/>
      <c r="N72" s="37"/>
      <c r="O72" s="37"/>
    </row>
    <row r="73" spans="1:15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37"/>
      <c r="M73" s="37"/>
      <c r="N73" s="37"/>
      <c r="O73" s="37"/>
    </row>
    <row r="74" spans="1:15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37"/>
      <c r="M74" s="37"/>
      <c r="N74" s="37"/>
      <c r="O74" s="37"/>
    </row>
    <row r="75" spans="1:15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37"/>
      <c r="M75" s="37"/>
      <c r="N75" s="37"/>
      <c r="O75" s="37"/>
    </row>
    <row r="76" spans="1:15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37"/>
      <c r="M76" s="37"/>
      <c r="N76" s="37"/>
      <c r="O76" s="37"/>
    </row>
    <row r="77" spans="1:15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37"/>
      <c r="M77" s="37"/>
      <c r="N77" s="37"/>
      <c r="O77" s="37"/>
    </row>
    <row r="78" spans="1:15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37"/>
      <c r="M78" s="37"/>
      <c r="N78" s="37"/>
      <c r="O78" s="37"/>
    </row>
    <row r="79" spans="1:15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37"/>
      <c r="M79" s="37"/>
      <c r="N79" s="37"/>
      <c r="O79" s="37"/>
    </row>
    <row r="80" spans="1:15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37"/>
      <c r="M80" s="37"/>
      <c r="N80" s="37"/>
      <c r="O80" s="37"/>
    </row>
    <row r="81" spans="1:15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37"/>
      <c r="M81" s="37"/>
      <c r="N81" s="37"/>
      <c r="O81" s="37"/>
    </row>
    <row r="82" spans="1:15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37"/>
      <c r="M82" s="37"/>
      <c r="N82" s="37"/>
      <c r="O82" s="37"/>
    </row>
    <row r="83" spans="1:15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37"/>
      <c r="M83" s="37"/>
      <c r="N83" s="37"/>
      <c r="O83" s="37"/>
    </row>
    <row r="84" spans="1:15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37"/>
      <c r="M84" s="37"/>
      <c r="N84" s="37"/>
      <c r="O84" s="37"/>
    </row>
    <row r="85" spans="1:15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37"/>
      <c r="M85" s="37"/>
      <c r="N85" s="37"/>
      <c r="O85" s="37"/>
    </row>
    <row r="86" spans="1:15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37"/>
      <c r="M86" s="37"/>
      <c r="N86" s="37"/>
      <c r="O86" s="37"/>
    </row>
    <row r="87" spans="1:15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37"/>
      <c r="M87" s="37"/>
      <c r="N87" s="37"/>
      <c r="O87" s="37"/>
    </row>
    <row r="88" spans="1:15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37"/>
      <c r="M88" s="37"/>
      <c r="N88" s="37"/>
      <c r="O88" s="37"/>
    </row>
    <row r="89" spans="1:15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'[1]Бюджет 2026 г 1 чт расчет (2)'!$H$1593</f>
        <v>33</v>
      </c>
      <c r="H89" s="38"/>
      <c r="I89" s="28">
        <f t="shared" si="22"/>
        <v>33</v>
      </c>
      <c r="J89" s="38">
        <f>'[1]Бюджет 2026 г 1 чт расчет (2)'!$I$1593</f>
        <v>13</v>
      </c>
      <c r="K89" s="53">
        <f>'[1]Бюджет 2026 г 1 чт расчет (2)'!$K$1593</f>
        <v>13</v>
      </c>
      <c r="L89" s="37"/>
      <c r="M89" s="37"/>
      <c r="N89" s="37"/>
      <c r="O89" s="37"/>
    </row>
    <row r="90" spans="1:15" ht="29.25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37"/>
      <c r="M90" s="37"/>
      <c r="N90" s="37"/>
      <c r="O90" s="37"/>
    </row>
    <row r="91" spans="1:15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37"/>
      <c r="M91" s="37"/>
      <c r="N91" s="37"/>
      <c r="O91" s="37"/>
    </row>
    <row r="92" spans="1:15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37"/>
      <c r="M92" s="37"/>
      <c r="N92" s="37"/>
      <c r="O92" s="37"/>
    </row>
    <row r="93" spans="1:15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37"/>
      <c r="M93" s="37"/>
      <c r="N93" s="37"/>
      <c r="O93" s="37"/>
    </row>
    <row r="94" spans="1:15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37"/>
      <c r="M94" s="37"/>
      <c r="N94" s="37"/>
      <c r="O94" s="37"/>
    </row>
    <row r="95" spans="1:15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37"/>
      <c r="M95" s="37"/>
      <c r="N95" s="37"/>
      <c r="O95" s="37"/>
    </row>
    <row r="96" spans="1:15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'[1]Бюджет 2026 г 1 чт расчет (2)'!$H$572</f>
        <v>400</v>
      </c>
      <c r="H96" s="53"/>
      <c r="I96" s="28">
        <f t="shared" si="22"/>
        <v>400</v>
      </c>
      <c r="J96" s="38">
        <f>'[1]Бюджет 2026 г 1 чт расчет (2)'!$I$572</f>
        <v>400</v>
      </c>
      <c r="K96" s="53">
        <f>'[1]Бюджет 2026 г 1 чт расчет (2)'!$K$572</f>
        <v>400</v>
      </c>
      <c r="L96" s="37"/>
      <c r="M96" s="37"/>
      <c r="N96" s="37"/>
      <c r="O96" s="37"/>
    </row>
    <row r="97" spans="1:15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17380.291666666668</v>
      </c>
      <c r="H97" s="28">
        <f>H98+H245+H250+H256+H235+H240</f>
        <v>1497.8</v>
      </c>
      <c r="I97" s="28">
        <f t="shared" si="22"/>
        <v>18878.091666666667</v>
      </c>
      <c r="J97" s="28">
        <f>J98+J245+J250+J256+J235+J240</f>
        <v>14797.400000000001</v>
      </c>
      <c r="K97" s="28">
        <f>K98+K245+K250+K256+K235+K240</f>
        <v>14481.430000000002</v>
      </c>
      <c r="L97" s="37"/>
      <c r="M97" s="37"/>
      <c r="N97" s="37"/>
      <c r="O97" s="37"/>
    </row>
    <row r="98" spans="1:15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16987.791666666668</v>
      </c>
      <c r="H98" s="28">
        <f>H99+H111+H127+H135+H146+H161+H168+H185+H195+H199+H203+H214+H221+H228+H210+H142+H103+H107</f>
        <v>1497.8</v>
      </c>
      <c r="I98" s="28">
        <f t="shared" si="22"/>
        <v>18485.591666666667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37"/>
      <c r="M98" s="37"/>
      <c r="N98" s="37"/>
      <c r="O98" s="37"/>
    </row>
    <row r="99" spans="1:15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37"/>
      <c r="M99" s="37"/>
      <c r="N99" s="37"/>
      <c r="O99" s="37"/>
    </row>
    <row r="100" spans="1:15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37"/>
      <c r="M100" s="37"/>
      <c r="N100" s="37"/>
      <c r="O100" s="37"/>
    </row>
    <row r="101" spans="1:15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37"/>
      <c r="M101" s="37"/>
      <c r="N101" s="37"/>
      <c r="O101" s="37"/>
    </row>
    <row r="102" spans="1:15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37"/>
      <c r="M102" s="37"/>
      <c r="N102" s="37"/>
      <c r="O102" s="37"/>
    </row>
    <row r="103" spans="1:15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37"/>
      <c r="M103" s="37"/>
      <c r="N103" s="37"/>
      <c r="O103" s="37"/>
    </row>
    <row r="104" spans="1:15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37"/>
      <c r="M104" s="37"/>
      <c r="N104" s="37"/>
      <c r="O104" s="37"/>
    </row>
    <row r="105" spans="1:15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37"/>
      <c r="M105" s="37"/>
      <c r="N105" s="37"/>
      <c r="O105" s="37"/>
    </row>
    <row r="106" spans="1:15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37"/>
      <c r="M106" s="37"/>
      <c r="N106" s="37"/>
      <c r="O106" s="37"/>
    </row>
    <row r="107" spans="1:15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0</v>
      </c>
      <c r="H107" s="38">
        <f t="shared" si="29"/>
        <v>1553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37"/>
      <c r="M107" s="37"/>
      <c r="N107" s="37"/>
      <c r="O107" s="37"/>
    </row>
    <row r="108" spans="1:15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0</v>
      </c>
      <c r="H108" s="38">
        <f t="shared" si="29"/>
        <v>1553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37"/>
      <c r="M108" s="37"/>
      <c r="N108" s="37"/>
      <c r="O108" s="37"/>
    </row>
    <row r="109" spans="1:15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0</v>
      </c>
      <c r="H109" s="38">
        <f t="shared" si="29"/>
        <v>1553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37"/>
      <c r="M109" s="37"/>
      <c r="N109" s="37"/>
      <c r="O109" s="37"/>
    </row>
    <row r="110" spans="1:15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f>'[3]Бюджет 2025 г 1 чтение'!$H$732</f>
        <v>0</v>
      </c>
      <c r="H110" s="38">
        <f>'[7]Поправки февраль'!$I$733</f>
        <v>1553</v>
      </c>
      <c r="I110" s="28">
        <f t="shared" si="22"/>
        <v>1553</v>
      </c>
      <c r="J110" s="38">
        <f>'[3]Бюджет 2025 г 1 чтение'!$I$732</f>
        <v>0</v>
      </c>
      <c r="K110" s="54">
        <f>'[3]Бюджет 2025 г 1 чтение'!$J$732</f>
        <v>0</v>
      </c>
      <c r="L110" s="37"/>
      <c r="M110" s="37"/>
      <c r="N110" s="37"/>
      <c r="O110" s="37"/>
    </row>
    <row r="111" spans="1:15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544.42500000000007</v>
      </c>
      <c r="H111" s="38">
        <f t="shared" si="31"/>
        <v>0</v>
      </c>
      <c r="I111" s="28">
        <f t="shared" si="22"/>
        <v>544.42500000000007</v>
      </c>
      <c r="J111" s="38">
        <f t="shared" si="31"/>
        <v>544.4</v>
      </c>
      <c r="K111" s="38">
        <f t="shared" si="31"/>
        <v>544.4</v>
      </c>
      <c r="L111" s="37"/>
      <c r="M111" s="37"/>
      <c r="N111" s="37"/>
      <c r="O111" s="37"/>
    </row>
    <row r="112" spans="1:15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544.42500000000007</v>
      </c>
      <c r="H112" s="38">
        <f t="shared" si="32"/>
        <v>0</v>
      </c>
      <c r="I112" s="28">
        <f t="shared" si="22"/>
        <v>544.42500000000007</v>
      </c>
      <c r="J112" s="38">
        <f t="shared" si="32"/>
        <v>544.4</v>
      </c>
      <c r="K112" s="38">
        <f t="shared" si="32"/>
        <v>544.4</v>
      </c>
      <c r="L112" s="37"/>
      <c r="M112" s="37"/>
      <c r="N112" s="37"/>
      <c r="O112" s="37"/>
    </row>
    <row r="113" spans="1:15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544.42500000000007</v>
      </c>
      <c r="H113" s="38">
        <f t="shared" si="32"/>
        <v>0</v>
      </c>
      <c r="I113" s="28">
        <f t="shared" si="22"/>
        <v>544.42500000000007</v>
      </c>
      <c r="J113" s="38">
        <f t="shared" si="32"/>
        <v>544.4</v>
      </c>
      <c r="K113" s="38">
        <f t="shared" si="32"/>
        <v>544.4</v>
      </c>
      <c r="L113" s="37"/>
      <c r="M113" s="37"/>
      <c r="N113" s="37"/>
      <c r="O113" s="37"/>
    </row>
    <row r="114" spans="1:15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f>'[1]Бюджет 2026 г 1 чт расчет (2)'!$H$1513</f>
        <v>544.42500000000007</v>
      </c>
      <c r="H114" s="38"/>
      <c r="I114" s="28">
        <f t="shared" si="22"/>
        <v>544.42500000000007</v>
      </c>
      <c r="J114" s="53">
        <f>'[1]Бюджет 2026 г 1 чт расчет (2)'!$I$1513</f>
        <v>544.4</v>
      </c>
      <c r="K114" s="53">
        <f>'[1]Бюджет 2026 г 1 чт расчет (2)'!$K$1513</f>
        <v>544.4</v>
      </c>
      <c r="L114" s="37"/>
      <c r="M114" s="37"/>
      <c r="N114" s="37"/>
      <c r="O114" s="37"/>
    </row>
    <row r="115" spans="1:15" ht="24" hidden="1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/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37"/>
      <c r="M115" s="37"/>
      <c r="N115" s="37"/>
      <c r="O115" s="37"/>
    </row>
    <row r="116" spans="1:15" ht="25.5" hidden="1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/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37"/>
      <c r="M116" s="37"/>
      <c r="N116" s="37"/>
      <c r="O116" s="37"/>
    </row>
    <row r="117" spans="1:15" hidden="1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37"/>
      <c r="M117" s="37"/>
      <c r="N117" s="37"/>
      <c r="O117" s="37"/>
    </row>
    <row r="118" spans="1:15" hidden="1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/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37"/>
      <c r="M118" s="37"/>
      <c r="N118" s="37"/>
      <c r="O118" s="37"/>
    </row>
    <row r="119" spans="1:15" hidden="1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37"/>
      <c r="M119" s="37"/>
      <c r="N119" s="37"/>
      <c r="O119" s="37"/>
    </row>
    <row r="120" spans="1:15" hidden="1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0</v>
      </c>
      <c r="H120" s="38"/>
      <c r="I120" s="28">
        <f t="shared" si="22"/>
        <v>0</v>
      </c>
      <c r="J120" s="38">
        <f t="shared" si="36"/>
        <v>0</v>
      </c>
      <c r="K120" s="38">
        <f t="shared" si="36"/>
        <v>0</v>
      </c>
      <c r="L120" s="37"/>
      <c r="M120" s="37"/>
      <c r="N120" s="37"/>
      <c r="O120" s="37"/>
    </row>
    <row r="121" spans="1:15" ht="12.75" hidden="1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0</v>
      </c>
      <c r="H121" s="38"/>
      <c r="I121" s="28">
        <f t="shared" si="22"/>
        <v>0</v>
      </c>
      <c r="J121" s="38">
        <f t="shared" si="36"/>
        <v>0</v>
      </c>
      <c r="K121" s="38">
        <f t="shared" si="36"/>
        <v>0</v>
      </c>
      <c r="L121" s="37"/>
      <c r="M121" s="37"/>
      <c r="N121" s="37"/>
      <c r="O121" s="37"/>
    </row>
    <row r="122" spans="1:15" hidden="1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/>
      <c r="H122" s="53"/>
      <c r="I122" s="28">
        <f t="shared" si="22"/>
        <v>0</v>
      </c>
      <c r="J122" s="38"/>
      <c r="K122" s="53"/>
      <c r="L122" s="37"/>
      <c r="M122" s="37"/>
      <c r="N122" s="37"/>
      <c r="O122" s="37"/>
    </row>
    <row r="123" spans="1:15" ht="36" hidden="1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37"/>
      <c r="M123" s="37"/>
      <c r="N123" s="37"/>
      <c r="O123" s="37"/>
    </row>
    <row r="124" spans="1:15" ht="28.5" hidden="1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37"/>
      <c r="M124" s="37"/>
      <c r="N124" s="37"/>
      <c r="O124" s="37"/>
    </row>
    <row r="125" spans="1:15" ht="36" hidden="1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37"/>
      <c r="M125" s="37"/>
      <c r="N125" s="37"/>
      <c r="O125" s="37"/>
    </row>
    <row r="126" spans="1:15" hidden="1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37"/>
      <c r="M126" s="37"/>
      <c r="N126" s="37"/>
      <c r="O126" s="37"/>
    </row>
    <row r="127" spans="1:15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160</v>
      </c>
      <c r="H127" s="38">
        <f t="shared" si="38"/>
        <v>0</v>
      </c>
      <c r="I127" s="28">
        <f t="shared" si="22"/>
        <v>160</v>
      </c>
      <c r="J127" s="38">
        <f t="shared" si="38"/>
        <v>160</v>
      </c>
      <c r="K127" s="38">
        <f t="shared" si="38"/>
        <v>160</v>
      </c>
      <c r="L127" s="37"/>
      <c r="M127" s="37"/>
      <c r="N127" s="37"/>
      <c r="O127" s="37"/>
    </row>
    <row r="128" spans="1:15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160</v>
      </c>
      <c r="H128" s="38">
        <f t="shared" si="38"/>
        <v>0</v>
      </c>
      <c r="I128" s="28">
        <f t="shared" si="22"/>
        <v>160</v>
      </c>
      <c r="J128" s="38">
        <f t="shared" si="38"/>
        <v>160</v>
      </c>
      <c r="K128" s="38">
        <f t="shared" si="38"/>
        <v>160</v>
      </c>
      <c r="L128" s="37"/>
      <c r="M128" s="37"/>
      <c r="N128" s="37"/>
      <c r="O128" s="37"/>
    </row>
    <row r="129" spans="1:15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160</v>
      </c>
      <c r="H129" s="38">
        <f t="shared" si="38"/>
        <v>0</v>
      </c>
      <c r="I129" s="28">
        <f t="shared" si="22"/>
        <v>160</v>
      </c>
      <c r="J129" s="38">
        <f t="shared" si="38"/>
        <v>160</v>
      </c>
      <c r="K129" s="38">
        <f t="shared" si="38"/>
        <v>160</v>
      </c>
      <c r="L129" s="37"/>
      <c r="M129" s="37"/>
      <c r="N129" s="37"/>
      <c r="O129" s="37"/>
    </row>
    <row r="130" spans="1:15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f>'[1]Бюджет 2026 г 1 чт расчет (2)'!$H$582</f>
        <v>160</v>
      </c>
      <c r="H130" s="53"/>
      <c r="I130" s="28">
        <f t="shared" si="22"/>
        <v>160</v>
      </c>
      <c r="J130" s="38">
        <f>'[1]Бюджет 2026 г 1 чт расчет (2)'!$I$582</f>
        <v>160</v>
      </c>
      <c r="K130" s="53">
        <f>'[1]Бюджет 2026 г 1 чт расчет (2)'!$K$582</f>
        <v>160</v>
      </c>
      <c r="L130" s="37"/>
      <c r="M130" s="37"/>
      <c r="N130" s="37"/>
      <c r="O130" s="37"/>
    </row>
    <row r="131" spans="1:15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37"/>
      <c r="M131" s="37"/>
      <c r="N131" s="37"/>
      <c r="O131" s="37"/>
    </row>
    <row r="132" spans="1:15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37"/>
      <c r="M132" s="37"/>
      <c r="N132" s="37"/>
      <c r="O132" s="37"/>
    </row>
    <row r="133" spans="1:15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37"/>
      <c r="M133" s="37"/>
      <c r="N133" s="37"/>
      <c r="O133" s="37"/>
    </row>
    <row r="134" spans="1:15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37"/>
      <c r="M134" s="37"/>
      <c r="N134" s="37"/>
      <c r="O134" s="37"/>
    </row>
    <row r="135" spans="1:15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333.3</v>
      </c>
      <c r="H135" s="38">
        <f t="shared" si="40"/>
        <v>0</v>
      </c>
      <c r="I135" s="28">
        <f t="shared" si="22"/>
        <v>333.3</v>
      </c>
      <c r="J135" s="38">
        <f t="shared" si="40"/>
        <v>322.8</v>
      </c>
      <c r="K135" s="38">
        <f t="shared" si="40"/>
        <v>322.8</v>
      </c>
      <c r="L135" s="37"/>
      <c r="M135" s="37"/>
      <c r="N135" s="37"/>
      <c r="O135" s="37"/>
    </row>
    <row r="136" spans="1:15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333.3</v>
      </c>
      <c r="H136" s="38">
        <f t="shared" si="41"/>
        <v>0</v>
      </c>
      <c r="I136" s="28">
        <f t="shared" si="22"/>
        <v>333.3</v>
      </c>
      <c r="J136" s="38">
        <f t="shared" si="41"/>
        <v>322.8</v>
      </c>
      <c r="K136" s="38">
        <f t="shared" si="41"/>
        <v>322.8</v>
      </c>
      <c r="L136" s="37"/>
      <c r="M136" s="37"/>
      <c r="N136" s="37"/>
      <c r="O136" s="37"/>
    </row>
    <row r="137" spans="1:15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333.3</v>
      </c>
      <c r="H137" s="38">
        <f t="shared" si="41"/>
        <v>0</v>
      </c>
      <c r="I137" s="28">
        <f t="shared" si="22"/>
        <v>333.3</v>
      </c>
      <c r="J137" s="38">
        <f t="shared" si="41"/>
        <v>322.8</v>
      </c>
      <c r="K137" s="38">
        <f t="shared" si="41"/>
        <v>322.8</v>
      </c>
      <c r="L137" s="37"/>
      <c r="M137" s="37"/>
      <c r="N137" s="37"/>
      <c r="O137" s="37"/>
    </row>
    <row r="138" spans="1:15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f>'[1]Бюджет 2026 г 1 чт расчет (2)'!$H$117+'[1]Бюджет 2026 г 1 чт расчет (2)'!$H$1506</f>
        <v>333.3</v>
      </c>
      <c r="H138" s="38"/>
      <c r="I138" s="28">
        <f t="shared" si="22"/>
        <v>333.3</v>
      </c>
      <c r="J138" s="53">
        <f>'[1]Бюджет 2026 г 1 чт расчет (2)'!$I$1506+'[1]Бюджет 2026 г 1 чт расчет (2)'!$I$117</f>
        <v>322.8</v>
      </c>
      <c r="K138" s="53">
        <f>'[1]Бюджет 2026 г 1 чт расчет (2)'!$K$117+'[1]Бюджет 2026 г 1 чт расчет (2)'!$K$1506</f>
        <v>322.8</v>
      </c>
      <c r="L138" s="37"/>
      <c r="M138" s="37"/>
      <c r="N138" s="37"/>
      <c r="O138" s="37"/>
    </row>
    <row r="139" spans="1:15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37"/>
      <c r="M139" s="37"/>
      <c r="N139" s="37"/>
      <c r="O139" s="37"/>
    </row>
    <row r="140" spans="1:15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37"/>
      <c r="M140" s="37"/>
      <c r="N140" s="37"/>
      <c r="O140" s="37"/>
    </row>
    <row r="141" spans="1:15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37"/>
      <c r="M141" s="37"/>
      <c r="N141" s="37"/>
      <c r="O141" s="37"/>
    </row>
    <row r="142" spans="1:15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37"/>
      <c r="M142" s="37"/>
      <c r="N142" s="37"/>
      <c r="O142" s="37"/>
    </row>
    <row r="143" spans="1:15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37"/>
      <c r="M143" s="37"/>
      <c r="N143" s="37"/>
      <c r="O143" s="37"/>
    </row>
    <row r="144" spans="1:15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37"/>
      <c r="M144" s="37"/>
      <c r="N144" s="37"/>
      <c r="O144" s="37"/>
    </row>
    <row r="145" spans="1:15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37"/>
      <c r="M145" s="37"/>
      <c r="N145" s="37"/>
      <c r="O145" s="37"/>
    </row>
    <row r="146" spans="1:15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9980.3333333333321</v>
      </c>
      <c r="H146" s="38">
        <f>H147+H150+H153+H156</f>
        <v>-94.2</v>
      </c>
      <c r="I146" s="28">
        <f t="shared" si="44"/>
        <v>9886.1333333333314</v>
      </c>
      <c r="J146" s="38">
        <f t="shared" ref="J146:K146" si="45">J147+J150+J153+J156</f>
        <v>7130</v>
      </c>
      <c r="K146" s="38">
        <f t="shared" si="45"/>
        <v>7360</v>
      </c>
      <c r="L146" s="37"/>
      <c r="M146" s="37"/>
      <c r="N146" s="37"/>
      <c r="O146" s="37"/>
    </row>
    <row r="147" spans="1:15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37"/>
      <c r="M147" s="37"/>
      <c r="N147" s="37"/>
      <c r="O147" s="37"/>
    </row>
    <row r="148" spans="1:15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37"/>
      <c r="M148" s="37"/>
      <c r="N148" s="37"/>
      <c r="O148" s="37"/>
    </row>
    <row r="149" spans="1:15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'[1]Бюджет 2026 г 1 чт расчет (2)'!$H$133</f>
        <v>3484.5333333333333</v>
      </c>
      <c r="H149" s="38"/>
      <c r="I149" s="28">
        <f t="shared" si="44"/>
        <v>3484.5333333333333</v>
      </c>
      <c r="J149" s="53">
        <f>'[1]Бюджет 2026 г 1 чт расчет (2)'!$I$133</f>
        <v>2830</v>
      </c>
      <c r="K149" s="53">
        <f>'[1]Бюджет 2026 г 1 чт расчет (2)'!$K$133</f>
        <v>3060</v>
      </c>
      <c r="L149" s="37"/>
      <c r="M149" s="37"/>
      <c r="N149" s="37"/>
      <c r="O149" s="37"/>
    </row>
    <row r="150" spans="1:15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37"/>
      <c r="M150" s="37"/>
      <c r="N150" s="37"/>
      <c r="O150" s="37"/>
    </row>
    <row r="151" spans="1:15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37"/>
      <c r="M151" s="37"/>
      <c r="N151" s="37"/>
      <c r="O151" s="37"/>
    </row>
    <row r="152" spans="1:15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37"/>
      <c r="M152" s="37"/>
      <c r="N152" s="37"/>
      <c r="O152" s="37"/>
    </row>
    <row r="153" spans="1:15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6395.7999999999993</v>
      </c>
      <c r="H153" s="38">
        <f t="shared" si="47"/>
        <v>-94.2</v>
      </c>
      <c r="I153" s="28">
        <f t="shared" si="44"/>
        <v>6301.5999999999995</v>
      </c>
      <c r="J153" s="38">
        <f t="shared" si="47"/>
        <v>4300</v>
      </c>
      <c r="K153" s="38">
        <f t="shared" si="47"/>
        <v>4300</v>
      </c>
      <c r="L153" s="37"/>
      <c r="M153" s="37"/>
      <c r="N153" s="37"/>
      <c r="O153" s="37"/>
    </row>
    <row r="154" spans="1:15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6395.7999999999993</v>
      </c>
      <c r="H154" s="38">
        <f t="shared" si="47"/>
        <v>-94.2</v>
      </c>
      <c r="I154" s="28">
        <f t="shared" si="44"/>
        <v>6301.5999999999995</v>
      </c>
      <c r="J154" s="38">
        <f t="shared" si="47"/>
        <v>4300</v>
      </c>
      <c r="K154" s="38">
        <f t="shared" si="47"/>
        <v>4300</v>
      </c>
      <c r="L154" s="37"/>
      <c r="M154" s="37"/>
      <c r="N154" s="37"/>
      <c r="O154" s="37"/>
    </row>
    <row r="155" spans="1:15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f>'[4]Поправки февраль'!$H$136</f>
        <v>6395.7999999999993</v>
      </c>
      <c r="H155" s="38">
        <f>'[4]Поправки февраль'!$I$136</f>
        <v>-94.2</v>
      </c>
      <c r="I155" s="28">
        <f t="shared" si="44"/>
        <v>6301.5999999999995</v>
      </c>
      <c r="J155" s="53">
        <f>'[1]Бюджет 2026 г 1 чт расчет (2)'!$I$136</f>
        <v>4300</v>
      </c>
      <c r="K155" s="53">
        <f>'[1]Бюджет 2026 г 1 чт расчет (2)'!$K$136</f>
        <v>4300</v>
      </c>
      <c r="L155" s="37"/>
      <c r="M155" s="37"/>
      <c r="N155" s="37"/>
      <c r="O155" s="37"/>
    </row>
    <row r="156" spans="1:15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100</v>
      </c>
      <c r="H156" s="38">
        <f t="shared" si="48"/>
        <v>0</v>
      </c>
      <c r="I156" s="28">
        <f t="shared" si="44"/>
        <v>100</v>
      </c>
      <c r="J156" s="38">
        <f t="shared" si="48"/>
        <v>0</v>
      </c>
      <c r="K156" s="38">
        <f t="shared" si="48"/>
        <v>0</v>
      </c>
      <c r="L156" s="37"/>
      <c r="M156" s="37"/>
      <c r="N156" s="37"/>
      <c r="O156" s="37"/>
    </row>
    <row r="157" spans="1:15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50</v>
      </c>
      <c r="H157" s="38">
        <f t="shared" si="49"/>
        <v>0</v>
      </c>
      <c r="I157" s="28">
        <f t="shared" si="44"/>
        <v>50</v>
      </c>
      <c r="J157" s="38">
        <f t="shared" si="49"/>
        <v>0</v>
      </c>
      <c r="K157" s="38">
        <f t="shared" si="49"/>
        <v>0</v>
      </c>
      <c r="L157" s="37"/>
      <c r="M157" s="37"/>
      <c r="N157" s="37"/>
      <c r="O157" s="37"/>
    </row>
    <row r="158" spans="1:15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f>'[1]Бюджет 2026 г 1 чт расчет (2)'!$H$139</f>
        <v>50</v>
      </c>
      <c r="H158" s="53"/>
      <c r="I158" s="28">
        <f t="shared" si="44"/>
        <v>50</v>
      </c>
      <c r="J158" s="38">
        <f>'[4]Поправки февраль'!$K$139</f>
        <v>0</v>
      </c>
      <c r="K158" s="53">
        <f>'[4]Поправки февраль'!$M$139</f>
        <v>0</v>
      </c>
      <c r="L158" s="37"/>
      <c r="M158" s="37"/>
      <c r="N158" s="37"/>
      <c r="O158" s="37"/>
    </row>
    <row r="159" spans="1:15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37"/>
      <c r="M159" s="37"/>
      <c r="N159" s="37"/>
      <c r="O159" s="37"/>
    </row>
    <row r="160" spans="1:15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'[1]Бюджет 2026 г 1 чт расчет (2)'!$H$141</f>
        <v>50</v>
      </c>
      <c r="H160" s="53"/>
      <c r="I160" s="28">
        <f t="shared" si="44"/>
        <v>50</v>
      </c>
      <c r="J160" s="38">
        <f>'[4]Поправки февраль'!$K$141</f>
        <v>0</v>
      </c>
      <c r="K160" s="53">
        <f>'[4]Поправки февраль'!$M$141</f>
        <v>0</v>
      </c>
      <c r="L160" s="37"/>
      <c r="M160" s="37"/>
      <c r="N160" s="37"/>
      <c r="O160" s="37"/>
    </row>
    <row r="161" spans="1:15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683</v>
      </c>
      <c r="H161" s="38">
        <f>H162+H165</f>
        <v>0</v>
      </c>
      <c r="I161" s="28">
        <f t="shared" si="44"/>
        <v>683</v>
      </c>
      <c r="J161" s="38">
        <f t="shared" ref="J161:K161" si="51">J162+J165</f>
        <v>683</v>
      </c>
      <c r="K161" s="38">
        <f t="shared" si="51"/>
        <v>683</v>
      </c>
      <c r="L161" s="37"/>
      <c r="M161" s="37"/>
      <c r="N161" s="37"/>
      <c r="O161" s="37"/>
    </row>
    <row r="162" spans="1:15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683</v>
      </c>
      <c r="H162" s="38">
        <f t="shared" si="52"/>
        <v>0</v>
      </c>
      <c r="I162" s="28">
        <f t="shared" si="44"/>
        <v>683</v>
      </c>
      <c r="J162" s="38">
        <f t="shared" si="52"/>
        <v>683</v>
      </c>
      <c r="K162" s="38">
        <f t="shared" si="52"/>
        <v>683</v>
      </c>
      <c r="L162" s="37"/>
      <c r="M162" s="37"/>
      <c r="N162" s="37"/>
      <c r="O162" s="37"/>
    </row>
    <row r="163" spans="1:15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683</v>
      </c>
      <c r="H163" s="38">
        <f t="shared" si="52"/>
        <v>0</v>
      </c>
      <c r="I163" s="28">
        <f t="shared" si="44"/>
        <v>683</v>
      </c>
      <c r="J163" s="38">
        <f t="shared" si="52"/>
        <v>683</v>
      </c>
      <c r="K163" s="38">
        <f t="shared" si="52"/>
        <v>683</v>
      </c>
      <c r="L163" s="37"/>
      <c r="M163" s="37"/>
      <c r="N163" s="37"/>
      <c r="O163" s="37"/>
    </row>
    <row r="164" spans="1:15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f>'[1]Бюджет 2026 г 1 чт расчет (2)'!$H$586</f>
        <v>683</v>
      </c>
      <c r="H164" s="38"/>
      <c r="I164" s="28">
        <f t="shared" si="44"/>
        <v>683</v>
      </c>
      <c r="J164" s="53">
        <f>'[1]Бюджет 2026 г 1 чт расчет (2)'!$I$586</f>
        <v>683</v>
      </c>
      <c r="K164" s="53">
        <f>'[1]Бюджет 2026 г 1 чт расчет (2)'!$K$586</f>
        <v>683</v>
      </c>
      <c r="L164" s="37"/>
      <c r="M164" s="37"/>
      <c r="N164" s="37"/>
      <c r="O164" s="37"/>
    </row>
    <row r="165" spans="1:15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37"/>
      <c r="M165" s="37"/>
      <c r="N165" s="37"/>
      <c r="O165" s="37"/>
    </row>
    <row r="166" spans="1:15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37"/>
      <c r="M166" s="37"/>
      <c r="N166" s="37"/>
      <c r="O166" s="37"/>
    </row>
    <row r="167" spans="1:15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'[3]Бюджет 2025 г 1 чтение'!$I$588</f>
        <v>0</v>
      </c>
      <c r="K167" s="53">
        <f>'[3]Бюджет 2025 г 1 чтение'!$J$588</f>
        <v>0</v>
      </c>
      <c r="L167" s="37"/>
      <c r="M167" s="37"/>
      <c r="N167" s="37"/>
      <c r="O167" s="37"/>
    </row>
    <row r="168" spans="1:15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1303.5333333333333</v>
      </c>
      <c r="H168" s="38">
        <f>H169+H172+H182</f>
        <v>0</v>
      </c>
      <c r="I168" s="28">
        <f t="shared" si="44"/>
        <v>1303.5333333333333</v>
      </c>
      <c r="J168" s="38">
        <f>J169+J172+J182</f>
        <v>1376.6</v>
      </c>
      <c r="K168" s="38">
        <f>K169+K172+K182</f>
        <v>1376.6</v>
      </c>
      <c r="L168" s="37"/>
      <c r="M168" s="37"/>
      <c r="N168" s="37"/>
      <c r="O168" s="37"/>
    </row>
    <row r="169" spans="1:15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1150.5333333333333</v>
      </c>
      <c r="H169" s="38">
        <f t="shared" si="54"/>
        <v>0</v>
      </c>
      <c r="I169" s="28">
        <f t="shared" si="44"/>
        <v>1150.5333333333333</v>
      </c>
      <c r="J169" s="38">
        <f t="shared" si="54"/>
        <v>1330.6</v>
      </c>
      <c r="K169" s="38">
        <f t="shared" si="54"/>
        <v>1330.6</v>
      </c>
      <c r="L169" s="37"/>
      <c r="M169" s="37"/>
      <c r="N169" s="37"/>
      <c r="O169" s="37"/>
    </row>
    <row r="170" spans="1:15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1150.5333333333333</v>
      </c>
      <c r="H170" s="38">
        <f t="shared" si="54"/>
        <v>0</v>
      </c>
      <c r="I170" s="28">
        <f t="shared" si="44"/>
        <v>1150.5333333333333</v>
      </c>
      <c r="J170" s="38">
        <f t="shared" si="54"/>
        <v>1330.6</v>
      </c>
      <c r="K170" s="38">
        <f t="shared" si="54"/>
        <v>1330.6</v>
      </c>
      <c r="L170" s="37"/>
      <c r="M170" s="37"/>
      <c r="N170" s="37"/>
      <c r="O170" s="37"/>
    </row>
    <row r="171" spans="1:15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f>'[1]Бюджет 2026 г 1 чт расчет (2)'!$H$744</f>
        <v>1150.5333333333333</v>
      </c>
      <c r="H171" s="38"/>
      <c r="I171" s="28">
        <f t="shared" si="44"/>
        <v>1150.5333333333333</v>
      </c>
      <c r="J171" s="53">
        <f>'[1]Бюджет 2026 г 1 чт расчет (2)'!$I$744</f>
        <v>1330.6</v>
      </c>
      <c r="K171" s="53">
        <f>'[1]Бюджет 2026 г 1 чт расчет (2)'!$K$744</f>
        <v>1330.6</v>
      </c>
      <c r="L171" s="37"/>
      <c r="M171" s="37"/>
      <c r="N171" s="37"/>
      <c r="O171" s="37"/>
    </row>
    <row r="172" spans="1:15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37"/>
      <c r="M172" s="37"/>
      <c r="N172" s="37"/>
      <c r="O172" s="37"/>
    </row>
    <row r="173" spans="1:15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37"/>
      <c r="M173" s="37"/>
      <c r="N173" s="37"/>
      <c r="O173" s="37"/>
    </row>
    <row r="174" spans="1:15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'[1]Бюджет 2026 г 1 чт расчет (2)'!$H$747</f>
        <v>153</v>
      </c>
      <c r="H174" s="38"/>
      <c r="I174" s="28">
        <f t="shared" si="44"/>
        <v>153</v>
      </c>
      <c r="J174" s="53">
        <f>'[1]Бюджет 2026 г 1 чт расчет (2)'!$I$747</f>
        <v>46</v>
      </c>
      <c r="K174" s="53">
        <f>'[1]Бюджет 2026 г 1 чт расчет (2)'!$K$747</f>
        <v>46</v>
      </c>
      <c r="L174" s="37"/>
      <c r="M174" s="37"/>
      <c r="N174" s="37"/>
      <c r="O174" s="37"/>
    </row>
    <row r="175" spans="1:15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</v>
      </c>
      <c r="H175" s="62"/>
      <c r="I175" s="28">
        <f t="shared" si="44"/>
        <v>0</v>
      </c>
      <c r="J175" s="62">
        <f>J176+J179+J182</f>
        <v>0</v>
      </c>
      <c r="K175" s="54"/>
      <c r="L175" s="37"/>
      <c r="M175" s="37"/>
      <c r="N175" s="37"/>
      <c r="O175" s="37"/>
    </row>
    <row r="176" spans="1:15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37"/>
      <c r="M176" s="37"/>
      <c r="N176" s="37"/>
      <c r="O176" s="37"/>
    </row>
    <row r="177" spans="1:15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37"/>
      <c r="M177" s="37"/>
      <c r="N177" s="37"/>
      <c r="O177" s="37"/>
    </row>
    <row r="178" spans="1:15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37"/>
      <c r="M178" s="37"/>
      <c r="N178" s="37"/>
      <c r="O178" s="37"/>
    </row>
    <row r="179" spans="1:15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37"/>
      <c r="M179" s="37"/>
      <c r="N179" s="37"/>
      <c r="O179" s="37"/>
    </row>
    <row r="180" spans="1:15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37"/>
      <c r="M180" s="37"/>
      <c r="N180" s="37"/>
      <c r="O180" s="37"/>
    </row>
    <row r="181" spans="1:15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37"/>
      <c r="M181" s="37"/>
      <c r="N181" s="37"/>
      <c r="O181" s="37"/>
    </row>
    <row r="182" spans="1:15" hidden="1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</v>
      </c>
      <c r="H182" s="38"/>
      <c r="I182" s="28">
        <f t="shared" si="44"/>
        <v>0</v>
      </c>
      <c r="J182" s="38">
        <f>J183</f>
        <v>0</v>
      </c>
      <c r="K182" s="54"/>
      <c r="L182" s="37"/>
      <c r="M182" s="37"/>
      <c r="N182" s="37"/>
      <c r="O182" s="37"/>
    </row>
    <row r="183" spans="1:15" ht="12.75" hidden="1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</v>
      </c>
      <c r="H183" s="38"/>
      <c r="I183" s="28">
        <f t="shared" si="44"/>
        <v>0</v>
      </c>
      <c r="J183" s="38">
        <f>J184</f>
        <v>0</v>
      </c>
      <c r="K183" s="54"/>
      <c r="L183" s="37"/>
      <c r="M183" s="37"/>
      <c r="N183" s="37"/>
      <c r="O183" s="37"/>
    </row>
    <row r="184" spans="1:15" hidden="1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/>
      <c r="H184" s="53"/>
      <c r="I184" s="28">
        <f t="shared" si="44"/>
        <v>0</v>
      </c>
      <c r="J184" s="38"/>
      <c r="K184" s="54"/>
      <c r="L184" s="37"/>
      <c r="M184" s="37"/>
      <c r="N184" s="37"/>
      <c r="O184" s="37"/>
    </row>
    <row r="185" spans="1:15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1685.1</v>
      </c>
      <c r="H185" s="38">
        <f>H186+H189+H192</f>
        <v>39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37"/>
      <c r="M185" s="37"/>
      <c r="N185" s="37"/>
      <c r="O185" s="37"/>
    </row>
    <row r="186" spans="1:15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37"/>
      <c r="M186" s="37"/>
      <c r="N186" s="37"/>
      <c r="O186" s="37"/>
    </row>
    <row r="187" spans="1:15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37"/>
      <c r="M187" s="37"/>
      <c r="N187" s="37"/>
      <c r="O187" s="37"/>
    </row>
    <row r="188" spans="1:15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'[1]Бюджет 2026 г 1 чт расчет (2)'!$H$1294</f>
        <v>1059.8</v>
      </c>
      <c r="H188" s="38"/>
      <c r="I188" s="28">
        <f t="shared" si="44"/>
        <v>1059.8</v>
      </c>
      <c r="J188" s="53">
        <f>'[1]Бюджет 2026 г 1 чт расчет (2)'!$I$1294</f>
        <v>1212</v>
      </c>
      <c r="K188" s="53">
        <f>'[1]Бюджет 2026 г 1 чт расчет (2)'!$K$1294</f>
        <v>886.23</v>
      </c>
      <c r="L188" s="37"/>
      <c r="M188" s="37"/>
      <c r="N188" s="37"/>
      <c r="O188" s="37"/>
    </row>
    <row r="189" spans="1:15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615.29999999999995</v>
      </c>
      <c r="H189" s="38">
        <f t="shared" si="58"/>
        <v>39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37"/>
      <c r="M189" s="37"/>
      <c r="N189" s="37"/>
      <c r="O189" s="37"/>
    </row>
    <row r="190" spans="1:15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615.29999999999995</v>
      </c>
      <c r="H190" s="38">
        <f t="shared" si="58"/>
        <v>39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37"/>
      <c r="M190" s="37"/>
      <c r="N190" s="37"/>
      <c r="O190" s="37"/>
    </row>
    <row r="191" spans="1:15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f>'[1]Бюджет 2026 г 1 чт расчет (2)'!$H$1297</f>
        <v>615.29999999999995</v>
      </c>
      <c r="H191" s="38">
        <f>'[7]Поправки февраль'!$I$1297</f>
        <v>39</v>
      </c>
      <c r="I191" s="28">
        <f t="shared" si="44"/>
        <v>654.29999999999995</v>
      </c>
      <c r="J191" s="53">
        <f>'[1]Бюджет 2026 г 1 чт расчет (2)'!$I$1297</f>
        <v>606.5</v>
      </c>
      <c r="K191" s="53">
        <f>'[1]Бюджет 2026 г 1 чт расчет (2)'!$K$1297</f>
        <v>356.3</v>
      </c>
      <c r="L191" s="37"/>
      <c r="M191" s="37"/>
      <c r="N191" s="37"/>
      <c r="O191" s="37"/>
    </row>
    <row r="192" spans="1:15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37"/>
      <c r="M192" s="37"/>
      <c r="N192" s="37"/>
      <c r="O192" s="37"/>
    </row>
    <row r="193" spans="1:15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37"/>
      <c r="M193" s="37"/>
      <c r="N193" s="37"/>
      <c r="O193" s="37"/>
    </row>
    <row r="194" spans="1:15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'[1]Бюджет 2026 г 1 чт расчет (2)'!$H$1300</f>
        <v>10</v>
      </c>
      <c r="H194" s="53"/>
      <c r="I194" s="28">
        <f t="shared" si="44"/>
        <v>10</v>
      </c>
      <c r="J194" s="38">
        <f>'[1]Бюджет 2026 г 1 чт расчет (2)'!$I$1300</f>
        <v>10</v>
      </c>
      <c r="K194" s="53">
        <f>'[1]Бюджет 2026 г 1 чт расчет (2)'!$K$1300</f>
        <v>10</v>
      </c>
      <c r="L194" s="37"/>
      <c r="M194" s="37"/>
      <c r="N194" s="37"/>
      <c r="O194" s="37"/>
    </row>
    <row r="195" spans="1:15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37"/>
      <c r="M195" s="37"/>
      <c r="N195" s="37"/>
      <c r="O195" s="37"/>
    </row>
    <row r="196" spans="1:15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37"/>
      <c r="M196" s="37"/>
      <c r="N196" s="37"/>
      <c r="O196" s="37"/>
    </row>
    <row r="197" spans="1:15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37"/>
      <c r="M197" s="37"/>
      <c r="N197" s="37"/>
      <c r="O197" s="37"/>
    </row>
    <row r="198" spans="1:15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37"/>
      <c r="M198" s="37"/>
      <c r="N198" s="37"/>
      <c r="O198" s="37"/>
    </row>
    <row r="199" spans="1:15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37"/>
      <c r="M199" s="37"/>
      <c r="N199" s="37"/>
      <c r="O199" s="37"/>
    </row>
    <row r="200" spans="1:15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37"/>
      <c r="M200" s="37"/>
      <c r="N200" s="37"/>
      <c r="O200" s="37"/>
    </row>
    <row r="201" spans="1:15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37"/>
      <c r="M201" s="37"/>
      <c r="N201" s="37"/>
      <c r="O201" s="37"/>
    </row>
    <row r="202" spans="1:15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37"/>
      <c r="M202" s="37"/>
      <c r="N202" s="37"/>
      <c r="O202" s="37"/>
    </row>
    <row r="203" spans="1:15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181.5</v>
      </c>
      <c r="H203" s="38">
        <f>H204+H207</f>
        <v>0</v>
      </c>
      <c r="I203" s="28">
        <f t="shared" si="44"/>
        <v>181.5</v>
      </c>
      <c r="J203" s="38">
        <f t="shared" ref="J203:K203" si="62">J204+J207</f>
        <v>178.5</v>
      </c>
      <c r="K203" s="38">
        <f t="shared" si="62"/>
        <v>178.5</v>
      </c>
      <c r="L203" s="37"/>
      <c r="M203" s="37"/>
      <c r="N203" s="37"/>
      <c r="O203" s="37"/>
    </row>
    <row r="204" spans="1:15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178.5</v>
      </c>
      <c r="H204" s="38">
        <f t="shared" si="63"/>
        <v>0</v>
      </c>
      <c r="I204" s="28">
        <f t="shared" si="44"/>
        <v>178.5</v>
      </c>
      <c r="J204" s="38">
        <f t="shared" si="63"/>
        <v>178.5</v>
      </c>
      <c r="K204" s="38">
        <f t="shared" si="63"/>
        <v>178.5</v>
      </c>
      <c r="L204" s="37"/>
      <c r="M204" s="37"/>
      <c r="N204" s="37"/>
      <c r="O204" s="37"/>
    </row>
    <row r="205" spans="1:15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178.5</v>
      </c>
      <c r="H205" s="38">
        <f t="shared" si="63"/>
        <v>0</v>
      </c>
      <c r="I205" s="28">
        <f t="shared" si="44"/>
        <v>178.5</v>
      </c>
      <c r="J205" s="38">
        <f t="shared" si="63"/>
        <v>178.5</v>
      </c>
      <c r="K205" s="38">
        <f t="shared" si="63"/>
        <v>178.5</v>
      </c>
      <c r="L205" s="37"/>
      <c r="M205" s="37"/>
      <c r="N205" s="37"/>
      <c r="O205" s="37"/>
    </row>
    <row r="206" spans="1:15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f>'[1]Бюджет 2026 г 1 чт расчет (2)'!$H$1517</f>
        <v>178.5</v>
      </c>
      <c r="H206" s="38"/>
      <c r="I206" s="28">
        <f t="shared" si="44"/>
        <v>178.5</v>
      </c>
      <c r="J206" s="53">
        <f>'[1]Бюджет 2026 г 1 чт расчет (2)'!$I$1517</f>
        <v>178.5</v>
      </c>
      <c r="K206" s="53">
        <f>'[1]Бюджет 2026 г 1 чт расчет (2)'!$K$1517</f>
        <v>178.5</v>
      </c>
      <c r="L206" s="37"/>
      <c r="M206" s="37"/>
      <c r="N206" s="37"/>
      <c r="O206" s="37"/>
    </row>
    <row r="207" spans="1:15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37"/>
      <c r="M207" s="37"/>
      <c r="N207" s="37"/>
      <c r="O207" s="37"/>
    </row>
    <row r="208" spans="1:15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37"/>
      <c r="M208" s="37"/>
      <c r="N208" s="37"/>
      <c r="O208" s="37"/>
    </row>
    <row r="209" spans="1:15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'[1]Бюджет 2026 г 1 чт расчет (2)'!$H$1520</f>
        <v>3</v>
      </c>
      <c r="H209" s="38"/>
      <c r="I209" s="28">
        <f t="shared" ref="I209:I272" si="65">G209+H209</f>
        <v>3</v>
      </c>
      <c r="J209" s="53">
        <f>'[4]Поправки февраль'!$K$1520</f>
        <v>0</v>
      </c>
      <c r="K209" s="53">
        <f>'[4]Поправки февраль'!$M$1520</f>
        <v>0</v>
      </c>
      <c r="L209" s="37"/>
      <c r="M209" s="37"/>
      <c r="N209" s="37"/>
      <c r="O209" s="37"/>
    </row>
    <row r="210" spans="1:15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37"/>
      <c r="M210" s="37"/>
      <c r="N210" s="37"/>
      <c r="O210" s="37"/>
    </row>
    <row r="211" spans="1:15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37"/>
      <c r="M211" s="37"/>
      <c r="N211" s="37"/>
      <c r="O211" s="37"/>
    </row>
    <row r="212" spans="1:15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37"/>
      <c r="M212" s="37"/>
      <c r="N212" s="37"/>
      <c r="O212" s="37"/>
    </row>
    <row r="213" spans="1:15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37"/>
      <c r="M213" s="37"/>
      <c r="N213" s="37"/>
      <c r="O213" s="37"/>
    </row>
    <row r="214" spans="1:15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37"/>
      <c r="M214" s="37"/>
      <c r="N214" s="37"/>
      <c r="O214" s="37"/>
    </row>
    <row r="215" spans="1:15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715.1</v>
      </c>
      <c r="H215" s="38">
        <f t="shared" si="68"/>
        <v>0</v>
      </c>
      <c r="I215" s="28">
        <f t="shared" si="65"/>
        <v>715.1</v>
      </c>
      <c r="J215" s="38">
        <f t="shared" si="68"/>
        <v>715.1</v>
      </c>
      <c r="K215" s="38">
        <f t="shared" si="68"/>
        <v>715.1</v>
      </c>
      <c r="L215" s="37"/>
      <c r="M215" s="37"/>
      <c r="N215" s="37"/>
      <c r="O215" s="37"/>
    </row>
    <row r="216" spans="1:15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715.1</v>
      </c>
      <c r="H216" s="38">
        <f t="shared" si="68"/>
        <v>0</v>
      </c>
      <c r="I216" s="28">
        <f t="shared" si="65"/>
        <v>715.1</v>
      </c>
      <c r="J216" s="38">
        <f t="shared" si="68"/>
        <v>715.1</v>
      </c>
      <c r="K216" s="38">
        <f t="shared" si="68"/>
        <v>715.1</v>
      </c>
      <c r="L216" s="37"/>
      <c r="M216" s="37"/>
      <c r="N216" s="37"/>
      <c r="O216" s="37"/>
    </row>
    <row r="217" spans="1:15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f>'[1]Бюджет 2026 г 1 чт расчет (2)'!$H$153</f>
        <v>715.1</v>
      </c>
      <c r="H217" s="54"/>
      <c r="I217" s="28">
        <f t="shared" si="65"/>
        <v>715.1</v>
      </c>
      <c r="J217" s="38">
        <f>'[1]Бюджет 2026 г 1 чт расчет (2)'!$I$153</f>
        <v>715.1</v>
      </c>
      <c r="K217" s="54">
        <f>'[1]Бюджет 2026 г 1 чт расчет (2)'!$K$153</f>
        <v>715.1</v>
      </c>
      <c r="L217" s="37"/>
      <c r="M217" s="37"/>
      <c r="N217" s="37"/>
      <c r="O217" s="37"/>
    </row>
    <row r="218" spans="1:15" ht="27" hidden="1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0</v>
      </c>
      <c r="H218" s="38"/>
      <c r="I218" s="28">
        <f t="shared" si="65"/>
        <v>0</v>
      </c>
      <c r="J218" s="38">
        <f t="shared" si="69"/>
        <v>0</v>
      </c>
      <c r="K218" s="38">
        <f t="shared" si="69"/>
        <v>0</v>
      </c>
      <c r="L218" s="37"/>
      <c r="M218" s="37"/>
      <c r="N218" s="37"/>
      <c r="O218" s="37"/>
    </row>
    <row r="219" spans="1:15" ht="36" hidden="1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0</v>
      </c>
      <c r="H219" s="38"/>
      <c r="I219" s="28">
        <f t="shared" si="65"/>
        <v>0</v>
      </c>
      <c r="J219" s="38">
        <f t="shared" si="69"/>
        <v>0</v>
      </c>
      <c r="K219" s="38">
        <f t="shared" si="69"/>
        <v>0</v>
      </c>
      <c r="L219" s="37"/>
      <c r="M219" s="37"/>
      <c r="N219" s="37"/>
      <c r="O219" s="37"/>
    </row>
    <row r="220" spans="1:15" hidden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/>
      <c r="H220" s="53"/>
      <c r="I220" s="28">
        <f t="shared" si="65"/>
        <v>0</v>
      </c>
      <c r="J220" s="38"/>
      <c r="K220" s="54"/>
      <c r="L220" s="37"/>
      <c r="M220" s="37"/>
      <c r="N220" s="37"/>
      <c r="O220" s="37"/>
    </row>
    <row r="221" spans="1:15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37"/>
      <c r="M221" s="37"/>
      <c r="N221" s="37"/>
      <c r="O221" s="37"/>
    </row>
    <row r="222" spans="1:15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37"/>
      <c r="M222" s="37"/>
      <c r="N222" s="37"/>
      <c r="O222" s="37"/>
    </row>
    <row r="223" spans="1:15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37"/>
      <c r="M223" s="37"/>
      <c r="N223" s="37"/>
      <c r="O223" s="37"/>
    </row>
    <row r="224" spans="1:15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'[1]Бюджет 2026 г 1 чт расчет (2)'!$H$164</f>
        <v>712.6</v>
      </c>
      <c r="H224" s="53"/>
      <c r="I224" s="28">
        <f t="shared" si="65"/>
        <v>712.6</v>
      </c>
      <c r="J224" s="38">
        <f>'[1]Бюджет 2026 г 1 чт расчет (2)'!$I$164</f>
        <v>712.6</v>
      </c>
      <c r="K224" s="53">
        <f>'[1]Бюджет 2026 г 1 чт расчет (2)'!$K$164</f>
        <v>712.6</v>
      </c>
      <c r="L224" s="37"/>
      <c r="M224" s="37"/>
      <c r="N224" s="37"/>
      <c r="O224" s="37"/>
    </row>
    <row r="225" spans="1:15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37"/>
      <c r="M225" s="37"/>
      <c r="N225" s="37"/>
      <c r="O225" s="37"/>
    </row>
    <row r="226" spans="1:15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37"/>
      <c r="M226" s="37"/>
      <c r="N226" s="37"/>
      <c r="O226" s="37"/>
    </row>
    <row r="227" spans="1:15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37"/>
      <c r="M227" s="37"/>
      <c r="N227" s="37"/>
      <c r="O227" s="37"/>
    </row>
    <row r="228" spans="1:15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37"/>
      <c r="M228" s="37"/>
      <c r="N228" s="37"/>
      <c r="O228" s="37"/>
    </row>
    <row r="229" spans="1:15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37"/>
      <c r="M229" s="37"/>
      <c r="N229" s="37"/>
      <c r="O229" s="37"/>
    </row>
    <row r="230" spans="1:15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37"/>
      <c r="M230" s="37"/>
      <c r="N230" s="37"/>
      <c r="O230" s="37"/>
    </row>
    <row r="231" spans="1:15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'[1]Бюджет 2026 г 1 чт расчет (2)'!$H$737</f>
        <v>688.9</v>
      </c>
      <c r="H231" s="54"/>
      <c r="I231" s="28">
        <f t="shared" si="65"/>
        <v>688.9</v>
      </c>
      <c r="J231" s="38">
        <f>'[1]Бюджет 2026 г 1 чт расчет (2)'!$I$737</f>
        <v>688.9</v>
      </c>
      <c r="K231" s="54">
        <f>'[1]Бюджет 2026 г 1 чт расчет (2)'!$K$737</f>
        <v>688.9</v>
      </c>
      <c r="L231" s="37"/>
      <c r="M231" s="37"/>
      <c r="N231" s="37"/>
      <c r="O231" s="37"/>
    </row>
    <row r="232" spans="1:15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37"/>
      <c r="M232" s="37"/>
      <c r="N232" s="37"/>
      <c r="O232" s="37"/>
    </row>
    <row r="233" spans="1:15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37"/>
      <c r="M233" s="37"/>
      <c r="N233" s="37"/>
      <c r="O233" s="37"/>
    </row>
    <row r="234" spans="1:15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37"/>
      <c r="M234" s="37"/>
      <c r="N234" s="37"/>
      <c r="O234" s="37"/>
    </row>
    <row r="235" spans="1:15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37"/>
      <c r="M235" s="37"/>
      <c r="N235" s="37"/>
      <c r="O235" s="37"/>
    </row>
    <row r="236" spans="1:15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37"/>
      <c r="M236" s="37"/>
      <c r="N236" s="37"/>
      <c r="O236" s="37"/>
    </row>
    <row r="237" spans="1:15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10">
        <f t="shared" si="77"/>
        <v>0</v>
      </c>
      <c r="M237" s="10">
        <f t="shared" si="77"/>
        <v>0</v>
      </c>
      <c r="N237" s="10">
        <f t="shared" si="77"/>
        <v>0</v>
      </c>
      <c r="O237" s="37"/>
    </row>
    <row r="238" spans="1:15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37"/>
      <c r="M238" s="37"/>
      <c r="N238" s="37"/>
      <c r="O238" s="37"/>
    </row>
    <row r="239" spans="1:15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'[1]Бюджет 2026 г 1 чт расчет (2)'!$H$179</f>
        <v>10</v>
      </c>
      <c r="H239" s="54"/>
      <c r="I239" s="28">
        <f t="shared" si="65"/>
        <v>10</v>
      </c>
      <c r="J239" s="38">
        <f>'[1]Бюджет 2026 г 1 чт расчет (2)'!$I$179</f>
        <v>10</v>
      </c>
      <c r="K239" s="54">
        <f>'[1]Бюджет 2026 г 1 чт расчет (2)'!$K$179</f>
        <v>10</v>
      </c>
      <c r="L239" s="37"/>
      <c r="M239" s="37"/>
      <c r="N239" s="37"/>
      <c r="O239" s="37"/>
    </row>
    <row r="240" spans="1:15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37"/>
      <c r="M240" s="37"/>
      <c r="N240" s="37"/>
      <c r="O240" s="37"/>
    </row>
    <row r="241" spans="1:15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37"/>
      <c r="M241" s="37"/>
      <c r="N241" s="37"/>
      <c r="O241" s="37"/>
    </row>
    <row r="242" spans="1:15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37"/>
      <c r="M242" s="37"/>
      <c r="N242" s="37"/>
      <c r="O242" s="37"/>
    </row>
    <row r="243" spans="1:15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37"/>
      <c r="M243" s="37"/>
      <c r="N243" s="37"/>
      <c r="O243" s="37"/>
    </row>
    <row r="244" spans="1:15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'[1]Бюджет 2026 г 1 чт расчет (2)'!$H$185</f>
        <v>302.5</v>
      </c>
      <c r="H244" s="38"/>
      <c r="I244" s="28">
        <f t="shared" si="65"/>
        <v>302.5</v>
      </c>
      <c r="J244" s="38">
        <f>'[1]Бюджет 2026 г 1 чт расчет (2)'!$I$185</f>
        <v>323</v>
      </c>
      <c r="K244" s="53">
        <f>'[1]Бюджет 2026 г 1 чт расчет (2)'!$K$185</f>
        <v>353</v>
      </c>
      <c r="L244" s="37"/>
      <c r="M244" s="37"/>
      <c r="N244" s="37"/>
      <c r="O244" s="37"/>
    </row>
    <row r="245" spans="1:15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37"/>
      <c r="M245" s="37"/>
      <c r="N245" s="37"/>
      <c r="O245" s="37"/>
    </row>
    <row r="246" spans="1:15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37"/>
      <c r="M246" s="37"/>
      <c r="N246" s="37"/>
      <c r="O246" s="37"/>
    </row>
    <row r="247" spans="1:15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37"/>
      <c r="M247" s="37"/>
      <c r="N247" s="37"/>
      <c r="O247" s="37"/>
    </row>
    <row r="248" spans="1:15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37"/>
      <c r="M248" s="37"/>
      <c r="N248" s="37"/>
      <c r="O248" s="37"/>
    </row>
    <row r="249" spans="1:15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'[1]Бюджет 2026 г 1 чт расчет (2)'!$H$755</f>
        <v>10</v>
      </c>
      <c r="H249" s="53"/>
      <c r="I249" s="28">
        <f t="shared" si="65"/>
        <v>10</v>
      </c>
      <c r="J249" s="38">
        <f>'[4]Поправки февраль'!$K$755</f>
        <v>0</v>
      </c>
      <c r="K249" s="53">
        <f>'[4]Поправки февраль'!$M$755</f>
        <v>0</v>
      </c>
      <c r="L249" s="37"/>
      <c r="M249" s="37"/>
      <c r="N249" s="37"/>
      <c r="O249" s="37"/>
    </row>
    <row r="250" spans="1:15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37"/>
      <c r="M250" s="37"/>
      <c r="N250" s="37"/>
      <c r="O250" s="37"/>
    </row>
    <row r="251" spans="1:15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37"/>
      <c r="M251" s="37"/>
      <c r="N251" s="37"/>
      <c r="O251" s="37"/>
    </row>
    <row r="252" spans="1:15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37"/>
      <c r="M252" s="37"/>
      <c r="N252" s="37"/>
      <c r="O252" s="37"/>
    </row>
    <row r="253" spans="1:15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37"/>
      <c r="M253" s="37"/>
      <c r="N253" s="37"/>
      <c r="O253" s="37"/>
    </row>
    <row r="254" spans="1:15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37"/>
      <c r="M254" s="37"/>
      <c r="N254" s="37"/>
      <c r="O254" s="37"/>
    </row>
    <row r="255" spans="1:15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'[1]Бюджет 2026 г 1 чт расчет (2)'!$H$191</f>
        <v>64</v>
      </c>
      <c r="H255" s="38"/>
      <c r="I255" s="28">
        <f t="shared" si="65"/>
        <v>64</v>
      </c>
      <c r="J255" s="53">
        <f>'[1]Бюджет 2026 г 1 чт расчет (2)'!$I$191</f>
        <v>124</v>
      </c>
      <c r="K255" s="53">
        <f>'[1]Бюджет 2026 г 1 чт расчет (2)'!$K$191</f>
        <v>124</v>
      </c>
      <c r="L255" s="37"/>
      <c r="M255" s="37"/>
      <c r="N255" s="37"/>
      <c r="O255" s="37"/>
    </row>
    <row r="256" spans="1:15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37"/>
      <c r="M256" s="37"/>
      <c r="N256" s="37"/>
      <c r="O256" s="37"/>
    </row>
    <row r="257" spans="1:15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37"/>
      <c r="M257" s="37"/>
      <c r="N257" s="37"/>
      <c r="O257" s="37"/>
    </row>
    <row r="258" spans="1:15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37"/>
      <c r="M258" s="37"/>
      <c r="N258" s="37"/>
      <c r="O258" s="37"/>
    </row>
    <row r="259" spans="1:15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37"/>
      <c r="M259" s="37"/>
      <c r="N259" s="37"/>
      <c r="O259" s="37"/>
    </row>
    <row r="260" spans="1:15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37"/>
      <c r="M260" s="37"/>
      <c r="N260" s="37"/>
      <c r="O260" s="37"/>
    </row>
    <row r="261" spans="1:15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'[3]Бюджет 2025 г 1 чтение'!$H$197</f>
        <v>0</v>
      </c>
      <c r="H261" s="38"/>
      <c r="I261" s="28">
        <f t="shared" si="65"/>
        <v>0</v>
      </c>
      <c r="J261" s="53">
        <f>'[3]Бюджет 2025 г 1 чтение'!$I$197</f>
        <v>0</v>
      </c>
      <c r="K261" s="53">
        <f>'[3]Бюджет 2025 г 1 чтение'!$J$197</f>
        <v>0</v>
      </c>
      <c r="L261" s="37"/>
      <c r="M261" s="37"/>
      <c r="N261" s="37"/>
      <c r="O261" s="37"/>
    </row>
    <row r="262" spans="1:15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37"/>
      <c r="M262" s="37"/>
      <c r="N262" s="37"/>
      <c r="O262" s="37"/>
    </row>
    <row r="263" spans="1:15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37"/>
      <c r="M263" s="37"/>
      <c r="N263" s="37"/>
      <c r="O263" s="37"/>
    </row>
    <row r="264" spans="1:15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37"/>
      <c r="M264" s="37"/>
      <c r="N264" s="37"/>
      <c r="O264" s="37"/>
    </row>
    <row r="265" spans="1:15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37"/>
      <c r="M265" s="37"/>
      <c r="N265" s="37"/>
      <c r="O265" s="37"/>
    </row>
    <row r="266" spans="1:15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'[4]Поправки февраль'!$H$202</f>
        <v>0</v>
      </c>
      <c r="H266" s="38"/>
      <c r="I266" s="28">
        <f t="shared" si="65"/>
        <v>0</v>
      </c>
      <c r="J266" s="53">
        <f>'[4]Поправки февраль'!$K$202</f>
        <v>0</v>
      </c>
      <c r="K266" s="53">
        <f>'[4]Поправки февраль'!$M$202</f>
        <v>0</v>
      </c>
      <c r="L266" s="37"/>
      <c r="M266" s="37"/>
      <c r="N266" s="37"/>
      <c r="O266" s="37"/>
    </row>
    <row r="267" spans="1:15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37"/>
      <c r="M267" s="37"/>
      <c r="N267" s="37"/>
      <c r="O267" s="37"/>
    </row>
    <row r="268" spans="1:15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37"/>
      <c r="M268" s="37"/>
      <c r="N268" s="37"/>
      <c r="O268" s="37"/>
    </row>
    <row r="269" spans="1:15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37"/>
      <c r="M269" s="37"/>
      <c r="N269" s="37"/>
      <c r="O269" s="37"/>
    </row>
    <row r="270" spans="1:15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37"/>
      <c r="M270" s="37"/>
      <c r="N270" s="37"/>
      <c r="O270" s="37"/>
    </row>
    <row r="271" spans="1:15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'[1]Бюджет 2026 г 1 чт расчет (2)'!$H$207</f>
        <v>4</v>
      </c>
      <c r="H271" s="38"/>
      <c r="I271" s="28">
        <f t="shared" si="65"/>
        <v>4</v>
      </c>
      <c r="J271" s="53">
        <f>'[4]Поправки февраль'!$K$207</f>
        <v>0</v>
      </c>
      <c r="K271" s="53">
        <f>'[4]Поправки февраль'!$M$207</f>
        <v>0</v>
      </c>
      <c r="L271" s="37"/>
      <c r="M271" s="37"/>
      <c r="N271" s="37"/>
      <c r="O271" s="37"/>
    </row>
    <row r="272" spans="1:15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37"/>
      <c r="M272" s="37"/>
      <c r="N272" s="37"/>
      <c r="O272" s="37"/>
    </row>
    <row r="273" spans="1:15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37"/>
      <c r="M273" s="37"/>
      <c r="N273" s="37"/>
      <c r="O273" s="37"/>
    </row>
    <row r="274" spans="1:15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37"/>
      <c r="M274" s="37"/>
      <c r="N274" s="37"/>
      <c r="O274" s="37"/>
    </row>
    <row r="275" spans="1:15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37"/>
      <c r="M275" s="37"/>
      <c r="N275" s="37"/>
      <c r="O275" s="37"/>
    </row>
    <row r="276" spans="1:15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'[1]Бюджет 2026 г 1 чт расчет (2)'!$H$212</f>
        <v>1</v>
      </c>
      <c r="H276" s="38"/>
      <c r="I276" s="28">
        <f t="shared" si="89"/>
        <v>1</v>
      </c>
      <c r="J276" s="53">
        <f>'[4]Поправки февраль'!$K$212</f>
        <v>0</v>
      </c>
      <c r="K276" s="53">
        <f>'[4]Поправки февраль'!$M$212</f>
        <v>0</v>
      </c>
      <c r="L276" s="37"/>
      <c r="M276" s="37"/>
      <c r="N276" s="37"/>
      <c r="O276" s="37"/>
    </row>
    <row r="277" spans="1:15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37"/>
      <c r="M277" s="37"/>
      <c r="N277" s="37"/>
      <c r="O277" s="37"/>
    </row>
    <row r="278" spans="1:15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37"/>
      <c r="M278" s="37"/>
      <c r="N278" s="37"/>
      <c r="O278" s="37"/>
    </row>
    <row r="279" spans="1:15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37"/>
      <c r="M279" s="37"/>
      <c r="N279" s="37"/>
      <c r="O279" s="37"/>
    </row>
    <row r="280" spans="1:15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37"/>
      <c r="M280" s="37"/>
      <c r="N280" s="37"/>
      <c r="O280" s="37"/>
    </row>
    <row r="281" spans="1:15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'[1]Бюджет 2026 г 1 чт расчет (2)'!$H$217</f>
        <v>1</v>
      </c>
      <c r="H281" s="38"/>
      <c r="I281" s="28">
        <f t="shared" si="89"/>
        <v>1</v>
      </c>
      <c r="J281" s="53">
        <f>'[4]Поправки февраль'!$K$217</f>
        <v>0</v>
      </c>
      <c r="K281" s="53">
        <f>'[4]Поправки февраль'!$M$217</f>
        <v>0</v>
      </c>
      <c r="L281" s="37"/>
      <c r="M281" s="37"/>
      <c r="N281" s="37"/>
      <c r="O281" s="37"/>
    </row>
    <row r="282" spans="1:15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37"/>
      <c r="M282" s="37"/>
      <c r="N282" s="37"/>
      <c r="O282" s="37"/>
    </row>
    <row r="283" spans="1:15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37"/>
      <c r="M283" s="37"/>
      <c r="N283" s="37"/>
      <c r="O283" s="37"/>
    </row>
    <row r="284" spans="1:15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37"/>
      <c r="M284" s="37"/>
      <c r="N284" s="37"/>
      <c r="O284" s="37"/>
    </row>
    <row r="285" spans="1:15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37"/>
      <c r="M285" s="37"/>
      <c r="N285" s="37"/>
      <c r="O285" s="37"/>
    </row>
    <row r="286" spans="1:15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37"/>
      <c r="M286" s="37"/>
      <c r="N286" s="37"/>
      <c r="O286" s="37"/>
    </row>
    <row r="287" spans="1:15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37"/>
      <c r="M287" s="37"/>
      <c r="N287" s="37"/>
      <c r="O287" s="37"/>
    </row>
    <row r="288" spans="1:15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37"/>
      <c r="M288" s="37"/>
      <c r="N288" s="37"/>
      <c r="O288" s="37"/>
    </row>
    <row r="289" spans="1:15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37"/>
      <c r="M289" s="37"/>
      <c r="N289" s="37"/>
      <c r="O289" s="37"/>
    </row>
    <row r="290" spans="1:15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37"/>
      <c r="M290" s="37"/>
      <c r="N290" s="37"/>
      <c r="O290" s="37"/>
    </row>
    <row r="291" spans="1:15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37"/>
      <c r="M291" s="37"/>
      <c r="N291" s="37"/>
      <c r="O291" s="37"/>
    </row>
    <row r="292" spans="1:15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37"/>
      <c r="M292" s="37"/>
      <c r="N292" s="37"/>
      <c r="O292" s="37"/>
    </row>
    <row r="293" spans="1:15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37"/>
      <c r="M293" s="37"/>
      <c r="N293" s="37"/>
      <c r="O293" s="37"/>
    </row>
    <row r="294" spans="1:15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37"/>
      <c r="M294" s="37"/>
      <c r="N294" s="37"/>
      <c r="O294" s="37"/>
    </row>
    <row r="295" spans="1:15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'[1]Бюджет 2026 г 1 чт расчет (2)'!$H$603</f>
        <v>2072</v>
      </c>
      <c r="H295" s="53"/>
      <c r="I295" s="28">
        <f t="shared" si="89"/>
        <v>2072</v>
      </c>
      <c r="J295" s="53">
        <f>'[1]Бюджет 2026 г 1 чт расчет (2)'!$I$603</f>
        <v>2312</v>
      </c>
      <c r="K295" s="53">
        <f>'[1]Бюджет 2026 г 1 чт расчет (2)'!$K$603</f>
        <v>2945.5</v>
      </c>
      <c r="L295" s="37"/>
      <c r="M295" s="37"/>
      <c r="N295" s="37"/>
      <c r="O295" s="37"/>
    </row>
    <row r="296" spans="1:15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37"/>
      <c r="M296" s="37"/>
      <c r="N296" s="37"/>
      <c r="O296" s="37"/>
    </row>
    <row r="297" spans="1:15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37"/>
      <c r="M297" s="37"/>
      <c r="N297" s="37"/>
      <c r="O297" s="37"/>
    </row>
    <row r="298" spans="1:15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37"/>
      <c r="M298" s="37"/>
      <c r="N298" s="37"/>
      <c r="O298" s="37"/>
    </row>
    <row r="299" spans="1:15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37"/>
      <c r="M299" s="37"/>
      <c r="N299" s="37"/>
      <c r="O299" s="37"/>
    </row>
    <row r="300" spans="1:15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37"/>
      <c r="M300" s="37"/>
      <c r="N300" s="37"/>
      <c r="O300" s="37"/>
    </row>
    <row r="301" spans="1:15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37"/>
      <c r="M301" s="37"/>
      <c r="N301" s="37"/>
      <c r="O301" s="37"/>
    </row>
    <row r="302" spans="1:15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37"/>
      <c r="M302" s="37"/>
      <c r="N302" s="37"/>
      <c r="O302" s="37"/>
    </row>
    <row r="303" spans="1:15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37"/>
      <c r="M303" s="37"/>
      <c r="N303" s="37"/>
      <c r="O303" s="37"/>
    </row>
    <row r="304" spans="1:15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37"/>
      <c r="M304" s="37"/>
      <c r="N304" s="37"/>
      <c r="O304" s="37"/>
    </row>
    <row r="305" spans="1:15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37"/>
      <c r="M305" s="37"/>
      <c r="N305" s="37"/>
      <c r="O305" s="37"/>
    </row>
    <row r="306" spans="1:15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37"/>
      <c r="M306" s="37"/>
      <c r="N306" s="37"/>
      <c r="O306" s="37"/>
    </row>
    <row r="307" spans="1:15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37"/>
      <c r="M307" s="37"/>
      <c r="N307" s="37"/>
      <c r="O307" s="37"/>
    </row>
    <row r="308" spans="1:15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37"/>
      <c r="M308" s="37"/>
      <c r="N308" s="37"/>
      <c r="O308" s="37"/>
    </row>
    <row r="309" spans="1:15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37"/>
      <c r="M309" s="37"/>
      <c r="N309" s="37"/>
      <c r="O309" s="37"/>
    </row>
    <row r="310" spans="1:15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37"/>
      <c r="M310" s="37"/>
      <c r="N310" s="37"/>
      <c r="O310" s="37"/>
    </row>
    <row r="311" spans="1:15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37"/>
      <c r="M311" s="37"/>
      <c r="N311" s="37"/>
      <c r="O311" s="37"/>
    </row>
    <row r="312" spans="1:15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37"/>
      <c r="M312" s="37"/>
      <c r="N312" s="37"/>
      <c r="O312" s="37"/>
    </row>
    <row r="313" spans="1:15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37"/>
      <c r="M313" s="37"/>
      <c r="N313" s="37"/>
      <c r="O313" s="37"/>
    </row>
    <row r="314" spans="1:15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37"/>
      <c r="M314" s="37"/>
      <c r="N314" s="37"/>
      <c r="O314" s="37"/>
    </row>
    <row r="315" spans="1:15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37"/>
      <c r="M315" s="37"/>
      <c r="N315" s="37"/>
      <c r="O315" s="37"/>
    </row>
    <row r="316" spans="1:15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37"/>
      <c r="M316" s="37"/>
      <c r="N316" s="37"/>
      <c r="O316" s="37"/>
    </row>
    <row r="317" spans="1:15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37"/>
      <c r="M317" s="37"/>
      <c r="N317" s="37"/>
      <c r="O317" s="37"/>
    </row>
    <row r="318" spans="1:15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37"/>
      <c r="M318" s="37"/>
      <c r="N318" s="37"/>
      <c r="O318" s="37"/>
    </row>
    <row r="319" spans="1:15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37"/>
      <c r="M319" s="37"/>
      <c r="N319" s="37"/>
      <c r="O319" s="37"/>
    </row>
    <row r="320" spans="1:15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37"/>
      <c r="M320" s="37"/>
      <c r="N320" s="37"/>
      <c r="O320" s="37"/>
    </row>
    <row r="321" spans="1:17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37"/>
      <c r="M321" s="37"/>
      <c r="N321" s="37"/>
      <c r="O321" s="37"/>
    </row>
    <row r="322" spans="1:17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'[1]Бюджет 2026 г 1 чт расчет (2)'!$H$223</f>
        <v>3273.3166666666662</v>
      </c>
      <c r="H322" s="38"/>
      <c r="I322" s="28">
        <f t="shared" si="89"/>
        <v>3273.3166666666662</v>
      </c>
      <c r="J322" s="53">
        <f>'[1]Бюджет 2026 г 1 чт расчет (2)'!$I$223</f>
        <v>2500</v>
      </c>
      <c r="K322" s="53">
        <f>'[1]Бюджет 2026 г 1 чт расчет (2)'!$K$223</f>
        <v>2500</v>
      </c>
      <c r="L322" s="37"/>
      <c r="M322" s="37"/>
      <c r="N322" s="37"/>
      <c r="O322" s="37"/>
    </row>
    <row r="323" spans="1:17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407.2</v>
      </c>
      <c r="H323" s="38">
        <f t="shared" si="109"/>
        <v>0</v>
      </c>
      <c r="I323" s="28">
        <f t="shared" si="89"/>
        <v>407.2</v>
      </c>
      <c r="J323" s="38">
        <f>J324</f>
        <v>233</v>
      </c>
      <c r="K323" s="38">
        <f t="shared" ref="K323" si="110">K324</f>
        <v>100</v>
      </c>
      <c r="L323" s="37"/>
      <c r="M323" s="37"/>
      <c r="N323" s="37"/>
      <c r="O323" s="37"/>
    </row>
    <row r="324" spans="1:17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407.2</v>
      </c>
      <c r="H324" s="38">
        <f t="shared" si="109"/>
        <v>0</v>
      </c>
      <c r="I324" s="28">
        <f t="shared" si="89"/>
        <v>407.2</v>
      </c>
      <c r="J324" s="38">
        <f t="shared" si="109"/>
        <v>233</v>
      </c>
      <c r="K324" s="38">
        <f t="shared" si="109"/>
        <v>100</v>
      </c>
      <c r="L324" s="37"/>
      <c r="M324" s="37"/>
      <c r="N324" s="37"/>
      <c r="O324" s="37"/>
    </row>
    <row r="325" spans="1:17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f>'[1]Бюджет 2026 г 1 чт расчет (2)'!$H$226</f>
        <v>407.2</v>
      </c>
      <c r="H325" s="38"/>
      <c r="I325" s="28">
        <f t="shared" si="89"/>
        <v>407.2</v>
      </c>
      <c r="J325" s="53">
        <f>'[1]Бюджет 2026 г 1 чт расчет (2)'!$I$226</f>
        <v>233</v>
      </c>
      <c r="K325" s="53">
        <f>'[1]Бюджет 2026 г 1 чт расчет (2)'!$K$226</f>
        <v>100</v>
      </c>
      <c r="L325" s="37"/>
      <c r="M325" s="37"/>
      <c r="N325" s="37"/>
      <c r="O325" s="37"/>
    </row>
    <row r="326" spans="1:17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</v>
      </c>
      <c r="H326" s="38">
        <f t="shared" si="111"/>
        <v>0</v>
      </c>
      <c r="I326" s="28">
        <f t="shared" si="89"/>
        <v>0</v>
      </c>
      <c r="J326" s="38">
        <f t="shared" si="111"/>
        <v>0</v>
      </c>
      <c r="K326" s="38">
        <f t="shared" si="111"/>
        <v>0</v>
      </c>
      <c r="L326" s="37"/>
      <c r="M326" s="37"/>
      <c r="N326" s="37"/>
      <c r="O326" s="37"/>
    </row>
    <row r="327" spans="1:17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</v>
      </c>
      <c r="H327" s="38">
        <f t="shared" si="111"/>
        <v>0</v>
      </c>
      <c r="I327" s="28">
        <f t="shared" si="89"/>
        <v>0</v>
      </c>
      <c r="J327" s="38">
        <f t="shared" si="111"/>
        <v>0</v>
      </c>
      <c r="K327" s="38">
        <f t="shared" si="111"/>
        <v>0</v>
      </c>
      <c r="L327" s="37"/>
      <c r="M327" s="37"/>
      <c r="N327" s="37"/>
      <c r="O327" s="37"/>
    </row>
    <row r="328" spans="1:17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/>
      <c r="H328" s="53"/>
      <c r="I328" s="28">
        <f t="shared" si="89"/>
        <v>0</v>
      </c>
      <c r="J328" s="38">
        <f>'[3]Бюджет 2025 г 1 чтение'!$I$229</f>
        <v>0</v>
      </c>
      <c r="K328" s="53">
        <f>'[3]Бюджет 2025 г 1 чтение'!$J$229</f>
        <v>0</v>
      </c>
      <c r="L328" s="37"/>
      <c r="M328" s="37"/>
      <c r="N328" s="37"/>
      <c r="O328" s="37"/>
    </row>
    <row r="329" spans="1:17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37"/>
      <c r="M329" s="37"/>
      <c r="N329" s="37"/>
      <c r="O329" s="37"/>
    </row>
    <row r="330" spans="1:17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37"/>
      <c r="M330" s="37"/>
      <c r="N330" s="37"/>
      <c r="O330" s="37"/>
    </row>
    <row r="331" spans="1:17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37"/>
      <c r="M331" s="37"/>
      <c r="N331" s="37"/>
      <c r="O331" s="37"/>
    </row>
    <row r="332" spans="1:17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'[1]Бюджет 2026 г 1 чт расчет (2)'!$H$233</f>
        <v>30</v>
      </c>
      <c r="H332" s="38"/>
      <c r="I332" s="28">
        <f t="shared" si="89"/>
        <v>30</v>
      </c>
      <c r="J332" s="53">
        <f>'[1]Бюджет 2026 г 1 чт расчет (2)'!$I$233</f>
        <v>30</v>
      </c>
      <c r="K332" s="53">
        <f>'[1]Бюджет 2026 г 1 чт расчет (2)'!$K$233</f>
        <v>30</v>
      </c>
      <c r="L332" s="37"/>
      <c r="M332" s="37"/>
      <c r="N332" s="37"/>
      <c r="O332" s="37"/>
    </row>
    <row r="333" spans="1:17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37"/>
      <c r="M333" s="37"/>
      <c r="N333" s="37"/>
      <c r="O333" s="37"/>
    </row>
    <row r="334" spans="1:17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37"/>
      <c r="M334" s="37"/>
      <c r="N334" s="37"/>
      <c r="O334" s="37"/>
    </row>
    <row r="335" spans="1:17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'[1]Бюджет 2026 г 1 чт расчет (2)'!$H$610</f>
        <v>60</v>
      </c>
      <c r="H335" s="38"/>
      <c r="I335" s="28">
        <f t="shared" si="89"/>
        <v>60</v>
      </c>
      <c r="J335" s="53">
        <f>'[4]Поправки февраль'!$K$610</f>
        <v>0</v>
      </c>
      <c r="K335" s="53">
        <f>'[4]Поправки февраль'!$M$610</f>
        <v>0</v>
      </c>
      <c r="L335" s="37"/>
      <c r="M335" s="37"/>
      <c r="N335" s="37"/>
      <c r="O335" s="36"/>
      <c r="P335" s="17"/>
      <c r="Q335" s="17"/>
    </row>
    <row r="336" spans="1:17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31176.799999999999</v>
      </c>
      <c r="H336" s="28">
        <f t="shared" si="115"/>
        <v>0</v>
      </c>
      <c r="I336" s="28">
        <f t="shared" si="89"/>
        <v>31176.799999999999</v>
      </c>
      <c r="J336" s="28">
        <f t="shared" si="115"/>
        <v>36696.800000000003</v>
      </c>
      <c r="K336" s="28">
        <f>K337+K338+K339</f>
        <v>37216.800000000003</v>
      </c>
      <c r="L336" s="36">
        <f>G340+G346+G354+G360+G437</f>
        <v>31176.799999999999</v>
      </c>
      <c r="M336" s="36">
        <f t="shared" ref="M336:N336" si="116">J340+J346+J354+J360+J437</f>
        <v>36696.800000000003</v>
      </c>
      <c r="N336" s="36">
        <f t="shared" si="116"/>
        <v>37216.800000000003</v>
      </c>
      <c r="O336" s="37"/>
    </row>
    <row r="337" spans="1:15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G359+G377+G385+G389+G403+G443+G448+G380+G365+G350+G353+G408+G411+G415+G432+G436+G419</f>
        <v>20834.5</v>
      </c>
      <c r="H337" s="28">
        <f>H359+H377+H385+H389+H403+H443+H448+H380+H365+H350+H353+H408+H411+H415+H432+H436+H419</f>
        <v>0</v>
      </c>
      <c r="I337" s="28">
        <f t="shared" ref="I337:I400" si="117">G337+H337</f>
        <v>20834.5</v>
      </c>
      <c r="J337" s="28">
        <f t="shared" ref="J337:K337" si="118">J359+J377+J385+J389+J403+J443+J448+J380+J365+J350+J353+J408+J411+J415+J432+J436+J419</f>
        <v>26354.5</v>
      </c>
      <c r="K337" s="28">
        <f t="shared" si="118"/>
        <v>26874.5</v>
      </c>
      <c r="L337" s="36"/>
      <c r="M337" s="37"/>
      <c r="N337" s="37"/>
      <c r="O337" s="37"/>
    </row>
    <row r="338" spans="1:15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G393++G345+G423+G398</f>
        <v>10342.299999999999</v>
      </c>
      <c r="H338" s="28">
        <f>H393++H345+H423+H398</f>
        <v>0</v>
      </c>
      <c r="I338" s="28">
        <f t="shared" si="117"/>
        <v>10342.299999999999</v>
      </c>
      <c r="J338" s="28">
        <f t="shared" ref="J338:K338" si="119">J393++J345+J423+J398</f>
        <v>10342.299999999999</v>
      </c>
      <c r="K338" s="28">
        <f t="shared" si="119"/>
        <v>10342.299999999999</v>
      </c>
      <c r="L338" s="37"/>
      <c r="M338" s="37"/>
      <c r="N338" s="37"/>
      <c r="O338" s="37"/>
    </row>
    <row r="339" spans="1:15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37"/>
      <c r="M339" s="37"/>
      <c r="N339" s="37"/>
      <c r="O339" s="37"/>
    </row>
    <row r="340" spans="1:15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20">J341</f>
        <v>342.3</v>
      </c>
      <c r="K340" s="28">
        <f t="shared" si="120"/>
        <v>342.3</v>
      </c>
      <c r="L340" s="37"/>
      <c r="M340" s="37"/>
      <c r="N340" s="37"/>
      <c r="O340" s="37"/>
    </row>
    <row r="341" spans="1:15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20"/>
        <v>342.3</v>
      </c>
      <c r="H341" s="38">
        <f t="shared" si="120"/>
        <v>0</v>
      </c>
      <c r="I341" s="28">
        <f t="shared" si="117"/>
        <v>342.3</v>
      </c>
      <c r="J341" s="38">
        <f t="shared" si="120"/>
        <v>342.3</v>
      </c>
      <c r="K341" s="38">
        <f t="shared" si="120"/>
        <v>342.3</v>
      </c>
      <c r="L341" s="37"/>
      <c r="M341" s="37"/>
      <c r="N341" s="37"/>
      <c r="O341" s="37"/>
    </row>
    <row r="342" spans="1:15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ref="G342:H344" si="121">G343</f>
        <v>342.3</v>
      </c>
      <c r="H342" s="38">
        <f t="shared" si="121"/>
        <v>0</v>
      </c>
      <c r="I342" s="28">
        <f t="shared" si="117"/>
        <v>342.3</v>
      </c>
      <c r="J342" s="38">
        <f t="shared" si="120"/>
        <v>342.3</v>
      </c>
      <c r="K342" s="38">
        <f t="shared" si="120"/>
        <v>342.3</v>
      </c>
      <c r="L342" s="37"/>
      <c r="M342" s="37"/>
      <c r="N342" s="37"/>
      <c r="O342" s="37"/>
    </row>
    <row r="343" spans="1:15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21"/>
        <v>342.3</v>
      </c>
      <c r="H343" s="38">
        <f t="shared" si="121"/>
        <v>0</v>
      </c>
      <c r="I343" s="28">
        <f t="shared" si="117"/>
        <v>342.3</v>
      </c>
      <c r="J343" s="38">
        <f t="shared" si="120"/>
        <v>342.3</v>
      </c>
      <c r="K343" s="38">
        <f t="shared" si="120"/>
        <v>342.3</v>
      </c>
      <c r="L343" s="37"/>
      <c r="M343" s="37"/>
      <c r="N343" s="37"/>
      <c r="O343" s="37"/>
    </row>
    <row r="344" spans="1:15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21"/>
        <v>342.3</v>
      </c>
      <c r="H344" s="38">
        <f t="shared" si="121"/>
        <v>0</v>
      </c>
      <c r="I344" s="28">
        <f t="shared" si="117"/>
        <v>342.3</v>
      </c>
      <c r="J344" s="38">
        <f t="shared" si="120"/>
        <v>342.3</v>
      </c>
      <c r="K344" s="38">
        <f t="shared" si="120"/>
        <v>342.3</v>
      </c>
      <c r="L344" s="37"/>
      <c r="M344" s="37"/>
      <c r="N344" s="37"/>
      <c r="O344" s="37"/>
    </row>
    <row r="345" spans="1:15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'[1]Бюджет 2026 г 1 чт расчет (2)'!$H$254</f>
        <v>342.3</v>
      </c>
      <c r="H345" s="38"/>
      <c r="I345" s="28">
        <f t="shared" si="117"/>
        <v>342.3</v>
      </c>
      <c r="J345" s="38">
        <f>'[1]Бюджет 2026 г 1 чт расчет (2)'!$I$254</f>
        <v>342.3</v>
      </c>
      <c r="K345" s="38">
        <f>'[1]Бюджет 2026 г 1 чт расчет (2)'!$K$254</f>
        <v>342.3</v>
      </c>
      <c r="L345" s="37"/>
      <c r="M345" s="37"/>
      <c r="N345" s="37"/>
      <c r="O345" s="37"/>
    </row>
    <row r="346" spans="1:15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2">J347</f>
        <v>54.5</v>
      </c>
      <c r="K346" s="53">
        <f t="shared" si="122"/>
        <v>54.5</v>
      </c>
      <c r="L346" s="37"/>
      <c r="M346" s="37"/>
      <c r="N346" s="37"/>
      <c r="O346" s="37"/>
    </row>
    <row r="347" spans="1:15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3">J348+J351</f>
        <v>54.5</v>
      </c>
      <c r="K347" s="53">
        <f t="shared" si="123"/>
        <v>54.5</v>
      </c>
      <c r="L347" s="37"/>
      <c r="M347" s="37"/>
      <c r="N347" s="37"/>
      <c r="O347" s="37"/>
    </row>
    <row r="348" spans="1:15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2"/>
        <v>54.5</v>
      </c>
      <c r="K348" s="53">
        <f t="shared" si="122"/>
        <v>54.5</v>
      </c>
      <c r="L348" s="37"/>
      <c r="M348" s="37"/>
      <c r="N348" s="37"/>
      <c r="O348" s="37"/>
    </row>
    <row r="349" spans="1:15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2"/>
        <v>54.5</v>
      </c>
      <c r="K349" s="53">
        <f t="shared" si="122"/>
        <v>54.5</v>
      </c>
      <c r="L349" s="37"/>
      <c r="M349" s="37"/>
      <c r="N349" s="37"/>
      <c r="O349" s="37"/>
    </row>
    <row r="350" spans="1:15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'[1]Бюджет 2026 г 1 чт расчет (2)'!$H$1526</f>
        <v>54.5</v>
      </c>
      <c r="H350" s="77"/>
      <c r="I350" s="28">
        <f t="shared" si="117"/>
        <v>54.5</v>
      </c>
      <c r="J350" s="77">
        <f>'[1]Бюджет 2026 г 1 чт расчет (2)'!$I$1526</f>
        <v>54.5</v>
      </c>
      <c r="K350" s="77">
        <f>'[1]Бюджет 2026 г 1 чт расчет (2)'!$K$1526</f>
        <v>54.5</v>
      </c>
      <c r="L350" s="37"/>
      <c r="M350" s="37"/>
      <c r="N350" s="37"/>
      <c r="O350" s="37"/>
    </row>
    <row r="351" spans="1:15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4">J352</f>
        <v>0</v>
      </c>
      <c r="K351" s="53">
        <f t="shared" si="124"/>
        <v>0</v>
      </c>
      <c r="L351" s="37"/>
      <c r="M351" s="37"/>
      <c r="N351" s="37"/>
      <c r="O351" s="37"/>
    </row>
    <row r="352" spans="1:15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4"/>
        <v>0</v>
      </c>
      <c r="K352" s="53">
        <f t="shared" si="124"/>
        <v>0</v>
      </c>
      <c r="L352" s="37"/>
      <c r="M352" s="37"/>
      <c r="N352" s="37"/>
      <c r="O352" s="37"/>
    </row>
    <row r="353" spans="1:15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37"/>
      <c r="M353" s="37"/>
      <c r="N353" s="37"/>
      <c r="O353" s="37"/>
    </row>
    <row r="354" spans="1:15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4010</v>
      </c>
      <c r="H354" s="28">
        <f>H355</f>
        <v>0</v>
      </c>
      <c r="I354" s="28">
        <f t="shared" si="117"/>
        <v>4010</v>
      </c>
      <c r="J354" s="28">
        <f t="shared" ref="G354:K358" si="125">J355</f>
        <v>4010</v>
      </c>
      <c r="K354" s="28">
        <f t="shared" si="125"/>
        <v>4010</v>
      </c>
      <c r="L354" s="37"/>
      <c r="M354" s="37"/>
      <c r="N354" s="37"/>
      <c r="O354" s="37"/>
    </row>
    <row r="355" spans="1:15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5"/>
        <v>4010</v>
      </c>
      <c r="H355" s="38">
        <f t="shared" si="125"/>
        <v>0</v>
      </c>
      <c r="I355" s="28">
        <f t="shared" si="117"/>
        <v>4010</v>
      </c>
      <c r="J355" s="38">
        <f t="shared" si="125"/>
        <v>4010</v>
      </c>
      <c r="K355" s="38">
        <f t="shared" si="125"/>
        <v>4010</v>
      </c>
      <c r="L355" s="37"/>
      <c r="M355" s="37"/>
      <c r="N355" s="37"/>
      <c r="O355" s="37"/>
    </row>
    <row r="356" spans="1:15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5"/>
        <v>4010</v>
      </c>
      <c r="H356" s="38">
        <f t="shared" si="125"/>
        <v>0</v>
      </c>
      <c r="I356" s="28">
        <f t="shared" si="117"/>
        <v>4010</v>
      </c>
      <c r="J356" s="38">
        <f t="shared" si="125"/>
        <v>4010</v>
      </c>
      <c r="K356" s="38">
        <f t="shared" si="125"/>
        <v>4010</v>
      </c>
      <c r="L356" s="37"/>
      <c r="M356" s="37"/>
      <c r="N356" s="37"/>
      <c r="O356" s="37"/>
    </row>
    <row r="357" spans="1:15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5"/>
        <v>4010</v>
      </c>
      <c r="H357" s="38">
        <f t="shared" si="125"/>
        <v>0</v>
      </c>
      <c r="I357" s="28">
        <f t="shared" si="117"/>
        <v>4010</v>
      </c>
      <c r="J357" s="38">
        <f t="shared" si="125"/>
        <v>4010</v>
      </c>
      <c r="K357" s="38">
        <f t="shared" si="125"/>
        <v>4010</v>
      </c>
      <c r="L357" s="37"/>
      <c r="M357" s="37"/>
      <c r="N357" s="37"/>
      <c r="O357" s="37"/>
    </row>
    <row r="358" spans="1:15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5"/>
        <v>4010</v>
      </c>
      <c r="H358" s="38">
        <f t="shared" si="125"/>
        <v>0</v>
      </c>
      <c r="I358" s="28">
        <f t="shared" si="117"/>
        <v>4010</v>
      </c>
      <c r="J358" s="38">
        <f t="shared" si="125"/>
        <v>4010</v>
      </c>
      <c r="K358" s="38">
        <f t="shared" si="125"/>
        <v>4010</v>
      </c>
      <c r="L358" s="37"/>
      <c r="M358" s="37"/>
      <c r="N358" s="37"/>
      <c r="O358" s="37"/>
    </row>
    <row r="359" spans="1:15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f>'[1]Бюджет 2026 г 1 чт расчет (2)'!$H$279</f>
        <v>4010</v>
      </c>
      <c r="H359" s="38"/>
      <c r="I359" s="28">
        <f t="shared" si="117"/>
        <v>4010</v>
      </c>
      <c r="J359" s="53">
        <f>'[1]Бюджет 2026 г 1 чт расчет (2)'!$I$279</f>
        <v>4010</v>
      </c>
      <c r="K359" s="53">
        <f>'[1]Бюджет 2026 г 1 чт расчет (2)'!$K$279</f>
        <v>4010</v>
      </c>
      <c r="L359" s="37"/>
      <c r="M359" s="37"/>
      <c r="N359" s="37"/>
      <c r="O359" s="37"/>
    </row>
    <row r="360" spans="1:15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G372+G361+G404</f>
        <v>26470</v>
      </c>
      <c r="H360" s="28">
        <f>H372+H361+H404</f>
        <v>0</v>
      </c>
      <c r="I360" s="28">
        <f t="shared" si="117"/>
        <v>26470</v>
      </c>
      <c r="J360" s="28">
        <f t="shared" ref="J360:K360" si="126">J372+J361+J404</f>
        <v>31990</v>
      </c>
      <c r="K360" s="28">
        <f t="shared" si="126"/>
        <v>32510</v>
      </c>
      <c r="L360" s="37"/>
      <c r="M360" s="37"/>
      <c r="N360" s="37"/>
      <c r="O360" s="37"/>
    </row>
    <row r="361" spans="1:15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7">G362</f>
        <v>0</v>
      </c>
      <c r="H361" s="28"/>
      <c r="I361" s="28">
        <f t="shared" si="117"/>
        <v>0</v>
      </c>
      <c r="J361" s="28">
        <f t="shared" si="127"/>
        <v>0</v>
      </c>
      <c r="K361" s="28">
        <f t="shared" si="127"/>
        <v>0</v>
      </c>
      <c r="L361" s="37"/>
      <c r="M361" s="37"/>
      <c r="N361" s="37"/>
      <c r="O361" s="37"/>
    </row>
    <row r="362" spans="1:15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7"/>
        <v>0</v>
      </c>
      <c r="H362" s="38"/>
      <c r="I362" s="28">
        <f t="shared" si="117"/>
        <v>0</v>
      </c>
      <c r="J362" s="38">
        <f t="shared" si="127"/>
        <v>0</v>
      </c>
      <c r="K362" s="38">
        <f t="shared" si="127"/>
        <v>0</v>
      </c>
      <c r="L362" s="37"/>
      <c r="M362" s="37"/>
      <c r="N362" s="37"/>
      <c r="O362" s="37"/>
    </row>
    <row r="363" spans="1:15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7"/>
        <v>0</v>
      </c>
      <c r="H363" s="38"/>
      <c r="I363" s="28">
        <f t="shared" si="117"/>
        <v>0</v>
      </c>
      <c r="J363" s="38">
        <f t="shared" si="127"/>
        <v>0</v>
      </c>
      <c r="K363" s="38">
        <f t="shared" si="127"/>
        <v>0</v>
      </c>
      <c r="L363" s="37"/>
      <c r="M363" s="37"/>
      <c r="N363" s="37"/>
      <c r="O363" s="37"/>
    </row>
    <row r="364" spans="1:15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7"/>
        <v>0</v>
      </c>
      <c r="H364" s="38"/>
      <c r="I364" s="28">
        <f t="shared" si="117"/>
        <v>0</v>
      </c>
      <c r="J364" s="38">
        <f t="shared" si="127"/>
        <v>0</v>
      </c>
      <c r="K364" s="38">
        <f t="shared" si="127"/>
        <v>0</v>
      </c>
      <c r="L364" s="37"/>
      <c r="M364" s="37"/>
      <c r="N364" s="37"/>
      <c r="O364" s="37"/>
    </row>
    <row r="365" spans="1:15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37"/>
      <c r="M365" s="37"/>
      <c r="N365" s="37"/>
      <c r="O365" s="37"/>
    </row>
    <row r="366" spans="1:15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37"/>
      <c r="M366" s="37"/>
      <c r="N366" s="37"/>
      <c r="O366" s="37"/>
    </row>
    <row r="367" spans="1:15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37"/>
      <c r="M367" s="37"/>
      <c r="N367" s="37"/>
      <c r="O367" s="37"/>
    </row>
    <row r="368" spans="1:15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37"/>
      <c r="M368" s="37"/>
      <c r="N368" s="37"/>
      <c r="O368" s="37"/>
    </row>
    <row r="369" spans="1:15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37"/>
      <c r="M369" s="37"/>
      <c r="N369" s="37"/>
      <c r="O369" s="37"/>
    </row>
    <row r="370" spans="1:15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37"/>
      <c r="M370" s="37"/>
      <c r="N370" s="37"/>
      <c r="O370" s="37"/>
    </row>
    <row r="371" spans="1:15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37"/>
      <c r="M371" s="37"/>
      <c r="N371" s="37"/>
      <c r="O371" s="37"/>
    </row>
    <row r="372" spans="1:15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G373+G381+G399</f>
        <v>26170</v>
      </c>
      <c r="H372" s="28">
        <f>H373+H381+H399</f>
        <v>0</v>
      </c>
      <c r="I372" s="28">
        <f t="shared" si="117"/>
        <v>26170</v>
      </c>
      <c r="J372" s="28">
        <f t="shared" ref="J372:K372" si="128">J373+J381+J399</f>
        <v>31690</v>
      </c>
      <c r="K372" s="28">
        <f t="shared" si="128"/>
        <v>32210</v>
      </c>
      <c r="L372" s="37"/>
      <c r="M372" s="37"/>
      <c r="N372" s="37"/>
      <c r="O372" s="37"/>
    </row>
    <row r="373" spans="1:15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7704</v>
      </c>
      <c r="H373" s="38">
        <f>H374</f>
        <v>0</v>
      </c>
      <c r="I373" s="28">
        <f t="shared" si="117"/>
        <v>7704</v>
      </c>
      <c r="J373" s="38">
        <f t="shared" ref="J373:K373" si="129">J374</f>
        <v>7871</v>
      </c>
      <c r="K373" s="38">
        <f t="shared" si="129"/>
        <v>7472</v>
      </c>
      <c r="L373" s="37"/>
      <c r="M373" s="37"/>
      <c r="N373" s="37"/>
      <c r="O373" s="37"/>
    </row>
    <row r="374" spans="1:15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7704</v>
      </c>
      <c r="H374" s="38">
        <f>H375+H378</f>
        <v>0</v>
      </c>
      <c r="I374" s="28">
        <f t="shared" si="117"/>
        <v>7704</v>
      </c>
      <c r="J374" s="38">
        <f t="shared" ref="J374:K374" si="130">J375+J378</f>
        <v>7871</v>
      </c>
      <c r="K374" s="38">
        <f t="shared" si="130"/>
        <v>7472</v>
      </c>
      <c r="L374" s="37"/>
      <c r="M374" s="37"/>
      <c r="N374" s="37"/>
      <c r="O374" s="37"/>
    </row>
    <row r="375" spans="1:15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31">G376</f>
        <v>3623</v>
      </c>
      <c r="H375" s="38">
        <f t="shared" si="131"/>
        <v>0</v>
      </c>
      <c r="I375" s="28">
        <f t="shared" si="117"/>
        <v>3623</v>
      </c>
      <c r="J375" s="38">
        <f t="shared" si="131"/>
        <v>3790</v>
      </c>
      <c r="K375" s="38">
        <f t="shared" si="131"/>
        <v>3391</v>
      </c>
      <c r="L375" s="37"/>
      <c r="M375" s="37"/>
      <c r="N375" s="37"/>
      <c r="O375" s="37"/>
    </row>
    <row r="376" spans="1:15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31"/>
        <v>3623</v>
      </c>
      <c r="H376" s="38">
        <f t="shared" si="131"/>
        <v>0</v>
      </c>
      <c r="I376" s="28">
        <f t="shared" si="117"/>
        <v>3623</v>
      </c>
      <c r="J376" s="38">
        <f t="shared" si="131"/>
        <v>3790</v>
      </c>
      <c r="K376" s="38">
        <f t="shared" si="131"/>
        <v>3391</v>
      </c>
      <c r="L376" s="37"/>
      <c r="M376" s="37"/>
      <c r="N376" s="37"/>
      <c r="O376" s="37"/>
    </row>
    <row r="377" spans="1:15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f>'[1]Бюджет 2026 г 1 чт расчет (2)'!$H$314</f>
        <v>3623</v>
      </c>
      <c r="H377" s="38"/>
      <c r="I377" s="28">
        <f t="shared" si="117"/>
        <v>3623</v>
      </c>
      <c r="J377" s="53">
        <f>'[1]Бюджет 2026 г 1 чт расчет (2)'!$I$314</f>
        <v>3790</v>
      </c>
      <c r="K377" s="53">
        <f>'[1]Бюджет 2026 г 1 чт расчет (2)'!$K$314</f>
        <v>3391</v>
      </c>
      <c r="L377" s="37"/>
      <c r="M377" s="37"/>
      <c r="N377" s="37"/>
      <c r="O377" s="37"/>
    </row>
    <row r="378" spans="1:15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2">G379</f>
        <v>4081</v>
      </c>
      <c r="H378" s="38">
        <f t="shared" si="132"/>
        <v>0</v>
      </c>
      <c r="I378" s="28">
        <f t="shared" si="117"/>
        <v>4081</v>
      </c>
      <c r="J378" s="38">
        <f t="shared" si="132"/>
        <v>4080.9999999999995</v>
      </c>
      <c r="K378" s="38">
        <f t="shared" si="132"/>
        <v>4080.9999999999995</v>
      </c>
      <c r="L378" s="37"/>
      <c r="M378" s="37"/>
      <c r="N378" s="37"/>
      <c r="O378" s="37"/>
    </row>
    <row r="379" spans="1:15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2"/>
        <v>4081</v>
      </c>
      <c r="H379" s="38">
        <f t="shared" si="132"/>
        <v>0</v>
      </c>
      <c r="I379" s="28">
        <f t="shared" si="117"/>
        <v>4081</v>
      </c>
      <c r="J379" s="38">
        <f t="shared" si="132"/>
        <v>4080.9999999999995</v>
      </c>
      <c r="K379" s="38">
        <f t="shared" si="132"/>
        <v>4080.9999999999995</v>
      </c>
      <c r="L379" s="37"/>
      <c r="M379" s="37"/>
      <c r="N379" s="37"/>
      <c r="O379" s="37"/>
    </row>
    <row r="380" spans="1:15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f>'[1]Бюджет 2026 г 1 чт расчет (2)'!$H$617</f>
        <v>4081</v>
      </c>
      <c r="H380" s="38"/>
      <c r="I380" s="28">
        <f t="shared" si="117"/>
        <v>4081</v>
      </c>
      <c r="J380" s="53">
        <f>'[1]Бюджет 2026 г 1 чт расчет (2)'!$I$617</f>
        <v>4080.9999999999995</v>
      </c>
      <c r="K380" s="53">
        <f>'[1]Бюджет 2026 г 1 чт расчет (2)'!$K$617</f>
        <v>4080.9999999999995</v>
      </c>
      <c r="L380" s="37"/>
      <c r="M380" s="37"/>
      <c r="N380" s="37"/>
      <c r="O380" s="37"/>
    </row>
    <row r="381" spans="1:15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18066</v>
      </c>
      <c r="H381" s="38">
        <f>H382+H386+H390+H394</f>
        <v>0</v>
      </c>
      <c r="I381" s="28">
        <f t="shared" si="117"/>
        <v>18066</v>
      </c>
      <c r="J381" s="38">
        <f t="shared" ref="J381:K381" si="133">J382+J386+J390+J394</f>
        <v>23419</v>
      </c>
      <c r="K381" s="38">
        <f t="shared" si="133"/>
        <v>24338</v>
      </c>
      <c r="L381" s="37"/>
      <c r="M381" s="37"/>
      <c r="N381" s="37"/>
      <c r="O381" s="37"/>
    </row>
    <row r="382" spans="1:15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7995.3</v>
      </c>
      <c r="H382" s="38">
        <f>H383</f>
        <v>0</v>
      </c>
      <c r="I382" s="28">
        <f t="shared" si="117"/>
        <v>7995.3</v>
      </c>
      <c r="J382" s="38">
        <f t="shared" ref="G382:K384" si="134">J383</f>
        <v>13348.3</v>
      </c>
      <c r="K382" s="38">
        <f t="shared" si="134"/>
        <v>14267.3</v>
      </c>
      <c r="L382" s="37"/>
      <c r="M382" s="37"/>
      <c r="N382" s="37"/>
      <c r="O382" s="37"/>
    </row>
    <row r="383" spans="1:15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4"/>
        <v>7995.3</v>
      </c>
      <c r="H383" s="38">
        <f t="shared" si="134"/>
        <v>0</v>
      </c>
      <c r="I383" s="28">
        <f t="shared" si="117"/>
        <v>7995.3</v>
      </c>
      <c r="J383" s="38">
        <f t="shared" si="134"/>
        <v>13348.3</v>
      </c>
      <c r="K383" s="38">
        <f t="shared" si="134"/>
        <v>14267.3</v>
      </c>
      <c r="L383" s="37"/>
      <c r="M383" s="37"/>
      <c r="N383" s="37"/>
      <c r="O383" s="37"/>
    </row>
    <row r="384" spans="1:15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4"/>
        <v>7995.3</v>
      </c>
      <c r="H384" s="38">
        <f t="shared" si="134"/>
        <v>0</v>
      </c>
      <c r="I384" s="28">
        <f t="shared" si="117"/>
        <v>7995.3</v>
      </c>
      <c r="J384" s="38">
        <f t="shared" si="134"/>
        <v>13348.3</v>
      </c>
      <c r="K384" s="38">
        <f t="shared" si="134"/>
        <v>14267.3</v>
      </c>
      <c r="L384" s="37"/>
      <c r="M384" s="37"/>
      <c r="N384" s="37"/>
      <c r="O384" s="37"/>
    </row>
    <row r="385" spans="1:15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f>'[1]Бюджет 2026 г 1 чт расчет (2)'!$H$319</f>
        <v>7995.3</v>
      </c>
      <c r="H385" s="38"/>
      <c r="I385" s="28">
        <f t="shared" si="117"/>
        <v>7995.3</v>
      </c>
      <c r="J385" s="54">
        <f>'[4]Поправки февраль'!$K$319</f>
        <v>13348.3</v>
      </c>
      <c r="K385" s="54">
        <f>'[1]Бюджет 2026 г 1 чт расчет (2)'!$K$319</f>
        <v>14267.3</v>
      </c>
      <c r="L385" s="37"/>
      <c r="M385" s="37"/>
      <c r="N385" s="37"/>
      <c r="O385" s="37"/>
    </row>
    <row r="386" spans="1:15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5">G387</f>
        <v>70.7</v>
      </c>
      <c r="H386" s="38">
        <f t="shared" si="135"/>
        <v>0</v>
      </c>
      <c r="I386" s="28">
        <f t="shared" si="117"/>
        <v>70.7</v>
      </c>
      <c r="J386" s="38">
        <f t="shared" si="135"/>
        <v>70.7</v>
      </c>
      <c r="K386" s="38">
        <f t="shared" si="135"/>
        <v>70.7</v>
      </c>
      <c r="L386" s="37"/>
      <c r="M386" s="37"/>
      <c r="N386" s="37"/>
      <c r="O386" s="37"/>
    </row>
    <row r="387" spans="1:15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5"/>
        <v>70.7</v>
      </c>
      <c r="H387" s="38">
        <f t="shared" si="135"/>
        <v>0</v>
      </c>
      <c r="I387" s="28">
        <f t="shared" si="117"/>
        <v>70.7</v>
      </c>
      <c r="J387" s="38">
        <f t="shared" si="135"/>
        <v>70.7</v>
      </c>
      <c r="K387" s="38">
        <f t="shared" si="135"/>
        <v>70.7</v>
      </c>
      <c r="L387" s="37"/>
      <c r="M387" s="37"/>
      <c r="N387" s="37"/>
      <c r="O387" s="37"/>
    </row>
    <row r="388" spans="1:15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5"/>
        <v>70.7</v>
      </c>
      <c r="H388" s="38">
        <f t="shared" si="135"/>
        <v>0</v>
      </c>
      <c r="I388" s="28">
        <f t="shared" si="117"/>
        <v>70.7</v>
      </c>
      <c r="J388" s="38">
        <f t="shared" si="135"/>
        <v>70.7</v>
      </c>
      <c r="K388" s="38">
        <f t="shared" si="135"/>
        <v>70.7</v>
      </c>
      <c r="L388" s="37"/>
      <c r="M388" s="37"/>
      <c r="N388" s="37"/>
      <c r="O388" s="37"/>
    </row>
    <row r="389" spans="1:15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'[1]Бюджет 2026 г 1 чт расчет (2)'!$H$323</f>
        <v>70.7</v>
      </c>
      <c r="H389" s="53"/>
      <c r="I389" s="28">
        <f t="shared" si="117"/>
        <v>70.7</v>
      </c>
      <c r="J389" s="38">
        <f>'[1]Бюджет 2026 г 1 чт расчет (2)'!$I$323</f>
        <v>70.7</v>
      </c>
      <c r="K389" s="54">
        <f>'[1]Бюджет 2026 г 1 чт расчет (2)'!$K$323</f>
        <v>70.7</v>
      </c>
      <c r="L389" s="37"/>
      <c r="M389" s="37"/>
      <c r="N389" s="37"/>
      <c r="O389" s="37"/>
    </row>
    <row r="390" spans="1:15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6">G391</f>
        <v>5000</v>
      </c>
      <c r="H390" s="38">
        <f t="shared" si="136"/>
        <v>0</v>
      </c>
      <c r="I390" s="28">
        <f t="shared" si="117"/>
        <v>5000</v>
      </c>
      <c r="J390" s="38">
        <f t="shared" si="136"/>
        <v>0</v>
      </c>
      <c r="K390" s="38">
        <f t="shared" si="136"/>
        <v>10000</v>
      </c>
      <c r="L390" s="37"/>
      <c r="M390" s="37"/>
      <c r="N390" s="37"/>
      <c r="O390" s="37"/>
    </row>
    <row r="391" spans="1:15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6"/>
        <v>5000</v>
      </c>
      <c r="H391" s="38">
        <f t="shared" si="136"/>
        <v>0</v>
      </c>
      <c r="I391" s="28">
        <f t="shared" si="117"/>
        <v>5000</v>
      </c>
      <c r="J391" s="38">
        <f t="shared" si="136"/>
        <v>0</v>
      </c>
      <c r="K391" s="38">
        <f t="shared" si="136"/>
        <v>10000</v>
      </c>
      <c r="L391" s="37"/>
      <c r="M391" s="37"/>
      <c r="N391" s="37"/>
      <c r="O391" s="37"/>
    </row>
    <row r="392" spans="1:15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6"/>
        <v>5000</v>
      </c>
      <c r="H392" s="38">
        <f t="shared" si="136"/>
        <v>0</v>
      </c>
      <c r="I392" s="28">
        <f t="shared" si="117"/>
        <v>5000</v>
      </c>
      <c r="J392" s="38">
        <f t="shared" si="136"/>
        <v>0</v>
      </c>
      <c r="K392" s="38">
        <f t="shared" si="136"/>
        <v>10000</v>
      </c>
      <c r="L392" s="37"/>
      <c r="M392" s="37"/>
      <c r="N392" s="37"/>
      <c r="O392" s="37"/>
    </row>
    <row r="393" spans="1:15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f>'[1]Бюджет 2026 г 1 чт расчет (2)'!$H$327</f>
        <v>5000</v>
      </c>
      <c r="H393" s="38"/>
      <c r="I393" s="28">
        <f t="shared" si="117"/>
        <v>5000</v>
      </c>
      <c r="J393" s="38">
        <f>'[1]Бюджет 2026 г 1 чт расчет (2)'!$I$327</f>
        <v>0</v>
      </c>
      <c r="K393" s="53">
        <f>'[1]Бюджет 2026 г 1 чт расчет (2)'!$K$327</f>
        <v>10000</v>
      </c>
      <c r="L393" s="37"/>
      <c r="M393" s="37"/>
      <c r="N393" s="37"/>
      <c r="O393" s="37"/>
    </row>
    <row r="394" spans="1:15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7" si="137">G395</f>
        <v>5000</v>
      </c>
      <c r="H394" s="38">
        <f t="shared" si="137"/>
        <v>0</v>
      </c>
      <c r="I394" s="28">
        <f t="shared" si="117"/>
        <v>5000</v>
      </c>
      <c r="J394" s="38">
        <f t="shared" si="137"/>
        <v>10000</v>
      </c>
      <c r="K394" s="54"/>
      <c r="L394" s="37"/>
      <c r="M394" s="37"/>
      <c r="N394" s="37"/>
      <c r="O394" s="37"/>
    </row>
    <row r="395" spans="1:15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7"/>
        <v>5000</v>
      </c>
      <c r="H395" s="38">
        <f t="shared" si="137"/>
        <v>0</v>
      </c>
      <c r="I395" s="28">
        <f t="shared" si="117"/>
        <v>5000</v>
      </c>
      <c r="J395" s="38">
        <f t="shared" si="137"/>
        <v>10000</v>
      </c>
      <c r="K395" s="54"/>
      <c r="L395" s="37"/>
      <c r="M395" s="37"/>
      <c r="N395" s="37"/>
      <c r="O395" s="37"/>
    </row>
    <row r="396" spans="1:15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7"/>
        <v>5000</v>
      </c>
      <c r="H396" s="38">
        <f t="shared" si="137"/>
        <v>0</v>
      </c>
      <c r="I396" s="28">
        <f t="shared" si="117"/>
        <v>5000</v>
      </c>
      <c r="J396" s="38">
        <f t="shared" si="137"/>
        <v>10000</v>
      </c>
      <c r="K396" s="54"/>
      <c r="L396" s="37"/>
      <c r="M396" s="37"/>
      <c r="N396" s="37"/>
      <c r="O396" s="37"/>
    </row>
    <row r="397" spans="1:15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 t="shared" si="137"/>
        <v>5000</v>
      </c>
      <c r="H397" s="38">
        <f t="shared" si="137"/>
        <v>0</v>
      </c>
      <c r="I397" s="28">
        <f t="shared" si="117"/>
        <v>5000</v>
      </c>
      <c r="J397" s="38">
        <f t="shared" si="137"/>
        <v>10000</v>
      </c>
      <c r="K397" s="54"/>
      <c r="L397" s="37"/>
      <c r="M397" s="37"/>
      <c r="N397" s="37"/>
      <c r="O397" s="37"/>
    </row>
    <row r="398" spans="1:15">
      <c r="A398" s="16" t="s">
        <v>17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9</v>
      </c>
      <c r="G398" s="38">
        <f>'[1]Бюджет 2026 г 1 чт расчет (2)'!$H$332</f>
        <v>5000</v>
      </c>
      <c r="H398" s="38"/>
      <c r="I398" s="28">
        <f t="shared" si="117"/>
        <v>5000</v>
      </c>
      <c r="J398" s="38">
        <f>'[1]Бюджет 2026 г 1 чт расчет (2)'!$I$332</f>
        <v>10000</v>
      </c>
      <c r="K398" s="54"/>
      <c r="L398" s="37"/>
      <c r="M398" s="37"/>
      <c r="N398" s="37"/>
      <c r="O398" s="37"/>
    </row>
    <row r="399" spans="1:15" s="11" customFormat="1" ht="36.75" customHeight="1">
      <c r="A399" s="58" t="s">
        <v>173</v>
      </c>
      <c r="B399" s="32" t="s">
        <v>145</v>
      </c>
      <c r="C399" s="32" t="s">
        <v>151</v>
      </c>
      <c r="D399" s="32" t="s">
        <v>174</v>
      </c>
      <c r="E399" s="32"/>
      <c r="F399" s="32"/>
      <c r="G399" s="38">
        <f t="shared" ref="G399:K402" si="138">G400</f>
        <v>400</v>
      </c>
      <c r="H399" s="38">
        <f t="shared" si="138"/>
        <v>0</v>
      </c>
      <c r="I399" s="28">
        <f t="shared" si="117"/>
        <v>400</v>
      </c>
      <c r="J399" s="38">
        <f t="shared" si="138"/>
        <v>400</v>
      </c>
      <c r="K399" s="38">
        <f t="shared" si="138"/>
        <v>400</v>
      </c>
      <c r="L399" s="37"/>
      <c r="M399" s="37"/>
      <c r="N399" s="37"/>
      <c r="O399" s="37"/>
    </row>
    <row r="400" spans="1:15">
      <c r="A400" s="78" t="s">
        <v>132</v>
      </c>
      <c r="B400" s="32" t="s">
        <v>145</v>
      </c>
      <c r="C400" s="32" t="s">
        <v>151</v>
      </c>
      <c r="D400" s="32" t="s">
        <v>175</v>
      </c>
      <c r="E400" s="32"/>
      <c r="F400" s="32"/>
      <c r="G400" s="38">
        <f t="shared" si="138"/>
        <v>400</v>
      </c>
      <c r="H400" s="38">
        <f t="shared" si="138"/>
        <v>0</v>
      </c>
      <c r="I400" s="28">
        <f t="shared" si="117"/>
        <v>400</v>
      </c>
      <c r="J400" s="38">
        <f t="shared" si="138"/>
        <v>400</v>
      </c>
      <c r="K400" s="38">
        <f t="shared" si="138"/>
        <v>400</v>
      </c>
      <c r="L400" s="37"/>
      <c r="M400" s="37"/>
      <c r="N400" s="37"/>
      <c r="O400" s="37"/>
    </row>
    <row r="401" spans="1:15" ht="24.75" customHeight="1">
      <c r="A401" s="27" t="s">
        <v>164</v>
      </c>
      <c r="B401" s="32" t="s">
        <v>145</v>
      </c>
      <c r="C401" s="32" t="s">
        <v>151</v>
      </c>
      <c r="D401" s="32" t="s">
        <v>175</v>
      </c>
      <c r="E401" s="32" t="s">
        <v>44</v>
      </c>
      <c r="F401" s="32"/>
      <c r="G401" s="38">
        <f t="shared" si="138"/>
        <v>400</v>
      </c>
      <c r="H401" s="38">
        <f t="shared" si="138"/>
        <v>0</v>
      </c>
      <c r="I401" s="28">
        <f t="shared" ref="I401:I464" si="139">G401+H401</f>
        <v>400</v>
      </c>
      <c r="J401" s="38">
        <f t="shared" si="138"/>
        <v>400</v>
      </c>
      <c r="K401" s="38">
        <f t="shared" si="138"/>
        <v>400</v>
      </c>
      <c r="L401" s="37"/>
      <c r="M401" s="37"/>
      <c r="N401" s="37"/>
      <c r="O401" s="37"/>
    </row>
    <row r="402" spans="1:15" ht="24.75" customHeight="1">
      <c r="A402" s="27" t="s">
        <v>154</v>
      </c>
      <c r="B402" s="32" t="s">
        <v>145</v>
      </c>
      <c r="C402" s="32" t="s">
        <v>151</v>
      </c>
      <c r="D402" s="32" t="s">
        <v>175</v>
      </c>
      <c r="E402" s="32" t="s">
        <v>52</v>
      </c>
      <c r="F402" s="32"/>
      <c r="G402" s="38">
        <f t="shared" si="138"/>
        <v>400</v>
      </c>
      <c r="H402" s="38">
        <f t="shared" si="138"/>
        <v>0</v>
      </c>
      <c r="I402" s="28">
        <f t="shared" si="139"/>
        <v>400</v>
      </c>
      <c r="J402" s="38">
        <f t="shared" si="138"/>
        <v>400</v>
      </c>
      <c r="K402" s="38">
        <f t="shared" si="138"/>
        <v>400</v>
      </c>
      <c r="L402" s="37"/>
      <c r="M402" s="37"/>
      <c r="N402" s="37"/>
      <c r="O402" s="37"/>
    </row>
    <row r="403" spans="1:15">
      <c r="A403" s="58" t="s">
        <v>15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 t="s">
        <v>16</v>
      </c>
      <c r="G403" s="38">
        <f>'[1]Бюджет 2026 г 1 чт расчет (2)'!$H$337</f>
        <v>400</v>
      </c>
      <c r="H403" s="38"/>
      <c r="I403" s="28">
        <f t="shared" si="139"/>
        <v>400</v>
      </c>
      <c r="J403" s="38">
        <f>'[1]Бюджет 2026 г 1 чт расчет (2)'!$I$337</f>
        <v>400</v>
      </c>
      <c r="K403" s="53">
        <f>'[1]Бюджет 2026 г 1 чт расчет (2)'!$K$337</f>
        <v>400</v>
      </c>
      <c r="L403" s="37"/>
      <c r="M403" s="37"/>
      <c r="N403" s="37"/>
      <c r="O403" s="37"/>
    </row>
    <row r="404" spans="1:15" ht="25.5">
      <c r="A404" s="71" t="s">
        <v>24</v>
      </c>
      <c r="B404" s="21" t="s">
        <v>145</v>
      </c>
      <c r="C404" s="21" t="s">
        <v>151</v>
      </c>
      <c r="D404" s="32" t="s">
        <v>25</v>
      </c>
      <c r="E404" s="20"/>
      <c r="F404" s="20"/>
      <c r="G404" s="38">
        <f>G405+G412+G429+G433+G416+G420</f>
        <v>300</v>
      </c>
      <c r="H404" s="38">
        <f>H405+H412+H429+H433+H416+H420</f>
        <v>0</v>
      </c>
      <c r="I404" s="28">
        <f t="shared" si="139"/>
        <v>300</v>
      </c>
      <c r="J404" s="38">
        <f>J405+J412+J429+J433+J416+J420</f>
        <v>300</v>
      </c>
      <c r="K404" s="38">
        <f t="shared" ref="K404" si="140">K405+K412+K429+K433+K416+K420</f>
        <v>300</v>
      </c>
      <c r="L404" s="37"/>
      <c r="M404" s="37"/>
      <c r="N404" s="37"/>
      <c r="O404" s="37"/>
    </row>
    <row r="405" spans="1:15" ht="25.5" hidden="1">
      <c r="A405" s="26" t="s">
        <v>565</v>
      </c>
      <c r="B405" s="21" t="s">
        <v>145</v>
      </c>
      <c r="C405" s="21" t="s">
        <v>151</v>
      </c>
      <c r="D405" s="32" t="s">
        <v>570</v>
      </c>
      <c r="E405" s="21"/>
      <c r="F405" s="21"/>
      <c r="G405" s="38">
        <f>G406+G409</f>
        <v>0</v>
      </c>
      <c r="H405" s="38"/>
      <c r="I405" s="28">
        <f t="shared" si="139"/>
        <v>0</v>
      </c>
      <c r="J405" s="38">
        <f>J406+J409</f>
        <v>0</v>
      </c>
      <c r="K405" s="38">
        <f t="shared" ref="K405" si="141">K406+K409</f>
        <v>0</v>
      </c>
      <c r="L405" s="37"/>
      <c r="M405" s="37"/>
      <c r="N405" s="37"/>
      <c r="O405" s="37"/>
    </row>
    <row r="406" spans="1:15" ht="25.5" hidden="1">
      <c r="A406" s="68" t="s">
        <v>164</v>
      </c>
      <c r="B406" s="21" t="s">
        <v>145</v>
      </c>
      <c r="C406" s="21" t="s">
        <v>151</v>
      </c>
      <c r="D406" s="32" t="s">
        <v>570</v>
      </c>
      <c r="E406" s="21" t="s">
        <v>44</v>
      </c>
      <c r="F406" s="21"/>
      <c r="G406" s="38">
        <f t="shared" ref="G406:G407" si="142">G407+G410</f>
        <v>0</v>
      </c>
      <c r="H406" s="38"/>
      <c r="I406" s="28">
        <f t="shared" si="139"/>
        <v>0</v>
      </c>
      <c r="J406" s="38">
        <f t="shared" ref="J406:K407" si="143">J407</f>
        <v>0</v>
      </c>
      <c r="K406" s="38">
        <f t="shared" si="143"/>
        <v>0</v>
      </c>
      <c r="L406" s="37"/>
      <c r="M406" s="37"/>
      <c r="N406" s="37"/>
      <c r="O406" s="37"/>
    </row>
    <row r="407" spans="1:15" ht="25.5" hidden="1">
      <c r="A407" s="68" t="s">
        <v>171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si="142"/>
        <v>0</v>
      </c>
      <c r="H407" s="38"/>
      <c r="I407" s="28">
        <f t="shared" si="139"/>
        <v>0</v>
      </c>
      <c r="J407" s="38">
        <f t="shared" si="143"/>
        <v>0</v>
      </c>
      <c r="K407" s="38">
        <f t="shared" si="143"/>
        <v>0</v>
      </c>
      <c r="L407" s="37"/>
      <c r="M407" s="37"/>
      <c r="N407" s="37"/>
      <c r="O407" s="37"/>
    </row>
    <row r="408" spans="1:15" hidden="1">
      <c r="A408" s="16" t="s">
        <v>172</v>
      </c>
      <c r="B408" s="21" t="s">
        <v>145</v>
      </c>
      <c r="C408" s="21" t="s">
        <v>151</v>
      </c>
      <c r="D408" s="32" t="s">
        <v>570</v>
      </c>
      <c r="E408" s="20" t="s">
        <v>52</v>
      </c>
      <c r="F408" s="20" t="s">
        <v>16</v>
      </c>
      <c r="G408" s="38">
        <f>'[3]Бюджет 2025 г 1 чтение'!$H$342</f>
        <v>0</v>
      </c>
      <c r="H408" s="38"/>
      <c r="I408" s="28">
        <f t="shared" si="139"/>
        <v>0</v>
      </c>
      <c r="J408" s="53">
        <f>'[3]Бюджет 2025 г 1 чтение'!$I$342</f>
        <v>0</v>
      </c>
      <c r="K408" s="53">
        <f>'[3]Бюджет 2025 г 1 чтение'!$J$342</f>
        <v>0</v>
      </c>
      <c r="L408" s="37"/>
      <c r="M408" s="37"/>
      <c r="N408" s="37"/>
      <c r="O408" s="37"/>
    </row>
    <row r="409" spans="1:15" hidden="1">
      <c r="A409" s="16" t="s">
        <v>121</v>
      </c>
      <c r="B409" s="32" t="s">
        <v>145</v>
      </c>
      <c r="C409" s="32" t="s">
        <v>151</v>
      </c>
      <c r="D409" s="79">
        <v>6500082132</v>
      </c>
      <c r="E409" s="32" t="s">
        <v>122</v>
      </c>
      <c r="F409" s="32"/>
      <c r="G409" s="38">
        <f>G410</f>
        <v>0</v>
      </c>
      <c r="H409" s="38"/>
      <c r="I409" s="28">
        <f t="shared" si="139"/>
        <v>0</v>
      </c>
      <c r="J409" s="38">
        <f t="shared" ref="J409:K410" si="144">J410</f>
        <v>0</v>
      </c>
      <c r="K409" s="38">
        <f t="shared" si="144"/>
        <v>0</v>
      </c>
      <c r="L409" s="37"/>
      <c r="M409" s="37"/>
      <c r="N409" s="37"/>
      <c r="O409" s="37"/>
    </row>
    <row r="410" spans="1:15" hidden="1">
      <c r="A410" s="16" t="s">
        <v>160</v>
      </c>
      <c r="B410" s="32" t="s">
        <v>145</v>
      </c>
      <c r="C410" s="32" t="s">
        <v>151</v>
      </c>
      <c r="D410" s="79">
        <v>6500082132</v>
      </c>
      <c r="E410" s="32" t="s">
        <v>161</v>
      </c>
      <c r="F410" s="32"/>
      <c r="G410" s="38">
        <f>G411</f>
        <v>0</v>
      </c>
      <c r="H410" s="38"/>
      <c r="I410" s="28">
        <f t="shared" si="139"/>
        <v>0</v>
      </c>
      <c r="J410" s="38">
        <f t="shared" si="144"/>
        <v>0</v>
      </c>
      <c r="K410" s="38">
        <f t="shared" si="144"/>
        <v>0</v>
      </c>
      <c r="L410" s="37"/>
      <c r="M410" s="37"/>
      <c r="N410" s="37"/>
      <c r="O410" s="37"/>
    </row>
    <row r="411" spans="1:15" hidden="1">
      <c r="A411" s="16" t="s">
        <v>15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 t="s">
        <v>16</v>
      </c>
      <c r="G411" s="38">
        <f>'[3]Бюджет 2025 г 1 чтение'!$H$621</f>
        <v>0</v>
      </c>
      <c r="H411" s="38"/>
      <c r="I411" s="28">
        <f t="shared" si="139"/>
        <v>0</v>
      </c>
      <c r="J411" s="38">
        <f>'[3]Бюджет 2025 г 1 чтение'!$I$621</f>
        <v>0</v>
      </c>
      <c r="K411" s="53">
        <f>'[3]Бюджет 2025 г 1 чтение'!$J$621</f>
        <v>0</v>
      </c>
      <c r="L411" s="37"/>
      <c r="M411" s="37"/>
      <c r="N411" s="37"/>
      <c r="O411" s="37"/>
    </row>
    <row r="412" spans="1:15" ht="25.5" hidden="1">
      <c r="A412" s="16" t="s">
        <v>566</v>
      </c>
      <c r="B412" s="21" t="s">
        <v>145</v>
      </c>
      <c r="C412" s="21" t="s">
        <v>151</v>
      </c>
      <c r="D412" s="32" t="s">
        <v>153</v>
      </c>
      <c r="E412" s="20"/>
      <c r="F412" s="20"/>
      <c r="G412" s="38">
        <f>G413</f>
        <v>0</v>
      </c>
      <c r="H412" s="38"/>
      <c r="I412" s="28">
        <f t="shared" si="139"/>
        <v>0</v>
      </c>
      <c r="J412" s="38">
        <f t="shared" ref="J412:K414" si="145">J413</f>
        <v>0</v>
      </c>
      <c r="K412" s="38">
        <f t="shared" si="145"/>
        <v>0</v>
      </c>
      <c r="L412" s="37"/>
      <c r="M412" s="37"/>
      <c r="N412" s="37"/>
      <c r="O412" s="37"/>
    </row>
    <row r="413" spans="1:15" ht="25.5" hidden="1">
      <c r="A413" s="68" t="s">
        <v>164</v>
      </c>
      <c r="B413" s="21" t="s">
        <v>145</v>
      </c>
      <c r="C413" s="21" t="s">
        <v>151</v>
      </c>
      <c r="D413" s="32" t="s">
        <v>153</v>
      </c>
      <c r="E413" s="21" t="s">
        <v>44</v>
      </c>
      <c r="F413" s="20"/>
      <c r="G413" s="38">
        <f>G414</f>
        <v>0</v>
      </c>
      <c r="H413" s="38"/>
      <c r="I413" s="28">
        <f t="shared" si="139"/>
        <v>0</v>
      </c>
      <c r="J413" s="38">
        <f t="shared" si="145"/>
        <v>0</v>
      </c>
      <c r="K413" s="38">
        <f t="shared" si="145"/>
        <v>0</v>
      </c>
      <c r="L413" s="37"/>
      <c r="M413" s="37"/>
      <c r="N413" s="37"/>
      <c r="O413" s="37"/>
    </row>
    <row r="414" spans="1:15" ht="25.5" hidden="1">
      <c r="A414" s="68" t="s">
        <v>171</v>
      </c>
      <c r="B414" s="21" t="s">
        <v>145</v>
      </c>
      <c r="C414" s="21" t="s">
        <v>151</v>
      </c>
      <c r="D414" s="32" t="s">
        <v>153</v>
      </c>
      <c r="E414" s="21" t="s">
        <v>52</v>
      </c>
      <c r="F414" s="20"/>
      <c r="G414" s="38">
        <f>G415</f>
        <v>0</v>
      </c>
      <c r="H414" s="38"/>
      <c r="I414" s="28">
        <f t="shared" si="139"/>
        <v>0</v>
      </c>
      <c r="J414" s="38">
        <f t="shared" si="145"/>
        <v>0</v>
      </c>
      <c r="K414" s="38">
        <f t="shared" si="145"/>
        <v>0</v>
      </c>
      <c r="L414" s="37"/>
      <c r="M414" s="37"/>
      <c r="N414" s="37"/>
      <c r="O414" s="37"/>
    </row>
    <row r="415" spans="1:15" hidden="1">
      <c r="A415" s="16" t="s">
        <v>15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 t="s">
        <v>16</v>
      </c>
      <c r="G415" s="38">
        <f>'[3]Бюджет 2025 г 1 чтение'!$H$346</f>
        <v>0</v>
      </c>
      <c r="H415" s="38"/>
      <c r="I415" s="28">
        <f t="shared" si="139"/>
        <v>0</v>
      </c>
      <c r="J415" s="54">
        <f>'[3]Бюджет 2025 г 1 чтение'!$I$346</f>
        <v>0</v>
      </c>
      <c r="K415" s="53">
        <f>'[3]Бюджет 2025 г 1 чтение'!$J$346</f>
        <v>0</v>
      </c>
      <c r="L415" s="37"/>
      <c r="M415" s="37"/>
      <c r="N415" s="37"/>
      <c r="O415" s="37"/>
    </row>
    <row r="416" spans="1:15" ht="38.25" hidden="1">
      <c r="A416" s="16" t="s">
        <v>567</v>
      </c>
      <c r="B416" s="21" t="s">
        <v>145</v>
      </c>
      <c r="C416" s="21" t="s">
        <v>151</v>
      </c>
      <c r="D416" s="32" t="s">
        <v>593</v>
      </c>
      <c r="E416" s="21"/>
      <c r="F416" s="20"/>
      <c r="G416" s="38">
        <f>G417</f>
        <v>0</v>
      </c>
      <c r="H416" s="38"/>
      <c r="I416" s="28">
        <f t="shared" si="139"/>
        <v>0</v>
      </c>
      <c r="J416" s="38">
        <f t="shared" ref="J416:K418" si="146">J417</f>
        <v>0</v>
      </c>
      <c r="K416" s="38">
        <f t="shared" si="146"/>
        <v>0</v>
      </c>
      <c r="L416" s="37"/>
      <c r="M416" s="37"/>
      <c r="N416" s="37"/>
      <c r="O416" s="37"/>
    </row>
    <row r="417" spans="1:15" ht="25.5" hidden="1">
      <c r="A417" s="68" t="s">
        <v>164</v>
      </c>
      <c r="B417" s="21" t="s">
        <v>145</v>
      </c>
      <c r="C417" s="21" t="s">
        <v>151</v>
      </c>
      <c r="D417" s="32" t="s">
        <v>593</v>
      </c>
      <c r="E417" s="21" t="s">
        <v>44</v>
      </c>
      <c r="F417" s="20"/>
      <c r="G417" s="38">
        <f>G418</f>
        <v>0</v>
      </c>
      <c r="H417" s="38"/>
      <c r="I417" s="28">
        <f t="shared" si="139"/>
        <v>0</v>
      </c>
      <c r="J417" s="38">
        <f t="shared" si="146"/>
        <v>0</v>
      </c>
      <c r="K417" s="38">
        <f t="shared" si="146"/>
        <v>0</v>
      </c>
      <c r="L417" s="37"/>
      <c r="M417" s="37"/>
      <c r="N417" s="37"/>
      <c r="O417" s="37"/>
    </row>
    <row r="418" spans="1:15" ht="25.5" hidden="1">
      <c r="A418" s="82" t="s">
        <v>171</v>
      </c>
      <c r="B418" s="21" t="s">
        <v>145</v>
      </c>
      <c r="C418" s="21" t="s">
        <v>151</v>
      </c>
      <c r="D418" s="32" t="s">
        <v>593</v>
      </c>
      <c r="E418" s="21" t="s">
        <v>52</v>
      </c>
      <c r="F418" s="20"/>
      <c r="G418" s="38">
        <f>G419</f>
        <v>0</v>
      </c>
      <c r="H418" s="38"/>
      <c r="I418" s="28">
        <f t="shared" si="139"/>
        <v>0</v>
      </c>
      <c r="J418" s="38">
        <f t="shared" si="146"/>
        <v>0</v>
      </c>
      <c r="K418" s="38">
        <f t="shared" si="146"/>
        <v>0</v>
      </c>
      <c r="L418" s="37"/>
      <c r="M418" s="37"/>
      <c r="N418" s="37"/>
      <c r="O418" s="37"/>
    </row>
    <row r="419" spans="1:15" hidden="1">
      <c r="A419" s="16" t="s">
        <v>15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 t="s">
        <v>16</v>
      </c>
      <c r="G419" s="38">
        <v>0</v>
      </c>
      <c r="H419" s="38"/>
      <c r="I419" s="28">
        <f t="shared" si="139"/>
        <v>0</v>
      </c>
      <c r="J419" s="38">
        <v>0</v>
      </c>
      <c r="K419" s="53">
        <v>0</v>
      </c>
      <c r="L419" s="37"/>
      <c r="M419" s="37"/>
      <c r="N419" s="37"/>
      <c r="O419" s="37"/>
    </row>
    <row r="420" spans="1:15" ht="38.25" hidden="1">
      <c r="A420" s="16" t="s">
        <v>568</v>
      </c>
      <c r="B420" s="21" t="s">
        <v>145</v>
      </c>
      <c r="C420" s="21" t="s">
        <v>151</v>
      </c>
      <c r="D420" s="32" t="s">
        <v>594</v>
      </c>
      <c r="E420" s="21"/>
      <c r="F420" s="20"/>
      <c r="G420" s="38">
        <f>G421</f>
        <v>0</v>
      </c>
      <c r="H420" s="38"/>
      <c r="I420" s="28">
        <f t="shared" si="139"/>
        <v>0</v>
      </c>
      <c r="J420" s="38">
        <f t="shared" ref="J420:K422" si="147">J421</f>
        <v>0</v>
      </c>
      <c r="K420" s="38">
        <f t="shared" si="147"/>
        <v>0</v>
      </c>
      <c r="L420" s="37"/>
      <c r="M420" s="37"/>
      <c r="N420" s="37"/>
      <c r="O420" s="37"/>
    </row>
    <row r="421" spans="1:15" ht="25.5" hidden="1">
      <c r="A421" s="68" t="s">
        <v>164</v>
      </c>
      <c r="B421" s="21" t="s">
        <v>145</v>
      </c>
      <c r="C421" s="21" t="s">
        <v>151</v>
      </c>
      <c r="D421" s="32" t="s">
        <v>594</v>
      </c>
      <c r="E421" s="21" t="s">
        <v>44</v>
      </c>
      <c r="F421" s="20"/>
      <c r="G421" s="38">
        <f>G422</f>
        <v>0</v>
      </c>
      <c r="H421" s="38"/>
      <c r="I421" s="28">
        <f t="shared" si="139"/>
        <v>0</v>
      </c>
      <c r="J421" s="38">
        <f t="shared" si="147"/>
        <v>0</v>
      </c>
      <c r="K421" s="38">
        <f t="shared" si="147"/>
        <v>0</v>
      </c>
      <c r="L421" s="37"/>
      <c r="M421" s="37"/>
      <c r="N421" s="37"/>
      <c r="O421" s="37"/>
    </row>
    <row r="422" spans="1:15" ht="25.5" hidden="1">
      <c r="A422" s="68" t="s">
        <v>171</v>
      </c>
      <c r="B422" s="21" t="s">
        <v>145</v>
      </c>
      <c r="C422" s="21" t="s">
        <v>151</v>
      </c>
      <c r="D422" s="32" t="s">
        <v>594</v>
      </c>
      <c r="E422" s="21" t="s">
        <v>52</v>
      </c>
      <c r="F422" s="20"/>
      <c r="G422" s="38">
        <f>G423</f>
        <v>0</v>
      </c>
      <c r="H422" s="38"/>
      <c r="I422" s="28">
        <f t="shared" si="139"/>
        <v>0</v>
      </c>
      <c r="J422" s="38">
        <f t="shared" si="147"/>
        <v>0</v>
      </c>
      <c r="K422" s="38">
        <f t="shared" si="147"/>
        <v>0</v>
      </c>
      <c r="L422" s="37"/>
      <c r="M422" s="37"/>
      <c r="N422" s="37"/>
      <c r="O422" s="37"/>
    </row>
    <row r="423" spans="1:15" hidden="1">
      <c r="A423" s="16" t="s">
        <v>109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 t="s">
        <v>9</v>
      </c>
      <c r="G423" s="38">
        <v>0</v>
      </c>
      <c r="H423" s="38"/>
      <c r="I423" s="28">
        <f t="shared" si="139"/>
        <v>0</v>
      </c>
      <c r="J423" s="38">
        <v>0</v>
      </c>
      <c r="K423" s="53">
        <v>0</v>
      </c>
      <c r="L423" s="37"/>
      <c r="M423" s="37"/>
      <c r="N423" s="37"/>
      <c r="O423" s="37"/>
    </row>
    <row r="424" spans="1:15" ht="102" hidden="1">
      <c r="A424" s="81" t="s">
        <v>168</v>
      </c>
      <c r="B424" s="21" t="s">
        <v>145</v>
      </c>
      <c r="C424" s="21" t="s">
        <v>151</v>
      </c>
      <c r="D424" s="32" t="s">
        <v>169</v>
      </c>
      <c r="E424" s="21"/>
      <c r="F424" s="20"/>
      <c r="G424" s="38">
        <f>G425</f>
        <v>0</v>
      </c>
      <c r="H424" s="38"/>
      <c r="I424" s="28">
        <f t="shared" si="139"/>
        <v>0</v>
      </c>
      <c r="J424" s="38">
        <f t="shared" ref="J424:K427" si="148">J425</f>
        <v>0</v>
      </c>
      <c r="K424" s="38">
        <f t="shared" si="148"/>
        <v>0</v>
      </c>
      <c r="L424" s="37"/>
      <c r="M424" s="37"/>
      <c r="N424" s="37"/>
      <c r="O424" s="37"/>
    </row>
    <row r="425" spans="1:15" hidden="1">
      <c r="A425" s="16" t="s">
        <v>132</v>
      </c>
      <c r="B425" s="21" t="s">
        <v>145</v>
      </c>
      <c r="C425" s="21" t="s">
        <v>151</v>
      </c>
      <c r="D425" s="32" t="s">
        <v>170</v>
      </c>
      <c r="E425" s="21"/>
      <c r="F425" s="20"/>
      <c r="G425" s="38">
        <f>G426</f>
        <v>0</v>
      </c>
      <c r="H425" s="38"/>
      <c r="I425" s="28">
        <f t="shared" si="139"/>
        <v>0</v>
      </c>
      <c r="J425" s="38">
        <f t="shared" si="148"/>
        <v>0</v>
      </c>
      <c r="K425" s="38">
        <f t="shared" si="148"/>
        <v>0</v>
      </c>
      <c r="L425" s="37"/>
      <c r="M425" s="37"/>
      <c r="N425" s="37"/>
      <c r="O425" s="37"/>
    </row>
    <row r="426" spans="1:15" ht="25.5" hidden="1">
      <c r="A426" s="68" t="s">
        <v>164</v>
      </c>
      <c r="B426" s="21" t="s">
        <v>145</v>
      </c>
      <c r="C426" s="21" t="s">
        <v>151</v>
      </c>
      <c r="D426" s="32" t="s">
        <v>170</v>
      </c>
      <c r="E426" s="21" t="s">
        <v>44</v>
      </c>
      <c r="F426" s="20"/>
      <c r="G426" s="38">
        <f>G427</f>
        <v>0</v>
      </c>
      <c r="H426" s="38"/>
      <c r="I426" s="28">
        <f t="shared" si="139"/>
        <v>0</v>
      </c>
      <c r="J426" s="38">
        <f t="shared" si="148"/>
        <v>0</v>
      </c>
      <c r="K426" s="38">
        <f t="shared" si="148"/>
        <v>0</v>
      </c>
      <c r="L426" s="37"/>
      <c r="M426" s="37"/>
      <c r="N426" s="37"/>
      <c r="O426" s="37"/>
    </row>
    <row r="427" spans="1:15" ht="25.5" hidden="1">
      <c r="A427" s="68" t="s">
        <v>171</v>
      </c>
      <c r="B427" s="21" t="s">
        <v>145</v>
      </c>
      <c r="C427" s="21" t="s">
        <v>151</v>
      </c>
      <c r="D427" s="32" t="s">
        <v>170</v>
      </c>
      <c r="E427" s="21" t="s">
        <v>52</v>
      </c>
      <c r="F427" s="20"/>
      <c r="G427" s="38">
        <f>G428</f>
        <v>0</v>
      </c>
      <c r="H427" s="38"/>
      <c r="I427" s="28">
        <f t="shared" si="139"/>
        <v>0</v>
      </c>
      <c r="J427" s="38">
        <f t="shared" si="148"/>
        <v>0</v>
      </c>
      <c r="K427" s="38">
        <f t="shared" si="148"/>
        <v>0</v>
      </c>
      <c r="L427" s="37"/>
      <c r="M427" s="37"/>
      <c r="N427" s="37"/>
      <c r="O427" s="37"/>
    </row>
    <row r="428" spans="1:15" hidden="1">
      <c r="A428" s="16" t="s">
        <v>172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 t="s">
        <v>16</v>
      </c>
      <c r="G428" s="38"/>
      <c r="H428" s="38"/>
      <c r="I428" s="28">
        <f t="shared" si="139"/>
        <v>0</v>
      </c>
      <c r="J428" s="38"/>
      <c r="K428" s="53"/>
      <c r="L428" s="37"/>
      <c r="M428" s="37"/>
      <c r="N428" s="37"/>
      <c r="O428" s="37"/>
    </row>
    <row r="429" spans="1:15" ht="38.25" hidden="1">
      <c r="A429" s="16" t="s">
        <v>569</v>
      </c>
      <c r="B429" s="21" t="s">
        <v>145</v>
      </c>
      <c r="C429" s="21" t="s">
        <v>151</v>
      </c>
      <c r="D429" s="32" t="s">
        <v>571</v>
      </c>
      <c r="E429" s="20"/>
      <c r="F429" s="20"/>
      <c r="G429" s="38">
        <f>G430</f>
        <v>0</v>
      </c>
      <c r="H429" s="38"/>
      <c r="I429" s="28">
        <f t="shared" si="139"/>
        <v>0</v>
      </c>
      <c r="J429" s="38">
        <f t="shared" ref="J429:K431" si="149">J430</f>
        <v>0</v>
      </c>
      <c r="K429" s="38">
        <f t="shared" si="149"/>
        <v>0</v>
      </c>
      <c r="L429" s="37"/>
      <c r="M429" s="37"/>
      <c r="N429" s="37"/>
      <c r="O429" s="37"/>
    </row>
    <row r="430" spans="1:15" ht="25.5" hidden="1">
      <c r="A430" s="68" t="s">
        <v>164</v>
      </c>
      <c r="B430" s="21" t="s">
        <v>145</v>
      </c>
      <c r="C430" s="21" t="s">
        <v>151</v>
      </c>
      <c r="D430" s="32" t="s">
        <v>571</v>
      </c>
      <c r="E430" s="20" t="s">
        <v>44</v>
      </c>
      <c r="F430" s="20"/>
      <c r="G430" s="38">
        <f t="shared" ref="G430:G431" si="150">G431</f>
        <v>0</v>
      </c>
      <c r="H430" s="38"/>
      <c r="I430" s="28">
        <f t="shared" si="139"/>
        <v>0</v>
      </c>
      <c r="J430" s="38">
        <f t="shared" si="149"/>
        <v>0</v>
      </c>
      <c r="K430" s="38">
        <f t="shared" si="149"/>
        <v>0</v>
      </c>
      <c r="L430" s="37"/>
      <c r="M430" s="37"/>
      <c r="N430" s="37"/>
      <c r="O430" s="37"/>
    </row>
    <row r="431" spans="1:15" ht="25.5" hidden="1">
      <c r="A431" s="68" t="s">
        <v>171</v>
      </c>
      <c r="B431" s="21" t="s">
        <v>145</v>
      </c>
      <c r="C431" s="21" t="s">
        <v>151</v>
      </c>
      <c r="D431" s="32" t="s">
        <v>571</v>
      </c>
      <c r="E431" s="20" t="s">
        <v>52</v>
      </c>
      <c r="F431" s="20"/>
      <c r="G431" s="38">
        <f t="shared" si="150"/>
        <v>0</v>
      </c>
      <c r="H431" s="38"/>
      <c r="I431" s="28">
        <f t="shared" si="139"/>
        <v>0</v>
      </c>
      <c r="J431" s="38">
        <f t="shared" si="149"/>
        <v>0</v>
      </c>
      <c r="K431" s="38">
        <f t="shared" si="149"/>
        <v>0</v>
      </c>
      <c r="L431" s="37"/>
      <c r="M431" s="37"/>
      <c r="N431" s="37"/>
      <c r="O431" s="37"/>
    </row>
    <row r="432" spans="1:15" hidden="1">
      <c r="A432" s="16" t="s">
        <v>172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 t="s">
        <v>16</v>
      </c>
      <c r="G432" s="38">
        <f>'[3]Бюджет 2025 г 1 чтение'!$H$363</f>
        <v>0</v>
      </c>
      <c r="H432" s="38"/>
      <c r="I432" s="28">
        <f t="shared" si="139"/>
        <v>0</v>
      </c>
      <c r="J432" s="38">
        <f>'[3]Бюджет 2025 г 1 чтение'!$I$363</f>
        <v>0</v>
      </c>
      <c r="K432" s="53">
        <f>'[3]Бюджет 2025 г 1 чтение'!$J$363</f>
        <v>0</v>
      </c>
      <c r="L432" s="37"/>
      <c r="M432" s="37"/>
      <c r="N432" s="37"/>
      <c r="O432" s="37"/>
    </row>
    <row r="433" spans="1:15" ht="25.5" customHeight="1">
      <c r="A433" s="83" t="s">
        <v>152</v>
      </c>
      <c r="B433" s="19" t="s">
        <v>145</v>
      </c>
      <c r="C433" s="19" t="s">
        <v>151</v>
      </c>
      <c r="D433" s="25" t="s">
        <v>153</v>
      </c>
      <c r="E433" s="19"/>
      <c r="F433" s="19"/>
      <c r="G433" s="38">
        <f t="shared" ref="G433:H435" si="151">G434</f>
        <v>300</v>
      </c>
      <c r="H433" s="38">
        <f t="shared" si="151"/>
        <v>0</v>
      </c>
      <c r="I433" s="28">
        <f t="shared" si="139"/>
        <v>300</v>
      </c>
      <c r="J433" s="38">
        <f t="shared" ref="J433:K435" si="152">J434</f>
        <v>300</v>
      </c>
      <c r="K433" s="38">
        <f t="shared" si="152"/>
        <v>300</v>
      </c>
      <c r="L433" s="37"/>
      <c r="M433" s="37"/>
      <c r="N433" s="37"/>
      <c r="O433" s="37"/>
    </row>
    <row r="434" spans="1:15" ht="25.5">
      <c r="A434" s="75" t="s">
        <v>43</v>
      </c>
      <c r="B434" s="19" t="s">
        <v>145</v>
      </c>
      <c r="C434" s="19" t="s">
        <v>151</v>
      </c>
      <c r="D434" s="25" t="s">
        <v>153</v>
      </c>
      <c r="E434" s="19">
        <v>200</v>
      </c>
      <c r="F434" s="19"/>
      <c r="G434" s="38">
        <f t="shared" si="151"/>
        <v>300</v>
      </c>
      <c r="H434" s="38">
        <f t="shared" si="151"/>
        <v>0</v>
      </c>
      <c r="I434" s="28">
        <f t="shared" si="139"/>
        <v>300</v>
      </c>
      <c r="J434" s="38">
        <f t="shared" si="152"/>
        <v>300</v>
      </c>
      <c r="K434" s="38">
        <f t="shared" si="152"/>
        <v>300</v>
      </c>
      <c r="L434" s="37"/>
      <c r="M434" s="37"/>
      <c r="N434" s="37"/>
      <c r="O434" s="37"/>
    </row>
    <row r="435" spans="1:15" ht="25.5">
      <c r="A435" s="75" t="s">
        <v>154</v>
      </c>
      <c r="B435" s="19" t="s">
        <v>145</v>
      </c>
      <c r="C435" s="19" t="s">
        <v>151</v>
      </c>
      <c r="D435" s="25" t="s">
        <v>153</v>
      </c>
      <c r="E435" s="19">
        <v>240</v>
      </c>
      <c r="F435" s="19"/>
      <c r="G435" s="38">
        <f t="shared" si="151"/>
        <v>300</v>
      </c>
      <c r="H435" s="38">
        <f t="shared" si="151"/>
        <v>0</v>
      </c>
      <c r="I435" s="28">
        <f t="shared" si="139"/>
        <v>300</v>
      </c>
      <c r="J435" s="38">
        <f t="shared" si="152"/>
        <v>300</v>
      </c>
      <c r="K435" s="38">
        <f t="shared" si="152"/>
        <v>300</v>
      </c>
      <c r="L435" s="37"/>
      <c r="M435" s="37"/>
      <c r="N435" s="37"/>
      <c r="O435" s="37"/>
    </row>
    <row r="436" spans="1:15">
      <c r="A436" s="75" t="s">
        <v>15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>
        <v>1</v>
      </c>
      <c r="G436" s="38">
        <f>'[1]Бюджет 2026 г 1 чт расчет (2)'!$H$1532</f>
        <v>300</v>
      </c>
      <c r="H436" s="38"/>
      <c r="I436" s="28">
        <f t="shared" si="139"/>
        <v>300</v>
      </c>
      <c r="J436" s="38">
        <f>'[1]Бюджет 2026 г 1 чт расчет (2)'!$I$1532</f>
        <v>300</v>
      </c>
      <c r="K436" s="53">
        <f>'[1]Бюджет 2026 г 1 чт расчет (2)'!$K$1532</f>
        <v>300</v>
      </c>
      <c r="L436" s="37"/>
      <c r="M436" s="37"/>
      <c r="N436" s="37"/>
      <c r="O436" s="37"/>
    </row>
    <row r="437" spans="1:15" ht="24">
      <c r="A437" s="50" t="s">
        <v>176</v>
      </c>
      <c r="B437" s="51" t="s">
        <v>145</v>
      </c>
      <c r="C437" s="51" t="s">
        <v>177</v>
      </c>
      <c r="D437" s="51"/>
      <c r="E437" s="51"/>
      <c r="F437" s="51"/>
      <c r="G437" s="28">
        <f t="shared" ref="G437:K437" si="153">G438+G444</f>
        <v>300</v>
      </c>
      <c r="H437" s="28">
        <f t="shared" si="153"/>
        <v>0</v>
      </c>
      <c r="I437" s="28">
        <f t="shared" si="139"/>
        <v>300</v>
      </c>
      <c r="J437" s="28">
        <f t="shared" si="153"/>
        <v>300</v>
      </c>
      <c r="K437" s="28">
        <f t="shared" si="153"/>
        <v>300</v>
      </c>
      <c r="L437" s="37"/>
      <c r="M437" s="37"/>
      <c r="N437" s="37"/>
      <c r="O437" s="37"/>
    </row>
    <row r="438" spans="1:15" ht="48" hidden="1">
      <c r="A438" s="52" t="s">
        <v>178</v>
      </c>
      <c r="B438" s="25" t="s">
        <v>145</v>
      </c>
      <c r="C438" s="25" t="s">
        <v>177</v>
      </c>
      <c r="D438" s="32" t="s">
        <v>179</v>
      </c>
      <c r="E438" s="25"/>
      <c r="F438" s="25"/>
      <c r="G438" s="38">
        <f>G441</f>
        <v>0</v>
      </c>
      <c r="H438" s="38"/>
      <c r="I438" s="28">
        <f t="shared" si="139"/>
        <v>0</v>
      </c>
      <c r="J438" s="38">
        <f>J441</f>
        <v>0</v>
      </c>
      <c r="K438" s="54"/>
      <c r="L438" s="37"/>
      <c r="M438" s="37"/>
      <c r="N438" s="37"/>
      <c r="O438" s="37"/>
    </row>
    <row r="439" spans="1:15" ht="35.25" hidden="1" customHeight="1">
      <c r="A439" s="52" t="s">
        <v>180</v>
      </c>
      <c r="B439" s="25" t="s">
        <v>145</v>
      </c>
      <c r="C439" s="25" t="s">
        <v>177</v>
      </c>
      <c r="D439" s="32" t="s">
        <v>181</v>
      </c>
      <c r="E439" s="25"/>
      <c r="F439" s="25"/>
      <c r="G439" s="38">
        <f t="shared" ref="G439:J442" si="154">G440</f>
        <v>0</v>
      </c>
      <c r="H439" s="38"/>
      <c r="I439" s="28">
        <f t="shared" si="139"/>
        <v>0</v>
      </c>
      <c r="J439" s="38">
        <f t="shared" si="154"/>
        <v>0</v>
      </c>
      <c r="K439" s="54"/>
      <c r="L439" s="37"/>
      <c r="M439" s="37"/>
      <c r="N439" s="37"/>
      <c r="O439" s="37"/>
    </row>
    <row r="440" spans="1:15" hidden="1">
      <c r="A440" s="52" t="s">
        <v>132</v>
      </c>
      <c r="B440" s="25" t="s">
        <v>145</v>
      </c>
      <c r="C440" s="25" t="s">
        <v>177</v>
      </c>
      <c r="D440" s="32" t="s">
        <v>182</v>
      </c>
      <c r="E440" s="25"/>
      <c r="F440" s="25"/>
      <c r="G440" s="38">
        <f t="shared" si="154"/>
        <v>0</v>
      </c>
      <c r="H440" s="38"/>
      <c r="I440" s="28">
        <f t="shared" si="139"/>
        <v>0</v>
      </c>
      <c r="J440" s="38">
        <f t="shared" si="154"/>
        <v>0</v>
      </c>
      <c r="K440" s="54"/>
      <c r="L440" s="37"/>
      <c r="M440" s="37"/>
      <c r="N440" s="37"/>
      <c r="O440" s="37"/>
    </row>
    <row r="441" spans="1:15" ht="25.5" hidden="1" customHeight="1">
      <c r="A441" s="27" t="s">
        <v>183</v>
      </c>
      <c r="B441" s="25" t="s">
        <v>145</v>
      </c>
      <c r="C441" s="25" t="s">
        <v>177</v>
      </c>
      <c r="D441" s="32" t="s">
        <v>182</v>
      </c>
      <c r="E441" s="25" t="s">
        <v>44</v>
      </c>
      <c r="F441" s="61"/>
      <c r="G441" s="62">
        <f t="shared" si="154"/>
        <v>0</v>
      </c>
      <c r="H441" s="62"/>
      <c r="I441" s="28">
        <f t="shared" si="139"/>
        <v>0</v>
      </c>
      <c r="J441" s="62">
        <f t="shared" si="154"/>
        <v>0</v>
      </c>
      <c r="K441" s="54"/>
      <c r="L441" s="37"/>
      <c r="M441" s="37"/>
      <c r="N441" s="37"/>
      <c r="O441" s="37"/>
    </row>
    <row r="442" spans="1:15" ht="24" hidden="1" customHeight="1">
      <c r="A442" s="27" t="s">
        <v>154</v>
      </c>
      <c r="B442" s="25" t="s">
        <v>145</v>
      </c>
      <c r="C442" s="25" t="s">
        <v>177</v>
      </c>
      <c r="D442" s="32" t="s">
        <v>182</v>
      </c>
      <c r="E442" s="25" t="s">
        <v>52</v>
      </c>
      <c r="F442" s="61"/>
      <c r="G442" s="62">
        <f t="shared" si="154"/>
        <v>0</v>
      </c>
      <c r="H442" s="62"/>
      <c r="I442" s="28">
        <f t="shared" si="139"/>
        <v>0</v>
      </c>
      <c r="J442" s="62">
        <f t="shared" si="154"/>
        <v>0</v>
      </c>
      <c r="K442" s="54"/>
      <c r="L442" s="37"/>
      <c r="M442" s="37"/>
      <c r="N442" s="37"/>
      <c r="O442" s="37"/>
    </row>
    <row r="443" spans="1:15" hidden="1">
      <c r="A443" s="52" t="s">
        <v>15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25" t="s">
        <v>16</v>
      </c>
      <c r="G443" s="53"/>
      <c r="H443" s="53"/>
      <c r="I443" s="28">
        <f t="shared" si="139"/>
        <v>0</v>
      </c>
      <c r="J443" s="38"/>
      <c r="K443" s="54"/>
      <c r="L443" s="37"/>
      <c r="M443" s="37"/>
      <c r="N443" s="37"/>
      <c r="O443" s="37"/>
    </row>
    <row r="444" spans="1:15" ht="27" customHeight="1">
      <c r="A444" s="50" t="s">
        <v>24</v>
      </c>
      <c r="B444" s="51" t="s">
        <v>145</v>
      </c>
      <c r="C444" s="51" t="s">
        <v>177</v>
      </c>
      <c r="D444" s="51" t="s">
        <v>184</v>
      </c>
      <c r="E444" s="51"/>
      <c r="F444" s="51"/>
      <c r="G444" s="38">
        <f t="shared" ref="G444:K444" si="155">G445+G449</f>
        <v>300</v>
      </c>
      <c r="H444" s="38">
        <f t="shared" si="155"/>
        <v>0</v>
      </c>
      <c r="I444" s="28">
        <f t="shared" si="139"/>
        <v>300</v>
      </c>
      <c r="J444" s="38">
        <f t="shared" si="155"/>
        <v>300</v>
      </c>
      <c r="K444" s="38">
        <f t="shared" si="155"/>
        <v>300</v>
      </c>
      <c r="L444" s="37"/>
      <c r="M444" s="37"/>
      <c r="N444" s="37"/>
      <c r="O444" s="37"/>
    </row>
    <row r="445" spans="1:15" ht="24">
      <c r="A445" s="58" t="s">
        <v>185</v>
      </c>
      <c r="B445" s="25" t="s">
        <v>145</v>
      </c>
      <c r="C445" s="25" t="s">
        <v>177</v>
      </c>
      <c r="D445" s="32" t="s">
        <v>186</v>
      </c>
      <c r="E445" s="25"/>
      <c r="F445" s="25"/>
      <c r="G445" s="38">
        <f t="shared" ref="G445:K447" si="156">G446</f>
        <v>300</v>
      </c>
      <c r="H445" s="38">
        <f t="shared" si="156"/>
        <v>0</v>
      </c>
      <c r="I445" s="28">
        <f t="shared" si="139"/>
        <v>300</v>
      </c>
      <c r="J445" s="38">
        <f t="shared" si="156"/>
        <v>300</v>
      </c>
      <c r="K445" s="38">
        <f t="shared" si="156"/>
        <v>300</v>
      </c>
      <c r="L445" s="37"/>
      <c r="M445" s="37"/>
      <c r="N445" s="37"/>
      <c r="O445" s="37"/>
    </row>
    <row r="446" spans="1:15" ht="27" customHeight="1">
      <c r="A446" s="27" t="s">
        <v>164</v>
      </c>
      <c r="B446" s="25" t="s">
        <v>145</v>
      </c>
      <c r="C446" s="25" t="s">
        <v>177</v>
      </c>
      <c r="D446" s="32" t="s">
        <v>186</v>
      </c>
      <c r="E446" s="25" t="s">
        <v>44</v>
      </c>
      <c r="F446" s="25"/>
      <c r="G446" s="38">
        <f t="shared" si="156"/>
        <v>300</v>
      </c>
      <c r="H446" s="38">
        <f t="shared" si="156"/>
        <v>0</v>
      </c>
      <c r="I446" s="28">
        <f t="shared" si="139"/>
        <v>300</v>
      </c>
      <c r="J446" s="38">
        <f t="shared" si="156"/>
        <v>300</v>
      </c>
      <c r="K446" s="38">
        <f t="shared" si="156"/>
        <v>300</v>
      </c>
      <c r="L446" s="37"/>
      <c r="M446" s="37"/>
      <c r="N446" s="37"/>
      <c r="O446" s="37"/>
    </row>
    <row r="447" spans="1:15" ht="24" customHeight="1">
      <c r="A447" s="27" t="s">
        <v>171</v>
      </c>
      <c r="B447" s="25" t="s">
        <v>145</v>
      </c>
      <c r="C447" s="25" t="s">
        <v>177</v>
      </c>
      <c r="D447" s="32" t="s">
        <v>186</v>
      </c>
      <c r="E447" s="25" t="s">
        <v>52</v>
      </c>
      <c r="F447" s="25"/>
      <c r="G447" s="38">
        <f t="shared" si="156"/>
        <v>300</v>
      </c>
      <c r="H447" s="38">
        <f t="shared" si="156"/>
        <v>0</v>
      </c>
      <c r="I447" s="28">
        <f t="shared" si="139"/>
        <v>300</v>
      </c>
      <c r="J447" s="38">
        <f t="shared" si="156"/>
        <v>300</v>
      </c>
      <c r="K447" s="38">
        <f t="shared" si="156"/>
        <v>300</v>
      </c>
      <c r="L447" s="37"/>
      <c r="M447" s="37"/>
      <c r="N447" s="37"/>
      <c r="O447" s="37"/>
    </row>
    <row r="448" spans="1:15">
      <c r="A448" s="58" t="s">
        <v>15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 t="s">
        <v>16</v>
      </c>
      <c r="G448" s="53">
        <f>'[1]Бюджет 2026 г 1 чт расчет (2)'!$H$1543</f>
        <v>300</v>
      </c>
      <c r="H448" s="53"/>
      <c r="I448" s="28">
        <f t="shared" si="139"/>
        <v>300</v>
      </c>
      <c r="J448" s="38">
        <f>'[1]Бюджет 2026 г 1 чт расчет (2)'!$I$1543</f>
        <v>300</v>
      </c>
      <c r="K448" s="53">
        <f>'[1]Бюджет 2026 г 1 чт расчет (2)'!$K$1543</f>
        <v>300</v>
      </c>
      <c r="L448" s="37"/>
      <c r="M448" s="37"/>
      <c r="N448" s="37"/>
      <c r="O448" s="37"/>
    </row>
    <row r="449" spans="1:15" ht="25.5" hidden="1">
      <c r="A449" s="26" t="s">
        <v>187</v>
      </c>
      <c r="B449" s="25" t="s">
        <v>145</v>
      </c>
      <c r="C449" s="25" t="s">
        <v>177</v>
      </c>
      <c r="D449" s="32" t="s">
        <v>188</v>
      </c>
      <c r="E449" s="19"/>
      <c r="F449" s="19"/>
      <c r="G449" s="38">
        <f t="shared" ref="G449:J451" si="157">G450</f>
        <v>0</v>
      </c>
      <c r="H449" s="38"/>
      <c r="I449" s="28">
        <f t="shared" si="139"/>
        <v>0</v>
      </c>
      <c r="J449" s="38">
        <f t="shared" si="157"/>
        <v>0</v>
      </c>
      <c r="K449" s="54"/>
      <c r="L449" s="37"/>
      <c r="M449" s="37"/>
      <c r="N449" s="37"/>
      <c r="O449" s="37"/>
    </row>
    <row r="450" spans="1:15" ht="25.5" hidden="1">
      <c r="A450" s="68" t="s">
        <v>183</v>
      </c>
      <c r="B450" s="25" t="s">
        <v>145</v>
      </c>
      <c r="C450" s="25" t="s">
        <v>177</v>
      </c>
      <c r="D450" s="32" t="s">
        <v>188</v>
      </c>
      <c r="E450" s="19" t="s">
        <v>44</v>
      </c>
      <c r="F450" s="19"/>
      <c r="G450" s="38">
        <f t="shared" si="157"/>
        <v>0</v>
      </c>
      <c r="H450" s="38"/>
      <c r="I450" s="28">
        <f t="shared" si="139"/>
        <v>0</v>
      </c>
      <c r="J450" s="38">
        <f t="shared" si="157"/>
        <v>0</v>
      </c>
      <c r="K450" s="54"/>
      <c r="L450" s="37"/>
      <c r="M450" s="37"/>
      <c r="N450" s="37"/>
      <c r="O450" s="37"/>
    </row>
    <row r="451" spans="1:15" ht="25.5" hidden="1">
      <c r="A451" s="68" t="s">
        <v>171</v>
      </c>
      <c r="B451" s="25" t="s">
        <v>145</v>
      </c>
      <c r="C451" s="25" t="s">
        <v>177</v>
      </c>
      <c r="D451" s="32" t="s">
        <v>188</v>
      </c>
      <c r="E451" s="19" t="s">
        <v>52</v>
      </c>
      <c r="F451" s="19"/>
      <c r="G451" s="38">
        <f t="shared" si="157"/>
        <v>0</v>
      </c>
      <c r="H451" s="38"/>
      <c r="I451" s="28">
        <f t="shared" si="139"/>
        <v>0</v>
      </c>
      <c r="J451" s="38">
        <f t="shared" si="157"/>
        <v>0</v>
      </c>
      <c r="K451" s="54"/>
      <c r="L451" s="37"/>
      <c r="M451" s="37"/>
      <c r="N451" s="37"/>
      <c r="O451" s="37"/>
    </row>
    <row r="452" spans="1:15" hidden="1">
      <c r="A452" s="26" t="s">
        <v>109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 t="s">
        <v>9</v>
      </c>
      <c r="G452" s="53"/>
      <c r="H452" s="53"/>
      <c r="I452" s="28">
        <f t="shared" si="139"/>
        <v>0</v>
      </c>
      <c r="J452" s="38"/>
      <c r="K452" s="54"/>
      <c r="L452" s="37"/>
      <c r="M452" s="37"/>
      <c r="N452" s="37"/>
      <c r="O452" s="37"/>
    </row>
    <row r="453" spans="1:15" ht="23.25" customHeight="1">
      <c r="A453" s="84" t="s">
        <v>189</v>
      </c>
      <c r="B453" s="51" t="s">
        <v>190</v>
      </c>
      <c r="C453" s="51"/>
      <c r="D453" s="51"/>
      <c r="E453" s="51"/>
      <c r="F453" s="51"/>
      <c r="G453" s="28">
        <f>G454+G455+G456+G457</f>
        <v>1985.4</v>
      </c>
      <c r="H453" s="28">
        <f>H454+H455+H456+H457</f>
        <v>117.2</v>
      </c>
      <c r="I453" s="28">
        <f t="shared" si="139"/>
        <v>2102.6</v>
      </c>
      <c r="J453" s="28">
        <f t="shared" ref="J453:K453" si="158">J454+J455+J456+J457</f>
        <v>2175.3000000000002</v>
      </c>
      <c r="K453" s="28">
        <f t="shared" si="158"/>
        <v>1145.3</v>
      </c>
      <c r="L453" s="36">
        <f>G458+G492+G464</f>
        <v>1985.4</v>
      </c>
      <c r="M453" s="36">
        <f t="shared" ref="M453:N453" si="159">J458+J492+J464</f>
        <v>2175.3000000000002</v>
      </c>
      <c r="N453" s="36">
        <f t="shared" si="159"/>
        <v>1145.3</v>
      </c>
      <c r="O453" s="37"/>
    </row>
    <row r="454" spans="1:15">
      <c r="A454" s="49" t="s">
        <v>15</v>
      </c>
      <c r="B454" s="51" t="s">
        <v>190</v>
      </c>
      <c r="C454" s="51"/>
      <c r="D454" s="51"/>
      <c r="E454" s="51"/>
      <c r="F454" s="51" t="s">
        <v>16</v>
      </c>
      <c r="G454" s="28">
        <f>G463+G468+G486+G518+G525+G532+G537+G475+G478+G499+G503+G483+G515+G522+G529+G491+G543</f>
        <v>1985.4</v>
      </c>
      <c r="H454" s="28">
        <f>H463+H468+H486+H518+H525+H532+H537+H475+H478+H499+H503+H483+H515+H522+H529+H491+H543</f>
        <v>117.2</v>
      </c>
      <c r="I454" s="28">
        <f t="shared" si="139"/>
        <v>2102.6</v>
      </c>
      <c r="J454" s="28">
        <f t="shared" ref="J454:K454" si="160">J463+J468+J486+J518+J525+J532+J537+J475+J478+J499+J503+J483+J515+J522+J529+J491+J543</f>
        <v>2175.3000000000002</v>
      </c>
      <c r="K454" s="28">
        <f t="shared" si="160"/>
        <v>1145.3</v>
      </c>
      <c r="L454" s="37"/>
      <c r="M454" s="37"/>
      <c r="N454" s="37"/>
      <c r="O454" s="37"/>
    </row>
    <row r="455" spans="1:15">
      <c r="A455" s="49" t="s">
        <v>17</v>
      </c>
      <c r="B455" s="51" t="s">
        <v>190</v>
      </c>
      <c r="C455" s="51"/>
      <c r="D455" s="51"/>
      <c r="E455" s="51"/>
      <c r="F455" s="51" t="s">
        <v>9</v>
      </c>
      <c r="G455" s="28">
        <f>G504+G511+G548</f>
        <v>0</v>
      </c>
      <c r="H455" s="28">
        <f>H504+H511+H548</f>
        <v>0</v>
      </c>
      <c r="I455" s="28">
        <f t="shared" si="139"/>
        <v>0</v>
      </c>
      <c r="J455" s="28">
        <f t="shared" ref="J455:K455" si="161">J504+J511+J548</f>
        <v>0</v>
      </c>
      <c r="K455" s="28">
        <f t="shared" si="161"/>
        <v>0</v>
      </c>
      <c r="L455" s="37"/>
      <c r="M455" s="37"/>
      <c r="N455" s="37"/>
      <c r="O455" s="37"/>
    </row>
    <row r="456" spans="1:15">
      <c r="A456" s="49" t="s">
        <v>18</v>
      </c>
      <c r="B456" s="51" t="s">
        <v>190</v>
      </c>
      <c r="C456" s="51"/>
      <c r="D456" s="51"/>
      <c r="E456" s="51"/>
      <c r="F456" s="51" t="s">
        <v>10</v>
      </c>
      <c r="G456" s="28">
        <f>G505+G552</f>
        <v>0</v>
      </c>
      <c r="H456" s="28">
        <f>H505+H552</f>
        <v>0</v>
      </c>
      <c r="I456" s="28">
        <f t="shared" si="139"/>
        <v>0</v>
      </c>
      <c r="J456" s="28">
        <f t="shared" ref="J456:K456" si="162">J505+J552</f>
        <v>0</v>
      </c>
      <c r="K456" s="28">
        <f t="shared" si="162"/>
        <v>0</v>
      </c>
      <c r="L456" s="37"/>
      <c r="M456" s="37"/>
      <c r="N456" s="37"/>
      <c r="O456" s="37"/>
    </row>
    <row r="457" spans="1:15">
      <c r="A457" s="49" t="s">
        <v>19</v>
      </c>
      <c r="B457" s="51" t="s">
        <v>190</v>
      </c>
      <c r="C457" s="51"/>
      <c r="D457" s="51"/>
      <c r="E457" s="51"/>
      <c r="F457" s="51" t="s">
        <v>11</v>
      </c>
      <c r="G457" s="28">
        <f t="shared" ref="G457:K457" si="163">G506</f>
        <v>0</v>
      </c>
      <c r="H457" s="28">
        <f t="shared" si="163"/>
        <v>0</v>
      </c>
      <c r="I457" s="28">
        <f t="shared" si="139"/>
        <v>0</v>
      </c>
      <c r="J457" s="28">
        <f t="shared" si="163"/>
        <v>0</v>
      </c>
      <c r="K457" s="28">
        <f t="shared" si="163"/>
        <v>0</v>
      </c>
      <c r="L457" s="37"/>
      <c r="M457" s="37"/>
      <c r="N457" s="37"/>
      <c r="O457" s="37"/>
    </row>
    <row r="458" spans="1:15">
      <c r="A458" s="84" t="s">
        <v>191</v>
      </c>
      <c r="B458" s="51" t="s">
        <v>190</v>
      </c>
      <c r="C458" s="51" t="s">
        <v>192</v>
      </c>
      <c r="D458" s="41"/>
      <c r="E458" s="51"/>
      <c r="F458" s="51"/>
      <c r="G458" s="28">
        <f>G459</f>
        <v>542.9</v>
      </c>
      <c r="H458" s="28">
        <f>H459</f>
        <v>0</v>
      </c>
      <c r="I458" s="28">
        <f t="shared" si="139"/>
        <v>542.9</v>
      </c>
      <c r="J458" s="28">
        <f t="shared" ref="G458:K462" si="164">J459</f>
        <v>542.9</v>
      </c>
      <c r="K458" s="28">
        <f t="shared" si="164"/>
        <v>542.9</v>
      </c>
      <c r="L458" s="37"/>
      <c r="M458" s="37"/>
      <c r="N458" s="37"/>
      <c r="O458" s="37"/>
    </row>
    <row r="459" spans="1:15" ht="26.25" customHeight="1">
      <c r="A459" s="50" t="s">
        <v>24</v>
      </c>
      <c r="B459" s="51" t="s">
        <v>190</v>
      </c>
      <c r="C459" s="51" t="s">
        <v>192</v>
      </c>
      <c r="D459" s="41" t="s">
        <v>25</v>
      </c>
      <c r="E459" s="51"/>
      <c r="F459" s="51"/>
      <c r="G459" s="38">
        <f t="shared" si="164"/>
        <v>542.9</v>
      </c>
      <c r="H459" s="38">
        <f t="shared" si="164"/>
        <v>0</v>
      </c>
      <c r="I459" s="28">
        <f t="shared" si="139"/>
        <v>542.9</v>
      </c>
      <c r="J459" s="38">
        <f t="shared" si="164"/>
        <v>542.9</v>
      </c>
      <c r="K459" s="38">
        <f t="shared" si="164"/>
        <v>542.9</v>
      </c>
      <c r="L459" s="37"/>
      <c r="M459" s="37"/>
      <c r="N459" s="37"/>
      <c r="O459" s="37"/>
    </row>
    <row r="460" spans="1:15" ht="35.25" customHeight="1">
      <c r="A460" s="85" t="s">
        <v>193</v>
      </c>
      <c r="B460" s="25" t="s">
        <v>190</v>
      </c>
      <c r="C460" s="25" t="s">
        <v>192</v>
      </c>
      <c r="D460" s="42" t="s">
        <v>194</v>
      </c>
      <c r="E460" s="25"/>
      <c r="F460" s="25"/>
      <c r="G460" s="38">
        <f t="shared" si="164"/>
        <v>542.9</v>
      </c>
      <c r="H460" s="38">
        <f t="shared" si="164"/>
        <v>0</v>
      </c>
      <c r="I460" s="28">
        <f t="shared" si="139"/>
        <v>542.9</v>
      </c>
      <c r="J460" s="38">
        <f t="shared" si="164"/>
        <v>542.9</v>
      </c>
      <c r="K460" s="38">
        <f t="shared" si="164"/>
        <v>542.9</v>
      </c>
      <c r="L460" s="37"/>
      <c r="M460" s="37"/>
      <c r="N460" s="37"/>
      <c r="O460" s="37"/>
    </row>
    <row r="461" spans="1:15" ht="22.5" customHeight="1">
      <c r="A461" s="27" t="s">
        <v>183</v>
      </c>
      <c r="B461" s="25" t="s">
        <v>190</v>
      </c>
      <c r="C461" s="25" t="s">
        <v>192</v>
      </c>
      <c r="D461" s="42" t="s">
        <v>194</v>
      </c>
      <c r="E461" s="25" t="s">
        <v>44</v>
      </c>
      <c r="F461" s="25"/>
      <c r="G461" s="38">
        <f t="shared" si="164"/>
        <v>542.9</v>
      </c>
      <c r="H461" s="38">
        <f t="shared" si="164"/>
        <v>0</v>
      </c>
      <c r="I461" s="28">
        <f t="shared" si="139"/>
        <v>542.9</v>
      </c>
      <c r="J461" s="38">
        <f t="shared" si="164"/>
        <v>542.9</v>
      </c>
      <c r="K461" s="38">
        <f t="shared" si="164"/>
        <v>542.9</v>
      </c>
      <c r="L461" s="37"/>
      <c r="M461" s="37"/>
      <c r="N461" s="37"/>
      <c r="O461" s="37"/>
    </row>
    <row r="462" spans="1:15" ht="27" customHeight="1">
      <c r="A462" s="27" t="s">
        <v>171</v>
      </c>
      <c r="B462" s="25" t="s">
        <v>190</v>
      </c>
      <c r="C462" s="25" t="s">
        <v>192</v>
      </c>
      <c r="D462" s="42" t="s">
        <v>194</v>
      </c>
      <c r="E462" s="25" t="s">
        <v>52</v>
      </c>
      <c r="F462" s="25"/>
      <c r="G462" s="38">
        <f t="shared" si="164"/>
        <v>542.9</v>
      </c>
      <c r="H462" s="38">
        <f t="shared" si="164"/>
        <v>0</v>
      </c>
      <c r="I462" s="28">
        <f t="shared" si="139"/>
        <v>542.9</v>
      </c>
      <c r="J462" s="38">
        <f t="shared" si="164"/>
        <v>542.9</v>
      </c>
      <c r="K462" s="38">
        <f t="shared" si="164"/>
        <v>542.9</v>
      </c>
      <c r="L462" s="37"/>
      <c r="M462" s="37"/>
      <c r="N462" s="37"/>
      <c r="O462" s="37"/>
    </row>
    <row r="463" spans="1:15">
      <c r="A463" s="58" t="s">
        <v>15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 t="s">
        <v>16</v>
      </c>
      <c r="G463" s="38">
        <f>'[1]Бюджет 2026 г 1 чт расчет (2)'!$H$1550</f>
        <v>542.9</v>
      </c>
      <c r="H463" s="38"/>
      <c r="I463" s="28">
        <f t="shared" si="139"/>
        <v>542.9</v>
      </c>
      <c r="J463" s="53">
        <f>'[1]Бюджет 2026 г 1 чт расчет (2)'!$I$1550</f>
        <v>542.9</v>
      </c>
      <c r="K463" s="53">
        <f>'[1]Бюджет 2026 г 1 чт расчет (2)'!$K$1550</f>
        <v>542.9</v>
      </c>
      <c r="L463" s="37"/>
      <c r="M463" s="37"/>
      <c r="N463" s="37"/>
      <c r="O463" s="37"/>
    </row>
    <row r="464" spans="1:15" ht="12" customHeight="1">
      <c r="A464" s="84" t="s">
        <v>195</v>
      </c>
      <c r="B464" s="51" t="s">
        <v>190</v>
      </c>
      <c r="C464" s="51" t="s">
        <v>196</v>
      </c>
      <c r="D464" s="51"/>
      <c r="E464" s="51"/>
      <c r="F464" s="51"/>
      <c r="G464" s="28">
        <f>G469+G479+G491</f>
        <v>70</v>
      </c>
      <c r="H464" s="28">
        <f>H469+H479+H491</f>
        <v>0</v>
      </c>
      <c r="I464" s="28">
        <f t="shared" si="139"/>
        <v>70</v>
      </c>
      <c r="J464" s="28">
        <f t="shared" ref="J464:K464" si="165">J469+J479+J491</f>
        <v>30</v>
      </c>
      <c r="K464" s="28">
        <f t="shared" si="165"/>
        <v>0</v>
      </c>
      <c r="L464" s="37"/>
      <c r="M464" s="37"/>
      <c r="N464" s="37"/>
      <c r="O464" s="37"/>
    </row>
    <row r="465" spans="1:15" ht="24" hidden="1">
      <c r="A465" s="86" t="s">
        <v>197</v>
      </c>
      <c r="B465" s="25" t="s">
        <v>190</v>
      </c>
      <c r="C465" s="25" t="s">
        <v>196</v>
      </c>
      <c r="D465" s="42" t="s">
        <v>198</v>
      </c>
      <c r="E465" s="25"/>
      <c r="F465" s="25"/>
      <c r="G465" s="38">
        <f t="shared" ref="G465:J467" si="166">G466</f>
        <v>0</v>
      </c>
      <c r="H465" s="38"/>
      <c r="I465" s="28">
        <f t="shared" ref="I465:I528" si="167">G465+H465</f>
        <v>0</v>
      </c>
      <c r="J465" s="38">
        <f t="shared" si="166"/>
        <v>0</v>
      </c>
      <c r="K465" s="54"/>
      <c r="L465" s="37"/>
      <c r="M465" s="37"/>
      <c r="N465" s="37"/>
      <c r="O465" s="37"/>
    </row>
    <row r="466" spans="1:15" ht="24.75" hidden="1" customHeight="1">
      <c r="A466" s="27" t="s">
        <v>183</v>
      </c>
      <c r="B466" s="25" t="s">
        <v>190</v>
      </c>
      <c r="C466" s="25" t="s">
        <v>196</v>
      </c>
      <c r="D466" s="42" t="s">
        <v>198</v>
      </c>
      <c r="E466" s="25" t="s">
        <v>44</v>
      </c>
      <c r="F466" s="25"/>
      <c r="G466" s="38">
        <f t="shared" si="166"/>
        <v>0</v>
      </c>
      <c r="H466" s="38"/>
      <c r="I466" s="28">
        <f t="shared" si="167"/>
        <v>0</v>
      </c>
      <c r="J466" s="38">
        <f t="shared" si="166"/>
        <v>0</v>
      </c>
      <c r="K466" s="54"/>
      <c r="L466" s="37"/>
      <c r="M466" s="37"/>
      <c r="N466" s="37"/>
      <c r="O466" s="37"/>
    </row>
    <row r="467" spans="1:15" ht="27" hidden="1" customHeight="1">
      <c r="A467" s="27" t="s">
        <v>154</v>
      </c>
      <c r="B467" s="25" t="s">
        <v>190</v>
      </c>
      <c r="C467" s="25" t="s">
        <v>196</v>
      </c>
      <c r="D467" s="42" t="s">
        <v>198</v>
      </c>
      <c r="E467" s="25" t="s">
        <v>52</v>
      </c>
      <c r="F467" s="25"/>
      <c r="G467" s="38">
        <f t="shared" si="166"/>
        <v>0</v>
      </c>
      <c r="H467" s="38"/>
      <c r="I467" s="28">
        <f t="shared" si="167"/>
        <v>0</v>
      </c>
      <c r="J467" s="38">
        <f t="shared" si="166"/>
        <v>0</v>
      </c>
      <c r="K467" s="54"/>
      <c r="L467" s="37"/>
      <c r="M467" s="37"/>
      <c r="N467" s="37"/>
      <c r="O467" s="37"/>
    </row>
    <row r="468" spans="1:15" ht="12" hidden="1" customHeight="1">
      <c r="A468" s="52" t="s">
        <v>15</v>
      </c>
      <c r="B468" s="25" t="s">
        <v>190</v>
      </c>
      <c r="C468" s="25" t="s">
        <v>196</v>
      </c>
      <c r="D468" s="42" t="s">
        <v>198</v>
      </c>
      <c r="E468" s="25" t="s">
        <v>52</v>
      </c>
      <c r="F468" s="25" t="s">
        <v>16</v>
      </c>
      <c r="G468" s="38"/>
      <c r="H468" s="38"/>
      <c r="I468" s="28">
        <f t="shared" si="167"/>
        <v>0</v>
      </c>
      <c r="J468" s="38"/>
      <c r="K468" s="54"/>
      <c r="L468" s="37"/>
      <c r="M468" s="37"/>
      <c r="N468" s="37"/>
      <c r="O468" s="37"/>
    </row>
    <row r="469" spans="1:15" ht="28.5" hidden="1" customHeight="1">
      <c r="A469" s="69" t="s">
        <v>199</v>
      </c>
      <c r="B469" s="87" t="s">
        <v>190</v>
      </c>
      <c r="C469" s="87" t="s">
        <v>196</v>
      </c>
      <c r="D469" s="25" t="s">
        <v>200</v>
      </c>
      <c r="E469" s="87"/>
      <c r="F469" s="87"/>
      <c r="G469" s="38">
        <f t="shared" ref="G469:K470" si="168">G470</f>
        <v>0</v>
      </c>
      <c r="H469" s="38"/>
      <c r="I469" s="28">
        <f t="shared" si="167"/>
        <v>0</v>
      </c>
      <c r="J469" s="38">
        <f t="shared" si="168"/>
        <v>0</v>
      </c>
      <c r="K469" s="38">
        <f t="shared" si="168"/>
        <v>0</v>
      </c>
      <c r="L469" s="37"/>
      <c r="M469" s="37"/>
      <c r="N469" s="37"/>
      <c r="O469" s="37"/>
    </row>
    <row r="470" spans="1:15" ht="41.25" hidden="1" customHeight="1">
      <c r="A470" s="69" t="s">
        <v>201</v>
      </c>
      <c r="B470" s="87" t="s">
        <v>190</v>
      </c>
      <c r="C470" s="87" t="s">
        <v>196</v>
      </c>
      <c r="D470" s="25" t="s">
        <v>202</v>
      </c>
      <c r="E470" s="87"/>
      <c r="F470" s="87"/>
      <c r="G470" s="38">
        <f t="shared" si="168"/>
        <v>0</v>
      </c>
      <c r="H470" s="38"/>
      <c r="I470" s="28">
        <f t="shared" si="167"/>
        <v>0</v>
      </c>
      <c r="J470" s="38">
        <f t="shared" si="168"/>
        <v>0</v>
      </c>
      <c r="K470" s="38">
        <f t="shared" si="168"/>
        <v>0</v>
      </c>
      <c r="L470" s="37"/>
      <c r="M470" s="37"/>
      <c r="N470" s="37"/>
      <c r="O470" s="37"/>
    </row>
    <row r="471" spans="1:15" ht="89.25" hidden="1" customHeight="1">
      <c r="A471" s="26" t="s">
        <v>203</v>
      </c>
      <c r="B471" s="19" t="s">
        <v>190</v>
      </c>
      <c r="C471" s="19" t="s">
        <v>196</v>
      </c>
      <c r="D471" s="42" t="s">
        <v>204</v>
      </c>
      <c r="E471" s="19"/>
      <c r="F471" s="19"/>
      <c r="G471" s="38">
        <f>G472</f>
        <v>0</v>
      </c>
      <c r="H471" s="38"/>
      <c r="I471" s="28">
        <f t="shared" si="167"/>
        <v>0</v>
      </c>
      <c r="J471" s="38">
        <f t="shared" ref="J471:K471" si="169">J472+J476</f>
        <v>0</v>
      </c>
      <c r="K471" s="38">
        <f t="shared" si="169"/>
        <v>0</v>
      </c>
      <c r="L471" s="37"/>
      <c r="M471" s="37"/>
      <c r="N471" s="37"/>
      <c r="O471" s="37"/>
    </row>
    <row r="472" spans="1:15" ht="15" hidden="1" customHeight="1">
      <c r="A472" s="26" t="s">
        <v>205</v>
      </c>
      <c r="B472" s="19" t="s">
        <v>190</v>
      </c>
      <c r="C472" s="19" t="s">
        <v>196</v>
      </c>
      <c r="D472" s="42" t="s">
        <v>206</v>
      </c>
      <c r="E472" s="19"/>
      <c r="F472" s="19"/>
      <c r="G472" s="38">
        <f>G473+G476</f>
        <v>0</v>
      </c>
      <c r="H472" s="38"/>
      <c r="I472" s="28">
        <f t="shared" si="167"/>
        <v>0</v>
      </c>
      <c r="J472" s="38">
        <f t="shared" ref="G472:K474" si="170">J473</f>
        <v>0</v>
      </c>
      <c r="K472" s="38">
        <f t="shared" si="170"/>
        <v>0</v>
      </c>
      <c r="L472" s="37"/>
      <c r="M472" s="37"/>
      <c r="N472" s="37"/>
      <c r="O472" s="37"/>
    </row>
    <row r="473" spans="1:15" ht="24.75" hidden="1" customHeight="1">
      <c r="A473" s="68" t="s">
        <v>183</v>
      </c>
      <c r="B473" s="19" t="s">
        <v>190</v>
      </c>
      <c r="C473" s="19" t="s">
        <v>196</v>
      </c>
      <c r="D473" s="42" t="s">
        <v>206</v>
      </c>
      <c r="E473" s="19" t="s">
        <v>44</v>
      </c>
      <c r="F473" s="19"/>
      <c r="G473" s="38">
        <f t="shared" si="170"/>
        <v>0</v>
      </c>
      <c r="H473" s="38"/>
      <c r="I473" s="28">
        <f t="shared" si="167"/>
        <v>0</v>
      </c>
      <c r="J473" s="38">
        <f t="shared" si="170"/>
        <v>0</v>
      </c>
      <c r="K473" s="38">
        <f t="shared" si="170"/>
        <v>0</v>
      </c>
      <c r="L473" s="37"/>
      <c r="M473" s="37"/>
      <c r="N473" s="37"/>
      <c r="O473" s="37"/>
    </row>
    <row r="474" spans="1:15" ht="22.5" hidden="1" customHeight="1">
      <c r="A474" s="68" t="s">
        <v>171</v>
      </c>
      <c r="B474" s="19" t="s">
        <v>190</v>
      </c>
      <c r="C474" s="19" t="s">
        <v>196</v>
      </c>
      <c r="D474" s="42" t="s">
        <v>206</v>
      </c>
      <c r="E474" s="19" t="s">
        <v>52</v>
      </c>
      <c r="F474" s="19"/>
      <c r="G474" s="38">
        <f t="shared" si="170"/>
        <v>0</v>
      </c>
      <c r="H474" s="38"/>
      <c r="I474" s="28">
        <f t="shared" si="167"/>
        <v>0</v>
      </c>
      <c r="J474" s="38">
        <f t="shared" si="170"/>
        <v>0</v>
      </c>
      <c r="K474" s="38">
        <f t="shared" si="170"/>
        <v>0</v>
      </c>
      <c r="L474" s="37"/>
      <c r="M474" s="37"/>
      <c r="N474" s="37"/>
      <c r="O474" s="37"/>
    </row>
    <row r="475" spans="1:15" ht="12" hidden="1" customHeight="1">
      <c r="A475" s="26" t="s">
        <v>15</v>
      </c>
      <c r="B475" s="19" t="s">
        <v>190</v>
      </c>
      <c r="C475" s="19" t="s">
        <v>196</v>
      </c>
      <c r="D475" s="42" t="s">
        <v>206</v>
      </c>
      <c r="E475" s="19" t="s">
        <v>52</v>
      </c>
      <c r="F475" s="19" t="s">
        <v>16</v>
      </c>
      <c r="G475" s="38"/>
      <c r="H475" s="38"/>
      <c r="I475" s="28">
        <f t="shared" si="167"/>
        <v>0</v>
      </c>
      <c r="J475" s="38"/>
      <c r="K475" s="54"/>
      <c r="L475" s="37"/>
      <c r="M475" s="37"/>
      <c r="N475" s="37"/>
      <c r="O475" s="37"/>
    </row>
    <row r="476" spans="1:15" ht="36.75" hidden="1" customHeight="1">
      <c r="A476" s="75" t="s">
        <v>207</v>
      </c>
      <c r="B476" s="19" t="s">
        <v>190</v>
      </c>
      <c r="C476" s="19" t="s">
        <v>196</v>
      </c>
      <c r="D476" s="42" t="s">
        <v>206</v>
      </c>
      <c r="E476" s="19" t="s">
        <v>208</v>
      </c>
      <c r="F476" s="19"/>
      <c r="G476" s="38">
        <f t="shared" ref="G476:K477" si="171">G477</f>
        <v>0</v>
      </c>
      <c r="H476" s="38"/>
      <c r="I476" s="28">
        <f t="shared" si="167"/>
        <v>0</v>
      </c>
      <c r="J476" s="38">
        <f t="shared" si="171"/>
        <v>0</v>
      </c>
      <c r="K476" s="38">
        <f t="shared" si="171"/>
        <v>0</v>
      </c>
      <c r="L476" s="37"/>
      <c r="M476" s="37"/>
      <c r="N476" s="37"/>
      <c r="O476" s="37"/>
    </row>
    <row r="477" spans="1:15" hidden="1">
      <c r="A477" s="75" t="s">
        <v>209</v>
      </c>
      <c r="B477" s="19" t="s">
        <v>190</v>
      </c>
      <c r="C477" s="19" t="s">
        <v>196</v>
      </c>
      <c r="D477" s="42" t="s">
        <v>206</v>
      </c>
      <c r="E477" s="19" t="s">
        <v>210</v>
      </c>
      <c r="F477" s="19"/>
      <c r="G477" s="38">
        <f t="shared" si="171"/>
        <v>0</v>
      </c>
      <c r="H477" s="38"/>
      <c r="I477" s="28">
        <f t="shared" si="167"/>
        <v>0</v>
      </c>
      <c r="J477" s="38">
        <f t="shared" si="171"/>
        <v>0</v>
      </c>
      <c r="K477" s="38">
        <f t="shared" si="171"/>
        <v>0</v>
      </c>
      <c r="L477" s="37"/>
      <c r="M477" s="37"/>
      <c r="N477" s="37"/>
      <c r="O477" s="37"/>
    </row>
    <row r="478" spans="1:15" ht="12" hidden="1" customHeight="1">
      <c r="A478" s="26" t="s">
        <v>15</v>
      </c>
      <c r="B478" s="19" t="s">
        <v>190</v>
      </c>
      <c r="C478" s="19" t="s">
        <v>196</v>
      </c>
      <c r="D478" s="42" t="s">
        <v>206</v>
      </c>
      <c r="E478" s="19" t="s">
        <v>210</v>
      </c>
      <c r="F478" s="19" t="s">
        <v>16</v>
      </c>
      <c r="G478" s="38">
        <v>0</v>
      </c>
      <c r="H478" s="38"/>
      <c r="I478" s="28">
        <f t="shared" si="167"/>
        <v>0</v>
      </c>
      <c r="J478" s="38"/>
      <c r="K478" s="54"/>
      <c r="L478" s="37"/>
      <c r="M478" s="37"/>
      <c r="N478" s="37"/>
      <c r="O478" s="37"/>
    </row>
    <row r="479" spans="1:15" ht="12" hidden="1" customHeight="1">
      <c r="A479" s="50" t="s">
        <v>24</v>
      </c>
      <c r="B479" s="51" t="s">
        <v>190</v>
      </c>
      <c r="C479" s="51" t="s">
        <v>196</v>
      </c>
      <c r="D479" s="41" t="s">
        <v>25</v>
      </c>
      <c r="E479" s="51"/>
      <c r="F479" s="51"/>
      <c r="G479" s="38">
        <f t="shared" ref="G479:K479" si="172">G480</f>
        <v>0</v>
      </c>
      <c r="H479" s="38"/>
      <c r="I479" s="28">
        <f t="shared" si="167"/>
        <v>0</v>
      </c>
      <c r="J479" s="38">
        <f t="shared" si="172"/>
        <v>0</v>
      </c>
      <c r="K479" s="38">
        <f t="shared" si="172"/>
        <v>0</v>
      </c>
      <c r="L479" s="37"/>
      <c r="M479" s="37"/>
      <c r="N479" s="37"/>
      <c r="O479" s="37"/>
    </row>
    <row r="480" spans="1:15" ht="25.5" hidden="1" customHeight="1">
      <c r="A480" s="86" t="s">
        <v>211</v>
      </c>
      <c r="B480" s="25" t="s">
        <v>190</v>
      </c>
      <c r="C480" s="25" t="s">
        <v>196</v>
      </c>
      <c r="D480" s="42" t="s">
        <v>212</v>
      </c>
      <c r="E480" s="25"/>
      <c r="F480" s="25"/>
      <c r="G480" s="38">
        <f t="shared" ref="G480:K480" si="173">G481+G484</f>
        <v>0</v>
      </c>
      <c r="H480" s="38"/>
      <c r="I480" s="28">
        <f t="shared" si="167"/>
        <v>0</v>
      </c>
      <c r="J480" s="38">
        <f t="shared" si="173"/>
        <v>0</v>
      </c>
      <c r="K480" s="38">
        <f t="shared" si="173"/>
        <v>0</v>
      </c>
      <c r="L480" s="37"/>
      <c r="M480" s="37"/>
      <c r="N480" s="37"/>
      <c r="O480" s="37"/>
    </row>
    <row r="481" spans="1:15" ht="25.5" hidden="1" customHeight="1">
      <c r="A481" s="27" t="s">
        <v>183</v>
      </c>
      <c r="B481" s="25" t="s">
        <v>190</v>
      </c>
      <c r="C481" s="25" t="s">
        <v>196</v>
      </c>
      <c r="D481" s="42" t="s">
        <v>212</v>
      </c>
      <c r="E481" s="25" t="s">
        <v>44</v>
      </c>
      <c r="F481" s="25"/>
      <c r="G481" s="38">
        <f t="shared" ref="G481:K482" si="174">G482</f>
        <v>0</v>
      </c>
      <c r="H481" s="38"/>
      <c r="I481" s="28">
        <f t="shared" si="167"/>
        <v>0</v>
      </c>
      <c r="J481" s="38">
        <f t="shared" si="174"/>
        <v>0</v>
      </c>
      <c r="K481" s="38">
        <f t="shared" si="174"/>
        <v>0</v>
      </c>
      <c r="L481" s="37"/>
      <c r="M481" s="37"/>
      <c r="N481" s="37"/>
      <c r="O481" s="37"/>
    </row>
    <row r="482" spans="1:15" ht="21.75" hidden="1" customHeight="1">
      <c r="A482" s="27" t="s">
        <v>154</v>
      </c>
      <c r="B482" s="25" t="s">
        <v>190</v>
      </c>
      <c r="C482" s="25" t="s">
        <v>196</v>
      </c>
      <c r="D482" s="42" t="s">
        <v>212</v>
      </c>
      <c r="E482" s="25" t="s">
        <v>52</v>
      </c>
      <c r="F482" s="25"/>
      <c r="G482" s="38">
        <f t="shared" si="174"/>
        <v>0</v>
      </c>
      <c r="H482" s="38"/>
      <c r="I482" s="28">
        <f t="shared" si="167"/>
        <v>0</v>
      </c>
      <c r="J482" s="38">
        <f t="shared" si="174"/>
        <v>0</v>
      </c>
      <c r="K482" s="38">
        <f t="shared" si="174"/>
        <v>0</v>
      </c>
      <c r="L482" s="37"/>
      <c r="M482" s="37"/>
      <c r="N482" s="37"/>
      <c r="O482" s="37"/>
    </row>
    <row r="483" spans="1:15" hidden="1">
      <c r="A483" s="52" t="s">
        <v>15</v>
      </c>
      <c r="B483" s="25" t="s">
        <v>190</v>
      </c>
      <c r="C483" s="25" t="s">
        <v>196</v>
      </c>
      <c r="D483" s="42" t="s">
        <v>212</v>
      </c>
      <c r="E483" s="25" t="s">
        <v>52</v>
      </c>
      <c r="F483" s="25" t="s">
        <v>16</v>
      </c>
      <c r="G483" s="53"/>
      <c r="H483" s="53"/>
      <c r="I483" s="28">
        <f t="shared" si="167"/>
        <v>0</v>
      </c>
      <c r="J483" s="38"/>
      <c r="K483" s="53"/>
      <c r="L483" s="37"/>
      <c r="M483" s="37"/>
      <c r="N483" s="37"/>
      <c r="O483" s="37"/>
    </row>
    <row r="484" spans="1:15" hidden="1">
      <c r="A484" s="67" t="s">
        <v>121</v>
      </c>
      <c r="B484" s="25" t="s">
        <v>190</v>
      </c>
      <c r="C484" s="25" t="s">
        <v>196</v>
      </c>
      <c r="D484" s="42" t="s">
        <v>212</v>
      </c>
      <c r="E484" s="25" t="s">
        <v>122</v>
      </c>
      <c r="F484" s="25"/>
      <c r="G484" s="38">
        <f t="shared" ref="G484:K485" si="175">G485</f>
        <v>0</v>
      </c>
      <c r="H484" s="38"/>
      <c r="I484" s="28">
        <f t="shared" si="167"/>
        <v>0</v>
      </c>
      <c r="J484" s="38">
        <f t="shared" si="175"/>
        <v>0</v>
      </c>
      <c r="K484" s="38">
        <f t="shared" si="175"/>
        <v>0</v>
      </c>
      <c r="L484" s="37"/>
      <c r="M484" s="37"/>
      <c r="N484" s="37"/>
      <c r="O484" s="37"/>
    </row>
    <row r="485" spans="1:15" ht="13.5" hidden="1" customHeight="1">
      <c r="A485" s="67" t="s">
        <v>160</v>
      </c>
      <c r="B485" s="25" t="s">
        <v>190</v>
      </c>
      <c r="C485" s="25" t="s">
        <v>196</v>
      </c>
      <c r="D485" s="42" t="s">
        <v>212</v>
      </c>
      <c r="E485" s="25" t="s">
        <v>161</v>
      </c>
      <c r="F485" s="25"/>
      <c r="G485" s="38">
        <f t="shared" si="175"/>
        <v>0</v>
      </c>
      <c r="H485" s="38"/>
      <c r="I485" s="28">
        <f t="shared" si="167"/>
        <v>0</v>
      </c>
      <c r="J485" s="38">
        <f t="shared" si="175"/>
        <v>0</v>
      </c>
      <c r="K485" s="38">
        <f t="shared" si="175"/>
        <v>0</v>
      </c>
      <c r="L485" s="37"/>
      <c r="M485" s="37"/>
      <c r="N485" s="37"/>
      <c r="O485" s="37"/>
    </row>
    <row r="486" spans="1:15" hidden="1">
      <c r="A486" s="67" t="s">
        <v>15</v>
      </c>
      <c r="B486" s="25" t="s">
        <v>190</v>
      </c>
      <c r="C486" s="25" t="s">
        <v>196</v>
      </c>
      <c r="D486" s="42" t="s">
        <v>212</v>
      </c>
      <c r="E486" s="25" t="s">
        <v>161</v>
      </c>
      <c r="F486" s="25" t="s">
        <v>16</v>
      </c>
      <c r="G486" s="53"/>
      <c r="H486" s="53"/>
      <c r="I486" s="28">
        <f t="shared" si="167"/>
        <v>0</v>
      </c>
      <c r="J486" s="38"/>
      <c r="K486" s="53"/>
      <c r="L486" s="37"/>
      <c r="M486" s="37"/>
      <c r="N486" s="37"/>
      <c r="O486" s="37"/>
    </row>
    <row r="487" spans="1:15" ht="53.25" customHeight="1">
      <c r="A487" s="82" t="s">
        <v>626</v>
      </c>
      <c r="B487" s="25" t="s">
        <v>190</v>
      </c>
      <c r="C487" s="25" t="s">
        <v>196</v>
      </c>
      <c r="D487" s="25" t="s">
        <v>612</v>
      </c>
      <c r="E487" s="19"/>
      <c r="F487" s="19"/>
      <c r="G487" s="38">
        <f t="shared" ref="G487:K490" si="176">G488</f>
        <v>70</v>
      </c>
      <c r="H487" s="38">
        <f t="shared" si="176"/>
        <v>0</v>
      </c>
      <c r="I487" s="28">
        <f t="shared" si="167"/>
        <v>70</v>
      </c>
      <c r="J487" s="38">
        <f t="shared" si="176"/>
        <v>30</v>
      </c>
      <c r="K487" s="38">
        <f t="shared" si="176"/>
        <v>0</v>
      </c>
      <c r="L487" s="37"/>
      <c r="M487" s="37"/>
      <c r="N487" s="37"/>
      <c r="O487" s="37"/>
    </row>
    <row r="488" spans="1:15">
      <c r="A488" s="82" t="s">
        <v>132</v>
      </c>
      <c r="B488" s="25" t="s">
        <v>190</v>
      </c>
      <c r="C488" s="25" t="s">
        <v>196</v>
      </c>
      <c r="D488" s="25" t="s">
        <v>613</v>
      </c>
      <c r="E488" s="19"/>
      <c r="F488" s="19"/>
      <c r="G488" s="38">
        <f t="shared" si="176"/>
        <v>70</v>
      </c>
      <c r="H488" s="38">
        <f t="shared" si="176"/>
        <v>0</v>
      </c>
      <c r="I488" s="28">
        <f t="shared" si="167"/>
        <v>70</v>
      </c>
      <c r="J488" s="38">
        <f t="shared" si="176"/>
        <v>30</v>
      </c>
      <c r="K488" s="38">
        <f t="shared" si="176"/>
        <v>0</v>
      </c>
      <c r="L488" s="37"/>
      <c r="M488" s="37"/>
      <c r="N488" s="37"/>
      <c r="O488" s="37"/>
    </row>
    <row r="489" spans="1:15" ht="25.5">
      <c r="A489" s="68" t="s">
        <v>43</v>
      </c>
      <c r="B489" s="25" t="s">
        <v>190</v>
      </c>
      <c r="C489" s="25" t="s">
        <v>196</v>
      </c>
      <c r="D489" s="25" t="s">
        <v>613</v>
      </c>
      <c r="E489" s="19" t="s">
        <v>44</v>
      </c>
      <c r="F489" s="19"/>
      <c r="G489" s="38">
        <f t="shared" si="176"/>
        <v>70</v>
      </c>
      <c r="H489" s="38">
        <f t="shared" si="176"/>
        <v>0</v>
      </c>
      <c r="I489" s="28">
        <f t="shared" si="167"/>
        <v>70</v>
      </c>
      <c r="J489" s="38">
        <f t="shared" si="176"/>
        <v>30</v>
      </c>
      <c r="K489" s="38">
        <f t="shared" si="176"/>
        <v>0</v>
      </c>
      <c r="L489" s="37"/>
      <c r="M489" s="37"/>
      <c r="N489" s="37"/>
      <c r="O489" s="37"/>
    </row>
    <row r="490" spans="1:15" ht="25.5">
      <c r="A490" s="68" t="s">
        <v>171</v>
      </c>
      <c r="B490" s="25" t="s">
        <v>190</v>
      </c>
      <c r="C490" s="25" t="s">
        <v>196</v>
      </c>
      <c r="D490" s="25" t="s">
        <v>613</v>
      </c>
      <c r="E490" s="19" t="s">
        <v>52</v>
      </c>
      <c r="F490" s="19"/>
      <c r="G490" s="38">
        <f t="shared" si="176"/>
        <v>70</v>
      </c>
      <c r="H490" s="38">
        <f t="shared" si="176"/>
        <v>0</v>
      </c>
      <c r="I490" s="28">
        <f t="shared" si="167"/>
        <v>70</v>
      </c>
      <c r="J490" s="38">
        <f t="shared" si="176"/>
        <v>30</v>
      </c>
      <c r="K490" s="38">
        <f t="shared" si="176"/>
        <v>0</v>
      </c>
      <c r="L490" s="37"/>
      <c r="M490" s="37"/>
      <c r="N490" s="37"/>
      <c r="O490" s="37"/>
    </row>
    <row r="491" spans="1:15">
      <c r="A491" s="26" t="s">
        <v>15</v>
      </c>
      <c r="B491" s="25" t="s">
        <v>190</v>
      </c>
      <c r="C491" s="25" t="s">
        <v>196</v>
      </c>
      <c r="D491" s="25" t="s">
        <v>613</v>
      </c>
      <c r="E491" s="19" t="s">
        <v>52</v>
      </c>
      <c r="F491" s="19" t="s">
        <v>16</v>
      </c>
      <c r="G491" s="38">
        <f>'[1]Бюджет 2026 г 1 чт расчет (2)'!$H$389</f>
        <v>70</v>
      </c>
      <c r="H491" s="38"/>
      <c r="I491" s="28">
        <f t="shared" si="167"/>
        <v>70</v>
      </c>
      <c r="J491" s="38">
        <f>'[1]Бюджет 2026 г 1 чт расчет (2)'!$I$389</f>
        <v>30</v>
      </c>
      <c r="K491" s="38">
        <f>'[1]Бюджет 2026 г 1 чт расчет (2)'!$K$389</f>
        <v>0</v>
      </c>
      <c r="L491" s="37"/>
      <c r="M491" s="37"/>
      <c r="N491" s="37"/>
      <c r="O491" s="37"/>
    </row>
    <row r="492" spans="1:15">
      <c r="A492" s="88" t="s">
        <v>213</v>
      </c>
      <c r="B492" s="51" t="s">
        <v>190</v>
      </c>
      <c r="C492" s="51" t="s">
        <v>214</v>
      </c>
      <c r="D492" s="41"/>
      <c r="E492" s="51"/>
      <c r="F492" s="51"/>
      <c r="G492" s="28">
        <f>G493+G507+G533</f>
        <v>1372.5</v>
      </c>
      <c r="H492" s="28">
        <f>H493+H507+H533</f>
        <v>117.2</v>
      </c>
      <c r="I492" s="28">
        <f t="shared" si="167"/>
        <v>1489.7</v>
      </c>
      <c r="J492" s="28">
        <f>J493+J507+J533</f>
        <v>1602.4</v>
      </c>
      <c r="K492" s="28">
        <f t="shared" ref="K492" si="177">K493+K507+K533</f>
        <v>602.4</v>
      </c>
      <c r="L492" s="37"/>
      <c r="M492" s="37"/>
      <c r="N492" s="37"/>
      <c r="O492" s="37"/>
    </row>
    <row r="493" spans="1:15" ht="26.25" hidden="1" customHeight="1">
      <c r="A493" s="69" t="s">
        <v>199</v>
      </c>
      <c r="B493" s="25" t="s">
        <v>190</v>
      </c>
      <c r="C493" s="25" t="s">
        <v>214</v>
      </c>
      <c r="D493" s="25" t="s">
        <v>200</v>
      </c>
      <c r="E493" s="25"/>
      <c r="F493" s="25"/>
      <c r="G493" s="38">
        <f t="shared" ref="G493:K494" si="178">G494</f>
        <v>0</v>
      </c>
      <c r="H493" s="38"/>
      <c r="I493" s="28">
        <f t="shared" si="167"/>
        <v>0</v>
      </c>
      <c r="J493" s="38">
        <f t="shared" si="178"/>
        <v>0</v>
      </c>
      <c r="K493" s="38">
        <f t="shared" si="178"/>
        <v>0</v>
      </c>
      <c r="L493" s="37"/>
      <c r="M493" s="37"/>
      <c r="N493" s="37"/>
      <c r="O493" s="37"/>
    </row>
    <row r="494" spans="1:15" ht="38.25" hidden="1">
      <c r="A494" s="69" t="s">
        <v>201</v>
      </c>
      <c r="B494" s="25" t="s">
        <v>190</v>
      </c>
      <c r="C494" s="25" t="s">
        <v>214</v>
      </c>
      <c r="D494" s="25" t="s">
        <v>202</v>
      </c>
      <c r="E494" s="25"/>
      <c r="F494" s="25"/>
      <c r="G494" s="38">
        <f t="shared" si="178"/>
        <v>0</v>
      </c>
      <c r="H494" s="38"/>
      <c r="I494" s="28">
        <f t="shared" si="167"/>
        <v>0</v>
      </c>
      <c r="J494" s="38">
        <f t="shared" si="178"/>
        <v>0</v>
      </c>
      <c r="K494" s="38">
        <f t="shared" si="178"/>
        <v>0</v>
      </c>
      <c r="L494" s="37"/>
      <c r="M494" s="37"/>
      <c r="N494" s="37"/>
      <c r="O494" s="37"/>
    </row>
    <row r="495" spans="1:15" ht="38.25" hidden="1">
      <c r="A495" s="69" t="s">
        <v>215</v>
      </c>
      <c r="B495" s="25" t="s">
        <v>190</v>
      </c>
      <c r="C495" s="25" t="s">
        <v>214</v>
      </c>
      <c r="D495" s="25" t="s">
        <v>216</v>
      </c>
      <c r="E495" s="25"/>
      <c r="F495" s="25"/>
      <c r="G495" s="38">
        <f t="shared" ref="G495:K495" si="179">G496+G500</f>
        <v>0</v>
      </c>
      <c r="H495" s="38"/>
      <c r="I495" s="28">
        <f t="shared" si="167"/>
        <v>0</v>
      </c>
      <c r="J495" s="38">
        <f t="shared" si="179"/>
        <v>0</v>
      </c>
      <c r="K495" s="38">
        <f t="shared" si="179"/>
        <v>0</v>
      </c>
      <c r="L495" s="37"/>
      <c r="M495" s="37"/>
      <c r="N495" s="37"/>
      <c r="O495" s="37"/>
    </row>
    <row r="496" spans="1:15" ht="15.75" hidden="1" customHeight="1">
      <c r="A496" s="69" t="s">
        <v>132</v>
      </c>
      <c r="B496" s="25" t="s">
        <v>190</v>
      </c>
      <c r="C496" s="25" t="s">
        <v>214</v>
      </c>
      <c r="D496" s="25" t="s">
        <v>217</v>
      </c>
      <c r="E496" s="25"/>
      <c r="F496" s="25"/>
      <c r="G496" s="38">
        <f t="shared" ref="G496:K498" si="180">G497</f>
        <v>0</v>
      </c>
      <c r="H496" s="38"/>
      <c r="I496" s="28">
        <f t="shared" si="167"/>
        <v>0</v>
      </c>
      <c r="J496" s="38">
        <f t="shared" si="180"/>
        <v>0</v>
      </c>
      <c r="K496" s="38">
        <f t="shared" si="180"/>
        <v>0</v>
      </c>
      <c r="L496" s="37"/>
      <c r="M496" s="37"/>
      <c r="N496" s="37"/>
      <c r="O496" s="37"/>
    </row>
    <row r="497" spans="1:15" ht="27" hidden="1" customHeight="1">
      <c r="A497" s="68" t="s">
        <v>43</v>
      </c>
      <c r="B497" s="25" t="s">
        <v>190</v>
      </c>
      <c r="C497" s="25" t="s">
        <v>214</v>
      </c>
      <c r="D497" s="25" t="s">
        <v>217</v>
      </c>
      <c r="E497" s="25" t="s">
        <v>44</v>
      </c>
      <c r="F497" s="25"/>
      <c r="G497" s="38">
        <f t="shared" si="180"/>
        <v>0</v>
      </c>
      <c r="H497" s="38"/>
      <c r="I497" s="28">
        <f t="shared" si="167"/>
        <v>0</v>
      </c>
      <c r="J497" s="38">
        <f t="shared" si="180"/>
        <v>0</v>
      </c>
      <c r="K497" s="38">
        <f t="shared" si="180"/>
        <v>0</v>
      </c>
      <c r="L497" s="37"/>
      <c r="M497" s="37"/>
      <c r="N497" s="37"/>
      <c r="O497" s="37"/>
    </row>
    <row r="498" spans="1:15" ht="24.75" hidden="1" customHeight="1">
      <c r="A498" s="68" t="s">
        <v>171</v>
      </c>
      <c r="B498" s="25" t="s">
        <v>190</v>
      </c>
      <c r="C498" s="25" t="s">
        <v>214</v>
      </c>
      <c r="D498" s="25" t="s">
        <v>217</v>
      </c>
      <c r="E498" s="25" t="s">
        <v>52</v>
      </c>
      <c r="F498" s="25"/>
      <c r="G498" s="38">
        <f t="shared" si="180"/>
        <v>0</v>
      </c>
      <c r="H498" s="38"/>
      <c r="I498" s="28">
        <f t="shared" si="167"/>
        <v>0</v>
      </c>
      <c r="J498" s="38">
        <f t="shared" si="180"/>
        <v>0</v>
      </c>
      <c r="K498" s="38">
        <f t="shared" si="180"/>
        <v>0</v>
      </c>
      <c r="L498" s="37"/>
      <c r="M498" s="37"/>
      <c r="N498" s="37"/>
      <c r="O498" s="37"/>
    </row>
    <row r="499" spans="1:15" ht="13.5" hidden="1" customHeight="1">
      <c r="A499" s="26" t="s">
        <v>15</v>
      </c>
      <c r="B499" s="25" t="s">
        <v>190</v>
      </c>
      <c r="C499" s="25" t="s">
        <v>214</v>
      </c>
      <c r="D499" s="25" t="s">
        <v>217</v>
      </c>
      <c r="E499" s="25" t="s">
        <v>52</v>
      </c>
      <c r="F499" s="25" t="s">
        <v>16</v>
      </c>
      <c r="G499" s="38"/>
      <c r="H499" s="38"/>
      <c r="I499" s="28">
        <f t="shared" si="167"/>
        <v>0</v>
      </c>
      <c r="J499" s="38"/>
      <c r="K499" s="54"/>
      <c r="L499" s="37"/>
      <c r="M499" s="37"/>
      <c r="N499" s="37"/>
      <c r="O499" s="37"/>
    </row>
    <row r="500" spans="1:15" ht="16.5" hidden="1" customHeight="1">
      <c r="A500" s="26" t="s">
        <v>552</v>
      </c>
      <c r="B500" s="25" t="s">
        <v>190</v>
      </c>
      <c r="C500" s="25" t="s">
        <v>214</v>
      </c>
      <c r="D500" s="25" t="s">
        <v>217</v>
      </c>
      <c r="E500" s="25"/>
      <c r="F500" s="25"/>
      <c r="G500" s="38"/>
      <c r="H500" s="38"/>
      <c r="I500" s="28">
        <f t="shared" si="167"/>
        <v>0</v>
      </c>
      <c r="J500" s="38">
        <f>J501</f>
        <v>0</v>
      </c>
      <c r="K500" s="54"/>
      <c r="L500" s="37"/>
      <c r="M500" s="37"/>
      <c r="N500" s="37"/>
      <c r="O500" s="37"/>
    </row>
    <row r="501" spans="1:15" ht="24" hidden="1" customHeight="1">
      <c r="A501" s="68" t="s">
        <v>43</v>
      </c>
      <c r="B501" s="25" t="s">
        <v>190</v>
      </c>
      <c r="C501" s="25" t="s">
        <v>214</v>
      </c>
      <c r="D501" s="25" t="s">
        <v>217</v>
      </c>
      <c r="E501" s="25" t="s">
        <v>44</v>
      </c>
      <c r="F501" s="25"/>
      <c r="G501" s="38"/>
      <c r="H501" s="38"/>
      <c r="I501" s="28">
        <f t="shared" si="167"/>
        <v>0</v>
      </c>
      <c r="J501" s="38">
        <f>J502</f>
        <v>0</v>
      </c>
      <c r="K501" s="54"/>
      <c r="L501" s="37"/>
      <c r="M501" s="37"/>
      <c r="N501" s="37"/>
      <c r="O501" s="37"/>
    </row>
    <row r="502" spans="1:15" ht="27" hidden="1" customHeight="1">
      <c r="A502" s="68" t="s">
        <v>171</v>
      </c>
      <c r="B502" s="25" t="s">
        <v>190</v>
      </c>
      <c r="C502" s="25" t="s">
        <v>214</v>
      </c>
      <c r="D502" s="25" t="s">
        <v>217</v>
      </c>
      <c r="E502" s="25" t="s">
        <v>52</v>
      </c>
      <c r="F502" s="25"/>
      <c r="G502" s="38"/>
      <c r="H502" s="38"/>
      <c r="I502" s="28">
        <f t="shared" si="167"/>
        <v>0</v>
      </c>
      <c r="J502" s="38">
        <f>J503+J504+J505+J506</f>
        <v>0</v>
      </c>
      <c r="K502" s="54"/>
      <c r="L502" s="37"/>
      <c r="M502" s="37"/>
      <c r="N502" s="37"/>
      <c r="O502" s="37"/>
    </row>
    <row r="503" spans="1:15" hidden="1">
      <c r="A503" s="26" t="s">
        <v>15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 t="s">
        <v>16</v>
      </c>
      <c r="G503" s="38"/>
      <c r="H503" s="38"/>
      <c r="I503" s="28">
        <f t="shared" si="167"/>
        <v>0</v>
      </c>
      <c r="J503" s="38"/>
      <c r="K503" s="54"/>
      <c r="L503" s="37"/>
      <c r="M503" s="37"/>
      <c r="N503" s="37"/>
      <c r="O503" s="37"/>
    </row>
    <row r="504" spans="1:15" hidden="1">
      <c r="A504" s="26" t="s">
        <v>17</v>
      </c>
      <c r="B504" s="25" t="s">
        <v>190</v>
      </c>
      <c r="C504" s="25" t="s">
        <v>214</v>
      </c>
      <c r="D504" s="25" t="s">
        <v>217</v>
      </c>
      <c r="E504" s="25" t="s">
        <v>52</v>
      </c>
      <c r="F504" s="25" t="s">
        <v>9</v>
      </c>
      <c r="G504" s="38"/>
      <c r="H504" s="38"/>
      <c r="I504" s="28">
        <f t="shared" si="167"/>
        <v>0</v>
      </c>
      <c r="J504" s="38"/>
      <c r="K504" s="54"/>
      <c r="L504" s="37"/>
      <c r="M504" s="37"/>
      <c r="N504" s="37"/>
      <c r="O504" s="37"/>
    </row>
    <row r="505" spans="1:15" hidden="1">
      <c r="A505" s="26" t="s">
        <v>18</v>
      </c>
      <c r="B505" s="25" t="s">
        <v>190</v>
      </c>
      <c r="C505" s="25" t="s">
        <v>214</v>
      </c>
      <c r="D505" s="25" t="s">
        <v>219</v>
      </c>
      <c r="E505" s="25" t="s">
        <v>52</v>
      </c>
      <c r="F505" s="25" t="s">
        <v>10</v>
      </c>
      <c r="G505" s="38"/>
      <c r="H505" s="38"/>
      <c r="I505" s="28">
        <f t="shared" si="167"/>
        <v>0</v>
      </c>
      <c r="J505" s="38"/>
      <c r="K505" s="54"/>
      <c r="L505" s="37"/>
      <c r="M505" s="37"/>
      <c r="N505" s="37"/>
      <c r="O505" s="37"/>
    </row>
    <row r="506" spans="1:15" hidden="1">
      <c r="A506" s="26" t="s">
        <v>19</v>
      </c>
      <c r="B506" s="25" t="s">
        <v>190</v>
      </c>
      <c r="C506" s="25" t="s">
        <v>214</v>
      </c>
      <c r="D506" s="25" t="s">
        <v>219</v>
      </c>
      <c r="E506" s="25" t="s">
        <v>52</v>
      </c>
      <c r="F506" s="25" t="s">
        <v>11</v>
      </c>
      <c r="G506" s="38"/>
      <c r="H506" s="38"/>
      <c r="I506" s="28">
        <f t="shared" si="167"/>
        <v>0</v>
      </c>
      <c r="J506" s="38"/>
      <c r="K506" s="54"/>
      <c r="L506" s="37"/>
      <c r="M506" s="37"/>
      <c r="N506" s="37"/>
      <c r="O506" s="37"/>
    </row>
    <row r="507" spans="1:15" ht="27" customHeight="1">
      <c r="A507" s="50" t="s">
        <v>24</v>
      </c>
      <c r="B507" s="51" t="s">
        <v>190</v>
      </c>
      <c r="C507" s="51" t="s">
        <v>214</v>
      </c>
      <c r="D507" s="41" t="s">
        <v>25</v>
      </c>
      <c r="E507" s="51"/>
      <c r="F507" s="51"/>
      <c r="G507" s="28">
        <f>G508+G512+G519+G526</f>
        <v>672.5</v>
      </c>
      <c r="H507" s="28">
        <f>H508+H512+H519+H526</f>
        <v>117.2</v>
      </c>
      <c r="I507" s="28">
        <f t="shared" si="167"/>
        <v>789.7</v>
      </c>
      <c r="J507" s="28">
        <f t="shared" ref="J507:K507" si="181">J508+J512+J519+J526</f>
        <v>602.4</v>
      </c>
      <c r="K507" s="28">
        <f t="shared" si="181"/>
        <v>602.4</v>
      </c>
      <c r="L507" s="37"/>
      <c r="M507" s="37"/>
      <c r="N507" s="37"/>
      <c r="O507" s="37"/>
    </row>
    <row r="508" spans="1:15" ht="17.25" hidden="1" customHeight="1">
      <c r="A508" s="26" t="s">
        <v>218</v>
      </c>
      <c r="B508" s="25" t="s">
        <v>190</v>
      </c>
      <c r="C508" s="25" t="s">
        <v>214</v>
      </c>
      <c r="D508" s="42" t="s">
        <v>220</v>
      </c>
      <c r="E508" s="25"/>
      <c r="F508" s="25"/>
      <c r="G508" s="38">
        <f t="shared" ref="G508:J510" si="182">G509</f>
        <v>0</v>
      </c>
      <c r="H508" s="38"/>
      <c r="I508" s="28">
        <f t="shared" si="167"/>
        <v>0</v>
      </c>
      <c r="J508" s="38">
        <f t="shared" si="182"/>
        <v>0</v>
      </c>
      <c r="K508" s="54"/>
      <c r="L508" s="37"/>
      <c r="M508" s="37"/>
      <c r="N508" s="37"/>
      <c r="O508" s="37"/>
    </row>
    <row r="509" spans="1:15" ht="25.5" hidden="1" customHeight="1">
      <c r="A509" s="68" t="s">
        <v>183</v>
      </c>
      <c r="B509" s="25" t="s">
        <v>190</v>
      </c>
      <c r="C509" s="25" t="s">
        <v>214</v>
      </c>
      <c r="D509" s="42" t="s">
        <v>220</v>
      </c>
      <c r="E509" s="25" t="s">
        <v>44</v>
      </c>
      <c r="F509" s="25"/>
      <c r="G509" s="38">
        <f t="shared" si="182"/>
        <v>0</v>
      </c>
      <c r="H509" s="38"/>
      <c r="I509" s="28">
        <f t="shared" si="167"/>
        <v>0</v>
      </c>
      <c r="J509" s="38">
        <f t="shared" si="182"/>
        <v>0</v>
      </c>
      <c r="K509" s="54"/>
      <c r="L509" s="37"/>
      <c r="M509" s="37"/>
      <c r="N509" s="37"/>
      <c r="O509" s="37"/>
    </row>
    <row r="510" spans="1:15" ht="29.25" hidden="1" customHeight="1">
      <c r="A510" s="68" t="s">
        <v>154</v>
      </c>
      <c r="B510" s="25" t="s">
        <v>190</v>
      </c>
      <c r="C510" s="25" t="s">
        <v>214</v>
      </c>
      <c r="D510" s="42" t="s">
        <v>220</v>
      </c>
      <c r="E510" s="25" t="s">
        <v>52</v>
      </c>
      <c r="F510" s="25"/>
      <c r="G510" s="38">
        <f t="shared" si="182"/>
        <v>0</v>
      </c>
      <c r="H510" s="38"/>
      <c r="I510" s="28">
        <f t="shared" si="167"/>
        <v>0</v>
      </c>
      <c r="J510" s="38">
        <f t="shared" si="182"/>
        <v>0</v>
      </c>
      <c r="K510" s="54"/>
      <c r="L510" s="37"/>
      <c r="M510" s="37"/>
      <c r="N510" s="37"/>
      <c r="O510" s="37"/>
    </row>
    <row r="511" spans="1:15" hidden="1">
      <c r="A511" s="26" t="s">
        <v>221</v>
      </c>
      <c r="B511" s="25" t="s">
        <v>190</v>
      </c>
      <c r="C511" s="25" t="s">
        <v>214</v>
      </c>
      <c r="D511" s="42" t="s">
        <v>220</v>
      </c>
      <c r="E511" s="25" t="s">
        <v>52</v>
      </c>
      <c r="F511" s="25" t="s">
        <v>9</v>
      </c>
      <c r="G511" s="38"/>
      <c r="H511" s="38"/>
      <c r="I511" s="28">
        <f t="shared" si="167"/>
        <v>0</v>
      </c>
      <c r="J511" s="38"/>
      <c r="K511" s="54"/>
      <c r="L511" s="37"/>
      <c r="M511" s="37"/>
      <c r="N511" s="37"/>
      <c r="O511" s="37"/>
    </row>
    <row r="512" spans="1:15" ht="24" customHeight="1">
      <c r="A512" s="60" t="s">
        <v>509</v>
      </c>
      <c r="B512" s="25" t="s">
        <v>190</v>
      </c>
      <c r="C512" s="25" t="s">
        <v>214</v>
      </c>
      <c r="D512" s="42" t="s">
        <v>222</v>
      </c>
      <c r="E512" s="51"/>
      <c r="F512" s="51"/>
      <c r="G512" s="38">
        <f t="shared" ref="G512:K512" si="183">G516+G513</f>
        <v>210</v>
      </c>
      <c r="H512" s="38">
        <f t="shared" si="183"/>
        <v>117.2</v>
      </c>
      <c r="I512" s="28">
        <f t="shared" si="167"/>
        <v>327.2</v>
      </c>
      <c r="J512" s="38">
        <f t="shared" si="183"/>
        <v>210</v>
      </c>
      <c r="K512" s="38">
        <f t="shared" si="183"/>
        <v>210</v>
      </c>
      <c r="L512" s="37"/>
      <c r="M512" s="37"/>
      <c r="N512" s="37"/>
      <c r="O512" s="37"/>
    </row>
    <row r="513" spans="1:15" ht="24.75" customHeight="1">
      <c r="A513" s="27" t="s">
        <v>183</v>
      </c>
      <c r="B513" s="25" t="s">
        <v>190</v>
      </c>
      <c r="C513" s="25" t="s">
        <v>214</v>
      </c>
      <c r="D513" s="42" t="s">
        <v>222</v>
      </c>
      <c r="E513" s="25" t="s">
        <v>44</v>
      </c>
      <c r="F513" s="51"/>
      <c r="G513" s="38">
        <f t="shared" ref="G513:K514" si="184">G514</f>
        <v>50</v>
      </c>
      <c r="H513" s="38">
        <f t="shared" si="184"/>
        <v>117.2</v>
      </c>
      <c r="I513" s="28">
        <f t="shared" si="167"/>
        <v>167.2</v>
      </c>
      <c r="J513" s="38">
        <f t="shared" si="184"/>
        <v>50</v>
      </c>
      <c r="K513" s="38">
        <f t="shared" si="184"/>
        <v>50</v>
      </c>
      <c r="L513" s="37"/>
      <c r="M513" s="37"/>
      <c r="N513" s="37"/>
      <c r="O513" s="37"/>
    </row>
    <row r="514" spans="1:15" ht="25.5" customHeight="1">
      <c r="A514" s="27" t="s">
        <v>171</v>
      </c>
      <c r="B514" s="25" t="s">
        <v>190</v>
      </c>
      <c r="C514" s="25" t="s">
        <v>214</v>
      </c>
      <c r="D514" s="42" t="s">
        <v>222</v>
      </c>
      <c r="E514" s="25" t="s">
        <v>52</v>
      </c>
      <c r="F514" s="51"/>
      <c r="G514" s="38">
        <f t="shared" si="184"/>
        <v>50</v>
      </c>
      <c r="H514" s="38">
        <f t="shared" si="184"/>
        <v>117.2</v>
      </c>
      <c r="I514" s="28">
        <f t="shared" si="167"/>
        <v>167.2</v>
      </c>
      <c r="J514" s="38">
        <f t="shared" si="184"/>
        <v>50</v>
      </c>
      <c r="K514" s="38">
        <f t="shared" si="184"/>
        <v>50</v>
      </c>
      <c r="L514" s="37"/>
      <c r="M514" s="37"/>
      <c r="N514" s="37"/>
      <c r="O514" s="37"/>
    </row>
    <row r="515" spans="1:15" ht="13.5" customHeight="1">
      <c r="A515" s="58" t="s">
        <v>15</v>
      </c>
      <c r="B515" s="25" t="s">
        <v>190</v>
      </c>
      <c r="C515" s="25" t="s">
        <v>214</v>
      </c>
      <c r="D515" s="42" t="s">
        <v>222</v>
      </c>
      <c r="E515" s="25" t="s">
        <v>52</v>
      </c>
      <c r="F515" s="25" t="s">
        <v>16</v>
      </c>
      <c r="G515" s="38">
        <f>'[1]Бюджет 2026 г 1 чт расчет (2)'!$H$418</f>
        <v>50</v>
      </c>
      <c r="H515" s="38">
        <f>'[4]Поправки февраль'!$I$418</f>
        <v>117.2</v>
      </c>
      <c r="I515" s="28">
        <f t="shared" si="167"/>
        <v>167.2</v>
      </c>
      <c r="J515" s="53">
        <f>'[1]Бюджет 2026 г 1 чт расчет (2)'!$I$418</f>
        <v>50</v>
      </c>
      <c r="K515" s="53">
        <f>'[1]Бюджет 2026 г 1 чт расчет (2)'!$K$418</f>
        <v>50</v>
      </c>
      <c r="L515" s="37"/>
      <c r="M515" s="37"/>
      <c r="N515" s="37"/>
      <c r="O515" s="37"/>
    </row>
    <row r="516" spans="1:15">
      <c r="A516" s="67" t="s">
        <v>121</v>
      </c>
      <c r="B516" s="25" t="s">
        <v>190</v>
      </c>
      <c r="C516" s="25" t="s">
        <v>214</v>
      </c>
      <c r="D516" s="42" t="s">
        <v>222</v>
      </c>
      <c r="E516" s="25" t="s">
        <v>122</v>
      </c>
      <c r="F516" s="25"/>
      <c r="G516" s="38">
        <f t="shared" ref="G516:K517" si="185">G517</f>
        <v>160</v>
      </c>
      <c r="H516" s="38">
        <f t="shared" si="185"/>
        <v>0</v>
      </c>
      <c r="I516" s="28">
        <f t="shared" si="167"/>
        <v>160</v>
      </c>
      <c r="J516" s="38">
        <f t="shared" si="185"/>
        <v>160</v>
      </c>
      <c r="K516" s="38">
        <f t="shared" si="185"/>
        <v>160</v>
      </c>
      <c r="L516" s="37"/>
      <c r="M516" s="37"/>
      <c r="N516" s="37"/>
      <c r="O516" s="37"/>
    </row>
    <row r="517" spans="1:15" ht="15.75" customHeight="1">
      <c r="A517" s="67" t="s">
        <v>160</v>
      </c>
      <c r="B517" s="25" t="s">
        <v>190</v>
      </c>
      <c r="C517" s="25" t="s">
        <v>214</v>
      </c>
      <c r="D517" s="42" t="s">
        <v>222</v>
      </c>
      <c r="E517" s="25" t="s">
        <v>161</v>
      </c>
      <c r="F517" s="25"/>
      <c r="G517" s="38">
        <f t="shared" si="185"/>
        <v>160</v>
      </c>
      <c r="H517" s="38">
        <f t="shared" si="185"/>
        <v>0</v>
      </c>
      <c r="I517" s="28">
        <f t="shared" si="167"/>
        <v>160</v>
      </c>
      <c r="J517" s="38">
        <f t="shared" si="185"/>
        <v>160</v>
      </c>
      <c r="K517" s="38">
        <f t="shared" si="185"/>
        <v>160</v>
      </c>
      <c r="L517" s="37"/>
      <c r="M517" s="37"/>
      <c r="N517" s="37"/>
      <c r="O517" s="37"/>
    </row>
    <row r="518" spans="1:15">
      <c r="A518" s="52" t="s">
        <v>15</v>
      </c>
      <c r="B518" s="25" t="s">
        <v>190</v>
      </c>
      <c r="C518" s="25" t="s">
        <v>214</v>
      </c>
      <c r="D518" s="42" t="s">
        <v>222</v>
      </c>
      <c r="E518" s="25" t="s">
        <v>161</v>
      </c>
      <c r="F518" s="25" t="s">
        <v>16</v>
      </c>
      <c r="G518" s="38">
        <f>'[1]Бюджет 2026 г 1 чт расчет (2)'!$H$651</f>
        <v>160</v>
      </c>
      <c r="H518" s="38"/>
      <c r="I518" s="28">
        <f t="shared" si="167"/>
        <v>160</v>
      </c>
      <c r="J518" s="53">
        <f>'[1]Бюджет 2026 г 1 чт расчет (2)'!$I$651</f>
        <v>160</v>
      </c>
      <c r="K518" s="53">
        <f>'[1]Бюджет 2026 г 1 чт расчет (2)'!$K$651</f>
        <v>160</v>
      </c>
      <c r="L518" s="37"/>
      <c r="M518" s="37"/>
      <c r="N518" s="37"/>
      <c r="O518" s="37"/>
    </row>
    <row r="519" spans="1:15" ht="75" customHeight="1">
      <c r="A519" s="52" t="s">
        <v>510</v>
      </c>
      <c r="B519" s="25" t="s">
        <v>190</v>
      </c>
      <c r="C519" s="25" t="s">
        <v>214</v>
      </c>
      <c r="D519" s="42" t="s">
        <v>223</v>
      </c>
      <c r="E519" s="25"/>
      <c r="F519" s="25"/>
      <c r="G519" s="38">
        <f t="shared" ref="G519:K519" si="186">G523+G520</f>
        <v>212.5</v>
      </c>
      <c r="H519" s="38">
        <f t="shared" si="186"/>
        <v>0</v>
      </c>
      <c r="I519" s="28">
        <f t="shared" si="167"/>
        <v>212.5</v>
      </c>
      <c r="J519" s="38">
        <f t="shared" si="186"/>
        <v>162.4</v>
      </c>
      <c r="K519" s="38">
        <f t="shared" si="186"/>
        <v>162.4</v>
      </c>
      <c r="L519" s="37"/>
      <c r="M519" s="37"/>
      <c r="N519" s="37"/>
      <c r="O519" s="37"/>
    </row>
    <row r="520" spans="1:15" ht="23.25" customHeight="1">
      <c r="A520" s="27" t="s">
        <v>183</v>
      </c>
      <c r="B520" s="25" t="s">
        <v>190</v>
      </c>
      <c r="C520" s="25" t="s">
        <v>214</v>
      </c>
      <c r="D520" s="42" t="s">
        <v>223</v>
      </c>
      <c r="E520" s="25" t="s">
        <v>44</v>
      </c>
      <c r="F520" s="25"/>
      <c r="G520" s="38">
        <f t="shared" ref="G520:K521" si="187">G521</f>
        <v>100</v>
      </c>
      <c r="H520" s="38">
        <f t="shared" si="187"/>
        <v>0</v>
      </c>
      <c r="I520" s="28">
        <f t="shared" si="167"/>
        <v>100</v>
      </c>
      <c r="J520" s="38">
        <f t="shared" si="187"/>
        <v>50</v>
      </c>
      <c r="K520" s="38">
        <f t="shared" si="187"/>
        <v>50</v>
      </c>
      <c r="L520" s="37"/>
      <c r="M520" s="37"/>
      <c r="N520" s="37"/>
      <c r="O520" s="37"/>
    </row>
    <row r="521" spans="1:15" ht="27.75" customHeight="1">
      <c r="A521" s="27" t="s">
        <v>171</v>
      </c>
      <c r="B521" s="25" t="s">
        <v>190</v>
      </c>
      <c r="C521" s="25" t="s">
        <v>214</v>
      </c>
      <c r="D521" s="42" t="s">
        <v>223</v>
      </c>
      <c r="E521" s="25" t="s">
        <v>52</v>
      </c>
      <c r="F521" s="25"/>
      <c r="G521" s="38">
        <f t="shared" si="187"/>
        <v>100</v>
      </c>
      <c r="H521" s="38">
        <f t="shared" si="187"/>
        <v>0</v>
      </c>
      <c r="I521" s="28">
        <f t="shared" si="167"/>
        <v>100</v>
      </c>
      <c r="J521" s="38">
        <f t="shared" si="187"/>
        <v>50</v>
      </c>
      <c r="K521" s="38">
        <f t="shared" si="187"/>
        <v>50</v>
      </c>
      <c r="L521" s="37"/>
      <c r="M521" s="37"/>
      <c r="N521" s="37"/>
      <c r="O521" s="37"/>
    </row>
    <row r="522" spans="1:15" ht="12.75" customHeight="1">
      <c r="A522" s="58" t="s">
        <v>15</v>
      </c>
      <c r="B522" s="25" t="s">
        <v>190</v>
      </c>
      <c r="C522" s="25" t="s">
        <v>214</v>
      </c>
      <c r="D522" s="42" t="s">
        <v>223</v>
      </c>
      <c r="E522" s="25" t="s">
        <v>52</v>
      </c>
      <c r="F522" s="25" t="s">
        <v>16</v>
      </c>
      <c r="G522" s="38">
        <f>'[1]Бюджет 2026 г 1 чт расчет (2)'!$H$410</f>
        <v>100</v>
      </c>
      <c r="H522" s="38"/>
      <c r="I522" s="28">
        <f t="shared" si="167"/>
        <v>100</v>
      </c>
      <c r="J522" s="53">
        <f>'[1]Бюджет 2026 г 1 чт расчет (2)'!$I$410</f>
        <v>50</v>
      </c>
      <c r="K522" s="53">
        <f>'[1]Бюджет 2026 г 1 чт расчет (2)'!$K$410</f>
        <v>50</v>
      </c>
      <c r="L522" s="37"/>
      <c r="M522" s="37"/>
      <c r="N522" s="37"/>
      <c r="O522" s="37"/>
    </row>
    <row r="523" spans="1:15">
      <c r="A523" s="67" t="s">
        <v>121</v>
      </c>
      <c r="B523" s="25" t="s">
        <v>190</v>
      </c>
      <c r="C523" s="25" t="s">
        <v>214</v>
      </c>
      <c r="D523" s="42" t="s">
        <v>223</v>
      </c>
      <c r="E523" s="25" t="s">
        <v>122</v>
      </c>
      <c r="F523" s="25"/>
      <c r="G523" s="38">
        <f t="shared" ref="G523:K524" si="188">G524</f>
        <v>112.5</v>
      </c>
      <c r="H523" s="38">
        <f t="shared" si="188"/>
        <v>0</v>
      </c>
      <c r="I523" s="28">
        <f t="shared" si="167"/>
        <v>112.5</v>
      </c>
      <c r="J523" s="38">
        <f t="shared" si="188"/>
        <v>112.4</v>
      </c>
      <c r="K523" s="38">
        <f t="shared" si="188"/>
        <v>112.4</v>
      </c>
      <c r="L523" s="37"/>
      <c r="M523" s="37"/>
      <c r="N523" s="37"/>
      <c r="O523" s="37"/>
    </row>
    <row r="524" spans="1:15">
      <c r="A524" s="67" t="s">
        <v>160</v>
      </c>
      <c r="B524" s="25" t="s">
        <v>190</v>
      </c>
      <c r="C524" s="25" t="s">
        <v>214</v>
      </c>
      <c r="D524" s="42" t="s">
        <v>223</v>
      </c>
      <c r="E524" s="25" t="s">
        <v>161</v>
      </c>
      <c r="F524" s="25"/>
      <c r="G524" s="38">
        <f t="shared" si="188"/>
        <v>112.5</v>
      </c>
      <c r="H524" s="38">
        <f t="shared" si="188"/>
        <v>0</v>
      </c>
      <c r="I524" s="28">
        <f t="shared" si="167"/>
        <v>112.5</v>
      </c>
      <c r="J524" s="38">
        <f t="shared" si="188"/>
        <v>112.4</v>
      </c>
      <c r="K524" s="38">
        <f t="shared" si="188"/>
        <v>112.4</v>
      </c>
      <c r="L524" s="37"/>
      <c r="M524" s="37"/>
      <c r="N524" s="37"/>
      <c r="O524" s="37"/>
    </row>
    <row r="525" spans="1:15">
      <c r="A525" s="52" t="s">
        <v>15</v>
      </c>
      <c r="B525" s="25" t="s">
        <v>190</v>
      </c>
      <c r="C525" s="25" t="s">
        <v>214</v>
      </c>
      <c r="D525" s="42" t="s">
        <v>223</v>
      </c>
      <c r="E525" s="25" t="s">
        <v>161</v>
      </c>
      <c r="F525" s="25" t="s">
        <v>16</v>
      </c>
      <c r="G525" s="38">
        <f>'[1]Бюджет 2026 г 1 чт расчет (2)'!$H$635</f>
        <v>112.5</v>
      </c>
      <c r="H525" s="38"/>
      <c r="I525" s="28">
        <f t="shared" si="167"/>
        <v>112.5</v>
      </c>
      <c r="J525" s="53">
        <f>'[1]Бюджет 2026 г 1 чт расчет (2)'!$I$635</f>
        <v>112.4</v>
      </c>
      <c r="K525" s="53">
        <f>'[1]Бюджет 2026 г 1 чт расчет (2)'!$K$635</f>
        <v>112.4</v>
      </c>
      <c r="L525" s="37"/>
      <c r="M525" s="37"/>
      <c r="N525" s="37"/>
      <c r="O525" s="37"/>
    </row>
    <row r="526" spans="1:15" ht="24.75" customHeight="1">
      <c r="A526" s="52" t="s">
        <v>511</v>
      </c>
      <c r="B526" s="25" t="s">
        <v>190</v>
      </c>
      <c r="C526" s="25" t="s">
        <v>214</v>
      </c>
      <c r="D526" s="42" t="s">
        <v>224</v>
      </c>
      <c r="E526" s="25"/>
      <c r="F526" s="25"/>
      <c r="G526" s="38">
        <f>G530+G527</f>
        <v>250</v>
      </c>
      <c r="H526" s="38">
        <f>H530+H527</f>
        <v>0</v>
      </c>
      <c r="I526" s="28">
        <f t="shared" si="167"/>
        <v>250</v>
      </c>
      <c r="J526" s="38">
        <f t="shared" ref="J526:K526" si="189">J530+J527</f>
        <v>230</v>
      </c>
      <c r="K526" s="38">
        <f t="shared" si="189"/>
        <v>230</v>
      </c>
      <c r="L526" s="37"/>
      <c r="M526" s="37"/>
      <c r="N526" s="37"/>
      <c r="O526" s="37"/>
    </row>
    <row r="527" spans="1:15" ht="24.75" customHeight="1">
      <c r="A527" s="27" t="s">
        <v>183</v>
      </c>
      <c r="B527" s="25" t="s">
        <v>190</v>
      </c>
      <c r="C527" s="25" t="s">
        <v>214</v>
      </c>
      <c r="D527" s="42" t="s">
        <v>224</v>
      </c>
      <c r="E527" s="25" t="s">
        <v>44</v>
      </c>
      <c r="F527" s="25"/>
      <c r="G527" s="38">
        <f>G528</f>
        <v>60</v>
      </c>
      <c r="H527" s="38">
        <f>H528</f>
        <v>0</v>
      </c>
      <c r="I527" s="28">
        <f t="shared" si="167"/>
        <v>60</v>
      </c>
      <c r="J527" s="38">
        <f t="shared" ref="G527:K528" si="190">J528</f>
        <v>40</v>
      </c>
      <c r="K527" s="38">
        <f t="shared" si="190"/>
        <v>40</v>
      </c>
      <c r="L527" s="37"/>
      <c r="M527" s="37"/>
      <c r="N527" s="37"/>
      <c r="O527" s="37"/>
    </row>
    <row r="528" spans="1:15" ht="25.5" customHeight="1">
      <c r="A528" s="27" t="s">
        <v>171</v>
      </c>
      <c r="B528" s="25" t="s">
        <v>190</v>
      </c>
      <c r="C528" s="25" t="s">
        <v>214</v>
      </c>
      <c r="D528" s="42" t="s">
        <v>224</v>
      </c>
      <c r="E528" s="25" t="s">
        <v>52</v>
      </c>
      <c r="F528" s="25"/>
      <c r="G528" s="38">
        <f t="shared" si="190"/>
        <v>60</v>
      </c>
      <c r="H528" s="38">
        <f t="shared" si="190"/>
        <v>0</v>
      </c>
      <c r="I528" s="28">
        <f t="shared" si="167"/>
        <v>60</v>
      </c>
      <c r="J528" s="38">
        <f t="shared" si="190"/>
        <v>40</v>
      </c>
      <c r="K528" s="38">
        <f t="shared" si="190"/>
        <v>40</v>
      </c>
      <c r="L528" s="37"/>
      <c r="M528" s="37"/>
      <c r="N528" s="37"/>
      <c r="O528" s="37"/>
    </row>
    <row r="529" spans="1:15" ht="13.5" customHeight="1">
      <c r="A529" s="58" t="s">
        <v>15</v>
      </c>
      <c r="B529" s="25" t="s">
        <v>190</v>
      </c>
      <c r="C529" s="25" t="s">
        <v>214</v>
      </c>
      <c r="D529" s="42" t="s">
        <v>224</v>
      </c>
      <c r="E529" s="25" t="s">
        <v>52</v>
      </c>
      <c r="F529" s="25" t="s">
        <v>16</v>
      </c>
      <c r="G529" s="38">
        <f>'[1]Бюджет 2026 г 1 чт расчет (2)'!$H$414</f>
        <v>60</v>
      </c>
      <c r="H529" s="38"/>
      <c r="I529" s="28">
        <f t="shared" ref="I529:I592" si="191">G529+H529</f>
        <v>60</v>
      </c>
      <c r="J529" s="53">
        <f>'[1]Бюджет 2026 г 1 чт расчет (2)'!$I$414</f>
        <v>40</v>
      </c>
      <c r="K529" s="53">
        <f>'[1]Бюджет 2026 г 1 чт расчет (2)'!$K$414</f>
        <v>40</v>
      </c>
      <c r="L529" s="37"/>
      <c r="M529" s="37"/>
      <c r="N529" s="37"/>
      <c r="O529" s="37"/>
    </row>
    <row r="530" spans="1:15">
      <c r="A530" s="67" t="s">
        <v>121</v>
      </c>
      <c r="B530" s="25" t="s">
        <v>190</v>
      </c>
      <c r="C530" s="25" t="s">
        <v>214</v>
      </c>
      <c r="D530" s="42" t="s">
        <v>224</v>
      </c>
      <c r="E530" s="25" t="s">
        <v>122</v>
      </c>
      <c r="F530" s="25"/>
      <c r="G530" s="38">
        <f t="shared" ref="G530:K531" si="192">G531</f>
        <v>190</v>
      </c>
      <c r="H530" s="38">
        <f t="shared" si="192"/>
        <v>0</v>
      </c>
      <c r="I530" s="28">
        <f t="shared" si="191"/>
        <v>190</v>
      </c>
      <c r="J530" s="38">
        <f t="shared" si="192"/>
        <v>190</v>
      </c>
      <c r="K530" s="38">
        <f t="shared" si="192"/>
        <v>190</v>
      </c>
      <c r="L530" s="37"/>
      <c r="M530" s="37"/>
      <c r="N530" s="37"/>
      <c r="O530" s="37"/>
    </row>
    <row r="531" spans="1:15" ht="12.75" customHeight="1">
      <c r="A531" s="67" t="s">
        <v>160</v>
      </c>
      <c r="B531" s="25" t="s">
        <v>190</v>
      </c>
      <c r="C531" s="25" t="s">
        <v>214</v>
      </c>
      <c r="D531" s="42" t="s">
        <v>224</v>
      </c>
      <c r="E531" s="25" t="s">
        <v>161</v>
      </c>
      <c r="F531" s="25"/>
      <c r="G531" s="38">
        <f t="shared" si="192"/>
        <v>190</v>
      </c>
      <c r="H531" s="38">
        <f t="shared" si="192"/>
        <v>0</v>
      </c>
      <c r="I531" s="28">
        <f t="shared" si="191"/>
        <v>190</v>
      </c>
      <c r="J531" s="38">
        <f t="shared" si="192"/>
        <v>190</v>
      </c>
      <c r="K531" s="38">
        <f t="shared" si="192"/>
        <v>190</v>
      </c>
      <c r="L531" s="37"/>
      <c r="M531" s="37"/>
      <c r="N531" s="37"/>
      <c r="O531" s="37"/>
    </row>
    <row r="532" spans="1:15">
      <c r="A532" s="52" t="s">
        <v>15</v>
      </c>
      <c r="B532" s="25" t="s">
        <v>190</v>
      </c>
      <c r="C532" s="25" t="s">
        <v>214</v>
      </c>
      <c r="D532" s="42" t="s">
        <v>224</v>
      </c>
      <c r="E532" s="25" t="s">
        <v>161</v>
      </c>
      <c r="F532" s="25" t="s">
        <v>16</v>
      </c>
      <c r="G532" s="38">
        <f>'[1]Бюджет 2026 г 1 чт расчет (2)'!$H$643</f>
        <v>190</v>
      </c>
      <c r="H532" s="38"/>
      <c r="I532" s="28">
        <f t="shared" si="191"/>
        <v>190</v>
      </c>
      <c r="J532" s="53">
        <f>'[1]Бюджет 2026 г 1 чт расчет (2)'!$I$643</f>
        <v>190</v>
      </c>
      <c r="K532" s="53">
        <f>'[1]Бюджет 2026 г 1 чт расчет (2)'!$K$643</f>
        <v>190</v>
      </c>
      <c r="L532" s="37"/>
      <c r="M532" s="37"/>
      <c r="N532" s="37"/>
      <c r="O532" s="37"/>
    </row>
    <row r="533" spans="1:15" ht="64.5" customHeight="1">
      <c r="A533" s="89" t="s">
        <v>677</v>
      </c>
      <c r="B533" s="18" t="s">
        <v>190</v>
      </c>
      <c r="C533" s="18" t="s">
        <v>214</v>
      </c>
      <c r="D533" s="41" t="s">
        <v>523</v>
      </c>
      <c r="E533" s="18"/>
      <c r="F533" s="18"/>
      <c r="G533" s="38">
        <f>G535</f>
        <v>700</v>
      </c>
      <c r="H533" s="38">
        <f>H535</f>
        <v>0</v>
      </c>
      <c r="I533" s="28">
        <f t="shared" si="191"/>
        <v>700</v>
      </c>
      <c r="J533" s="38">
        <f t="shared" ref="J533:K533" si="193">J535</f>
        <v>1000</v>
      </c>
      <c r="K533" s="38">
        <f t="shared" si="193"/>
        <v>0</v>
      </c>
      <c r="L533" s="37"/>
      <c r="M533" s="37"/>
      <c r="N533" s="37"/>
      <c r="O533" s="37"/>
    </row>
    <row r="534" spans="1:15" ht="15.75" customHeight="1">
      <c r="A534" s="89" t="s">
        <v>132</v>
      </c>
      <c r="B534" s="18" t="s">
        <v>190</v>
      </c>
      <c r="C534" s="18" t="s">
        <v>214</v>
      </c>
      <c r="D534" s="41" t="s">
        <v>524</v>
      </c>
      <c r="E534" s="18"/>
      <c r="F534" s="18"/>
      <c r="G534" s="38">
        <f>G535</f>
        <v>700</v>
      </c>
      <c r="H534" s="38">
        <f>H535</f>
        <v>0</v>
      </c>
      <c r="I534" s="28">
        <f t="shared" si="191"/>
        <v>700</v>
      </c>
      <c r="J534" s="38">
        <f t="shared" ref="J534:K534" si="194">J535</f>
        <v>1000</v>
      </c>
      <c r="K534" s="38">
        <f t="shared" si="194"/>
        <v>0</v>
      </c>
      <c r="L534" s="37"/>
      <c r="M534" s="37"/>
      <c r="N534" s="37"/>
      <c r="O534" s="37"/>
    </row>
    <row r="535" spans="1:15" ht="22.5" customHeight="1">
      <c r="A535" s="27" t="s">
        <v>183</v>
      </c>
      <c r="B535" s="19" t="s">
        <v>190</v>
      </c>
      <c r="C535" s="19" t="s">
        <v>214</v>
      </c>
      <c r="D535" s="42" t="s">
        <v>524</v>
      </c>
      <c r="E535" s="19" t="s">
        <v>44</v>
      </c>
      <c r="F535" s="19"/>
      <c r="G535" s="38">
        <f t="shared" ref="G535:K536" si="195">G536</f>
        <v>700</v>
      </c>
      <c r="H535" s="38">
        <f t="shared" si="195"/>
        <v>0</v>
      </c>
      <c r="I535" s="28">
        <f t="shared" si="191"/>
        <v>700</v>
      </c>
      <c r="J535" s="38">
        <f t="shared" si="195"/>
        <v>1000</v>
      </c>
      <c r="K535" s="38">
        <f t="shared" si="195"/>
        <v>0</v>
      </c>
      <c r="L535" s="37"/>
      <c r="M535" s="37"/>
      <c r="N535" s="37"/>
      <c r="O535" s="37"/>
    </row>
    <row r="536" spans="1:15" ht="21.75" customHeight="1">
      <c r="A536" s="27" t="s">
        <v>154</v>
      </c>
      <c r="B536" s="19" t="s">
        <v>190</v>
      </c>
      <c r="C536" s="19" t="s">
        <v>214</v>
      </c>
      <c r="D536" s="42" t="s">
        <v>524</v>
      </c>
      <c r="E536" s="19" t="s">
        <v>52</v>
      </c>
      <c r="F536" s="19"/>
      <c r="G536" s="38">
        <f t="shared" si="195"/>
        <v>700</v>
      </c>
      <c r="H536" s="38">
        <f t="shared" si="195"/>
        <v>0</v>
      </c>
      <c r="I536" s="28">
        <f t="shared" si="191"/>
        <v>700</v>
      </c>
      <c r="J536" s="38">
        <f t="shared" si="195"/>
        <v>1000</v>
      </c>
      <c r="K536" s="38">
        <f t="shared" si="195"/>
        <v>0</v>
      </c>
      <c r="L536" s="37"/>
      <c r="M536" s="37"/>
      <c r="N536" s="37"/>
      <c r="O536" s="37"/>
    </row>
    <row r="537" spans="1:15">
      <c r="A537" s="52" t="s">
        <v>15</v>
      </c>
      <c r="B537" s="19" t="s">
        <v>190</v>
      </c>
      <c r="C537" s="19" t="s">
        <v>214</v>
      </c>
      <c r="D537" s="42" t="s">
        <v>524</v>
      </c>
      <c r="E537" s="19" t="s">
        <v>52</v>
      </c>
      <c r="F537" s="19" t="s">
        <v>16</v>
      </c>
      <c r="G537" s="53">
        <f>'[1]Бюджет 2026 г 1 чт расчет (2)'!$H$455</f>
        <v>700</v>
      </c>
      <c r="H537" s="53"/>
      <c r="I537" s="28">
        <f t="shared" si="191"/>
        <v>700</v>
      </c>
      <c r="J537" s="38">
        <f>'[1]Бюджет 2026 г 1 чт расчет (2)'!$I$455</f>
        <v>1000</v>
      </c>
      <c r="K537" s="54">
        <f>'[1]Бюджет 2026 г 1 чт расчет (2)'!$K$455</f>
        <v>0</v>
      </c>
      <c r="L537" s="37"/>
      <c r="M537" s="37"/>
      <c r="N537" s="37"/>
      <c r="O537" s="37"/>
    </row>
    <row r="538" spans="1:15" ht="25.5" hidden="1">
      <c r="A538" s="90" t="s">
        <v>637</v>
      </c>
      <c r="B538" s="19" t="s">
        <v>190</v>
      </c>
      <c r="C538" s="19" t="s">
        <v>649</v>
      </c>
      <c r="D538" s="25"/>
      <c r="E538" s="19" t="s">
        <v>645</v>
      </c>
      <c r="F538" s="19"/>
      <c r="G538" s="53">
        <f>G539</f>
        <v>0</v>
      </c>
      <c r="H538" s="53"/>
      <c r="I538" s="28">
        <f t="shared" si="191"/>
        <v>0</v>
      </c>
      <c r="J538" s="38"/>
      <c r="K538" s="54"/>
      <c r="L538" s="37"/>
      <c r="M538" s="37"/>
      <c r="N538" s="37"/>
      <c r="O538" s="37"/>
    </row>
    <row r="539" spans="1:15" ht="38.25" hidden="1">
      <c r="A539" s="26" t="s">
        <v>638</v>
      </c>
      <c r="B539" s="19" t="s">
        <v>190</v>
      </c>
      <c r="C539" s="19" t="s">
        <v>649</v>
      </c>
      <c r="D539" s="25" t="s">
        <v>202</v>
      </c>
      <c r="E539" s="19"/>
      <c r="F539" s="19"/>
      <c r="G539" s="53">
        <f>G540+G544+G549</f>
        <v>0</v>
      </c>
      <c r="H539" s="53"/>
      <c r="I539" s="28">
        <f t="shared" si="191"/>
        <v>0</v>
      </c>
      <c r="J539" s="53">
        <f t="shared" ref="J539:K539" si="196">J540+J544+J549</f>
        <v>0</v>
      </c>
      <c r="K539" s="53">
        <f t="shared" si="196"/>
        <v>0</v>
      </c>
      <c r="L539" s="37"/>
      <c r="M539" s="37"/>
      <c r="N539" s="37"/>
      <c r="O539" s="37"/>
    </row>
    <row r="540" spans="1:15" ht="51" hidden="1">
      <c r="A540" s="26" t="s">
        <v>639</v>
      </c>
      <c r="B540" s="19" t="s">
        <v>190</v>
      </c>
      <c r="C540" s="19" t="s">
        <v>649</v>
      </c>
      <c r="D540" s="42" t="s">
        <v>204</v>
      </c>
      <c r="E540" s="19"/>
      <c r="F540" s="19"/>
      <c r="G540" s="53">
        <f>G541</f>
        <v>0</v>
      </c>
      <c r="H540" s="53"/>
      <c r="I540" s="28">
        <f t="shared" si="191"/>
        <v>0</v>
      </c>
      <c r="J540" s="53">
        <f t="shared" ref="J540:K542" si="197">J541</f>
        <v>0</v>
      </c>
      <c r="K540" s="53">
        <f t="shared" si="197"/>
        <v>0</v>
      </c>
      <c r="L540" s="37"/>
      <c r="M540" s="37"/>
      <c r="N540" s="37"/>
      <c r="O540" s="37"/>
    </row>
    <row r="541" spans="1:15" ht="51" hidden="1">
      <c r="A541" s="26" t="s">
        <v>640</v>
      </c>
      <c r="B541" s="19" t="s">
        <v>190</v>
      </c>
      <c r="C541" s="19" t="s">
        <v>649</v>
      </c>
      <c r="D541" s="42" t="s">
        <v>646</v>
      </c>
      <c r="E541" s="19" t="s">
        <v>208</v>
      </c>
      <c r="F541" s="19"/>
      <c r="G541" s="53">
        <f>G542</f>
        <v>0</v>
      </c>
      <c r="H541" s="53"/>
      <c r="I541" s="28">
        <f t="shared" si="191"/>
        <v>0</v>
      </c>
      <c r="J541" s="53">
        <f t="shared" si="197"/>
        <v>0</v>
      </c>
      <c r="K541" s="53">
        <f t="shared" si="197"/>
        <v>0</v>
      </c>
      <c r="L541" s="37"/>
      <c r="M541" s="37"/>
      <c r="N541" s="37"/>
      <c r="O541" s="37"/>
    </row>
    <row r="542" spans="1:15" ht="36" hidden="1">
      <c r="A542" s="27" t="s">
        <v>430</v>
      </c>
      <c r="B542" s="19" t="s">
        <v>190</v>
      </c>
      <c r="C542" s="19" t="s">
        <v>649</v>
      </c>
      <c r="D542" s="42" t="s">
        <v>646</v>
      </c>
      <c r="E542" s="19" t="s">
        <v>431</v>
      </c>
      <c r="F542" s="19"/>
      <c r="G542" s="53">
        <f>G543</f>
        <v>0</v>
      </c>
      <c r="H542" s="53"/>
      <c r="I542" s="28">
        <f t="shared" si="191"/>
        <v>0</v>
      </c>
      <c r="J542" s="53">
        <f t="shared" si="197"/>
        <v>0</v>
      </c>
      <c r="K542" s="53">
        <f t="shared" si="197"/>
        <v>0</v>
      </c>
      <c r="L542" s="37"/>
      <c r="M542" s="37"/>
      <c r="N542" s="37"/>
      <c r="O542" s="37"/>
    </row>
    <row r="543" spans="1:15" hidden="1">
      <c r="A543" s="27" t="s">
        <v>209</v>
      </c>
      <c r="B543" s="19" t="s">
        <v>190</v>
      </c>
      <c r="C543" s="19" t="s">
        <v>649</v>
      </c>
      <c r="D543" s="42" t="s">
        <v>646</v>
      </c>
      <c r="E543" s="19" t="s">
        <v>210</v>
      </c>
      <c r="F543" s="19" t="s">
        <v>16</v>
      </c>
      <c r="G543" s="53">
        <f>'[3]Бюджет 2025 г 1 чтение'!$H$432</f>
        <v>0</v>
      </c>
      <c r="H543" s="53"/>
      <c r="I543" s="28">
        <f t="shared" si="191"/>
        <v>0</v>
      </c>
      <c r="J543" s="38">
        <f>'[3]Бюджет 2025 г 1 чтение'!$I$432</f>
        <v>0</v>
      </c>
      <c r="K543" s="54">
        <f>'[3]Бюджет 2025 г 1 чтение'!$J$432</f>
        <v>0</v>
      </c>
      <c r="L543" s="37"/>
      <c r="M543" s="37"/>
      <c r="N543" s="37"/>
      <c r="O543" s="37"/>
    </row>
    <row r="544" spans="1:15" hidden="1">
      <c r="A544" s="91" t="s">
        <v>15</v>
      </c>
      <c r="B544" s="19" t="s">
        <v>190</v>
      </c>
      <c r="C544" s="19" t="s">
        <v>649</v>
      </c>
      <c r="D544" s="42"/>
      <c r="E544" s="19"/>
      <c r="F544" s="19"/>
      <c r="G544" s="53">
        <f>G545</f>
        <v>0</v>
      </c>
      <c r="H544" s="53"/>
      <c r="I544" s="28">
        <f t="shared" si="191"/>
        <v>0</v>
      </c>
      <c r="J544" s="53">
        <f t="shared" ref="J544:K547" si="198">J545</f>
        <v>0</v>
      </c>
      <c r="K544" s="53">
        <f t="shared" si="198"/>
        <v>0</v>
      </c>
      <c r="L544" s="37"/>
      <c r="M544" s="37"/>
      <c r="N544" s="37"/>
      <c r="O544" s="37"/>
    </row>
    <row r="545" spans="1:15" ht="51" hidden="1">
      <c r="A545" s="26" t="s">
        <v>641</v>
      </c>
      <c r="B545" s="19" t="s">
        <v>190</v>
      </c>
      <c r="C545" s="19" t="s">
        <v>649</v>
      </c>
      <c r="D545" s="42" t="s">
        <v>647</v>
      </c>
      <c r="E545" s="19"/>
      <c r="F545" s="19"/>
      <c r="G545" s="53">
        <f>G546</f>
        <v>0</v>
      </c>
      <c r="H545" s="53"/>
      <c r="I545" s="28">
        <f t="shared" si="191"/>
        <v>0</v>
      </c>
      <c r="J545" s="53">
        <f t="shared" si="198"/>
        <v>0</v>
      </c>
      <c r="K545" s="53">
        <f t="shared" si="198"/>
        <v>0</v>
      </c>
      <c r="L545" s="37"/>
      <c r="M545" s="37"/>
      <c r="N545" s="37"/>
      <c r="O545" s="37"/>
    </row>
    <row r="546" spans="1:15" ht="36" hidden="1">
      <c r="A546" s="27" t="s">
        <v>430</v>
      </c>
      <c r="B546" s="19" t="s">
        <v>190</v>
      </c>
      <c r="C546" s="19" t="s">
        <v>649</v>
      </c>
      <c r="D546" s="42" t="s">
        <v>647</v>
      </c>
      <c r="E546" s="19" t="s">
        <v>208</v>
      </c>
      <c r="F546" s="19"/>
      <c r="G546" s="53">
        <f>G547</f>
        <v>0</v>
      </c>
      <c r="H546" s="53"/>
      <c r="I546" s="28">
        <f t="shared" si="191"/>
        <v>0</v>
      </c>
      <c r="J546" s="53">
        <f t="shared" si="198"/>
        <v>0</v>
      </c>
      <c r="K546" s="53">
        <f t="shared" si="198"/>
        <v>0</v>
      </c>
      <c r="L546" s="37"/>
      <c r="M546" s="37"/>
      <c r="N546" s="37"/>
      <c r="O546" s="37"/>
    </row>
    <row r="547" spans="1:15" hidden="1">
      <c r="A547" s="27" t="s">
        <v>209</v>
      </c>
      <c r="B547" s="19" t="s">
        <v>190</v>
      </c>
      <c r="C547" s="19" t="s">
        <v>649</v>
      </c>
      <c r="D547" s="42" t="s">
        <v>647</v>
      </c>
      <c r="E547" s="19" t="s">
        <v>431</v>
      </c>
      <c r="F547" s="19"/>
      <c r="G547" s="53">
        <f>G548</f>
        <v>0</v>
      </c>
      <c r="H547" s="53"/>
      <c r="I547" s="28">
        <f t="shared" si="191"/>
        <v>0</v>
      </c>
      <c r="J547" s="53">
        <f t="shared" si="198"/>
        <v>0</v>
      </c>
      <c r="K547" s="53">
        <f t="shared" si="198"/>
        <v>0</v>
      </c>
      <c r="L547" s="37"/>
      <c r="M547" s="37"/>
      <c r="N547" s="37"/>
      <c r="O547" s="37"/>
    </row>
    <row r="548" spans="1:15" hidden="1">
      <c r="A548" s="91" t="s">
        <v>642</v>
      </c>
      <c r="B548" s="19" t="s">
        <v>190</v>
      </c>
      <c r="C548" s="19" t="s">
        <v>649</v>
      </c>
      <c r="D548" s="42" t="s">
        <v>647</v>
      </c>
      <c r="E548" s="19" t="s">
        <v>210</v>
      </c>
      <c r="F548" s="19" t="s">
        <v>9</v>
      </c>
      <c r="G548" s="38">
        <f>'[3]Бюджет 2025 г 1 чтение'!$H$436</f>
        <v>0</v>
      </c>
      <c r="H548" s="38"/>
      <c r="I548" s="28">
        <f t="shared" si="191"/>
        <v>0</v>
      </c>
      <c r="J548" s="38">
        <f>'[3]Бюджет 2025 г 1 чтение'!$I$436</f>
        <v>0</v>
      </c>
      <c r="K548" s="54">
        <f>'[3]Бюджет 2025 г 1 чтение'!$J$436</f>
        <v>0</v>
      </c>
      <c r="L548" s="37"/>
      <c r="M548" s="37"/>
      <c r="N548" s="37"/>
      <c r="O548" s="37"/>
    </row>
    <row r="549" spans="1:15" ht="63.75" hidden="1">
      <c r="A549" s="26" t="s">
        <v>643</v>
      </c>
      <c r="B549" s="19" t="s">
        <v>190</v>
      </c>
      <c r="C549" s="19" t="s">
        <v>649</v>
      </c>
      <c r="D549" s="42" t="s">
        <v>648</v>
      </c>
      <c r="E549" s="19"/>
      <c r="F549" s="19"/>
      <c r="G549" s="53">
        <f>G550</f>
        <v>0</v>
      </c>
      <c r="H549" s="53"/>
      <c r="I549" s="28">
        <f t="shared" si="191"/>
        <v>0</v>
      </c>
      <c r="J549" s="53">
        <f t="shared" ref="J549:K551" si="199">J550</f>
        <v>0</v>
      </c>
      <c r="K549" s="53">
        <f t="shared" si="199"/>
        <v>0</v>
      </c>
      <c r="L549" s="37"/>
      <c r="M549" s="37"/>
      <c r="N549" s="37"/>
      <c r="O549" s="37"/>
    </row>
    <row r="550" spans="1:15" ht="36" hidden="1">
      <c r="A550" s="27" t="s">
        <v>430</v>
      </c>
      <c r="B550" s="19" t="s">
        <v>190</v>
      </c>
      <c r="C550" s="19" t="s">
        <v>649</v>
      </c>
      <c r="D550" s="42" t="s">
        <v>648</v>
      </c>
      <c r="E550" s="19" t="s">
        <v>208</v>
      </c>
      <c r="F550" s="19"/>
      <c r="G550" s="53">
        <f>G551</f>
        <v>0</v>
      </c>
      <c r="H550" s="53"/>
      <c r="I550" s="28">
        <f t="shared" si="191"/>
        <v>0</v>
      </c>
      <c r="J550" s="53">
        <f t="shared" si="199"/>
        <v>0</v>
      </c>
      <c r="K550" s="53">
        <f t="shared" si="199"/>
        <v>0</v>
      </c>
      <c r="L550" s="37"/>
      <c r="M550" s="37"/>
      <c r="N550" s="37"/>
      <c r="O550" s="37"/>
    </row>
    <row r="551" spans="1:15" hidden="1">
      <c r="A551" s="27" t="s">
        <v>209</v>
      </c>
      <c r="B551" s="19" t="s">
        <v>190</v>
      </c>
      <c r="C551" s="19" t="s">
        <v>649</v>
      </c>
      <c r="D551" s="42" t="s">
        <v>648</v>
      </c>
      <c r="E551" s="19" t="s">
        <v>431</v>
      </c>
      <c r="F551" s="19"/>
      <c r="G551" s="53">
        <f>G552</f>
        <v>0</v>
      </c>
      <c r="H551" s="53"/>
      <c r="I551" s="28">
        <f t="shared" si="191"/>
        <v>0</v>
      </c>
      <c r="J551" s="53">
        <f t="shared" si="199"/>
        <v>0</v>
      </c>
      <c r="K551" s="53">
        <f t="shared" si="199"/>
        <v>0</v>
      </c>
      <c r="L551" s="37"/>
      <c r="M551" s="37"/>
      <c r="N551" s="37"/>
      <c r="O551" s="37"/>
    </row>
    <row r="552" spans="1:15" hidden="1">
      <c r="A552" s="91" t="s">
        <v>644</v>
      </c>
      <c r="B552" s="19" t="s">
        <v>190</v>
      </c>
      <c r="C552" s="19" t="s">
        <v>649</v>
      </c>
      <c r="D552" s="42" t="s">
        <v>648</v>
      </c>
      <c r="E552" s="19" t="s">
        <v>210</v>
      </c>
      <c r="F552" s="19" t="s">
        <v>10</v>
      </c>
      <c r="G552" s="53">
        <f>'[3]Бюджет 2025 г 1 чтение'!$H$440</f>
        <v>0</v>
      </c>
      <c r="H552" s="53"/>
      <c r="I552" s="28">
        <f t="shared" si="191"/>
        <v>0</v>
      </c>
      <c r="J552" s="38">
        <f>'[3]Бюджет 2025 г 1 чтение'!$I$440</f>
        <v>0</v>
      </c>
      <c r="K552" s="54">
        <f>'[3]Бюджет 2025 г 1 чтение'!$J$440</f>
        <v>0</v>
      </c>
      <c r="L552" s="37"/>
      <c r="M552" s="37"/>
      <c r="N552" s="37"/>
      <c r="O552" s="37"/>
    </row>
    <row r="553" spans="1:15" ht="21" hidden="1">
      <c r="A553" s="92" t="s">
        <v>228</v>
      </c>
      <c r="B553" s="19" t="s">
        <v>229</v>
      </c>
      <c r="C553" s="19" t="s">
        <v>230</v>
      </c>
      <c r="D553" s="42" t="s">
        <v>231</v>
      </c>
      <c r="E553" s="19"/>
      <c r="F553" s="19"/>
      <c r="G553" s="38">
        <f t="shared" ref="G553:J556" si="200">G554+G555+G556</f>
        <v>0</v>
      </c>
      <c r="H553" s="38"/>
      <c r="I553" s="28">
        <f t="shared" si="191"/>
        <v>0</v>
      </c>
      <c r="J553" s="38">
        <f t="shared" si="200"/>
        <v>0</v>
      </c>
      <c r="K553" s="54"/>
      <c r="L553" s="37"/>
      <c r="M553" s="37"/>
      <c r="N553" s="37"/>
      <c r="O553" s="37"/>
    </row>
    <row r="554" spans="1:15" ht="83.45" hidden="1" customHeight="1">
      <c r="A554" s="91" t="s">
        <v>627</v>
      </c>
      <c r="B554" s="19" t="s">
        <v>229</v>
      </c>
      <c r="C554" s="19" t="s">
        <v>230</v>
      </c>
      <c r="D554" s="42" t="s">
        <v>232</v>
      </c>
      <c r="E554" s="19"/>
      <c r="F554" s="19"/>
      <c r="G554" s="38">
        <f t="shared" si="200"/>
        <v>0</v>
      </c>
      <c r="H554" s="38"/>
      <c r="I554" s="28">
        <f t="shared" si="191"/>
        <v>0</v>
      </c>
      <c r="J554" s="38">
        <f t="shared" si="200"/>
        <v>0</v>
      </c>
      <c r="K554" s="54"/>
      <c r="L554" s="37"/>
      <c r="M554" s="37"/>
      <c r="N554" s="37"/>
      <c r="O554" s="37"/>
    </row>
    <row r="555" spans="1:15" ht="33.75" hidden="1">
      <c r="A555" s="91" t="s">
        <v>233</v>
      </c>
      <c r="B555" s="19" t="s">
        <v>229</v>
      </c>
      <c r="C555" s="19" t="s">
        <v>230</v>
      </c>
      <c r="D555" s="42" t="s">
        <v>234</v>
      </c>
      <c r="E555" s="19" t="s">
        <v>44</v>
      </c>
      <c r="F555" s="19"/>
      <c r="G555" s="38">
        <f t="shared" si="200"/>
        <v>0</v>
      </c>
      <c r="H555" s="38"/>
      <c r="I555" s="28">
        <f t="shared" si="191"/>
        <v>0</v>
      </c>
      <c r="J555" s="38">
        <f t="shared" si="200"/>
        <v>0</v>
      </c>
      <c r="K555" s="54"/>
      <c r="L555" s="37"/>
      <c r="M555" s="37"/>
      <c r="N555" s="37"/>
      <c r="O555" s="37"/>
    </row>
    <row r="556" spans="1:15" hidden="1">
      <c r="A556" s="91" t="s">
        <v>235</v>
      </c>
      <c r="B556" s="19" t="s">
        <v>229</v>
      </c>
      <c r="C556" s="19" t="s">
        <v>230</v>
      </c>
      <c r="D556" s="42" t="s">
        <v>236</v>
      </c>
      <c r="E556" s="19" t="s">
        <v>52</v>
      </c>
      <c r="F556" s="19"/>
      <c r="G556" s="38">
        <f t="shared" si="200"/>
        <v>0</v>
      </c>
      <c r="H556" s="38"/>
      <c r="I556" s="28">
        <f t="shared" si="191"/>
        <v>0</v>
      </c>
      <c r="J556" s="38">
        <f t="shared" si="200"/>
        <v>0</v>
      </c>
      <c r="K556" s="54"/>
      <c r="L556" s="37"/>
      <c r="M556" s="37"/>
      <c r="N556" s="37"/>
      <c r="O556" s="37"/>
    </row>
    <row r="557" spans="1:15" hidden="1">
      <c r="A557" s="91" t="s">
        <v>15</v>
      </c>
      <c r="B557" s="19" t="s">
        <v>229</v>
      </c>
      <c r="C557" s="19" t="s">
        <v>230</v>
      </c>
      <c r="D557" s="42" t="s">
        <v>237</v>
      </c>
      <c r="E557" s="19" t="s">
        <v>52</v>
      </c>
      <c r="F557" s="19" t="s">
        <v>16</v>
      </c>
      <c r="G557" s="53"/>
      <c r="H557" s="53"/>
      <c r="I557" s="28">
        <f t="shared" si="191"/>
        <v>0</v>
      </c>
      <c r="J557" s="38"/>
      <c r="K557" s="54"/>
      <c r="L557" s="37"/>
      <c r="M557" s="37"/>
      <c r="N557" s="37"/>
      <c r="O557" s="37"/>
    </row>
    <row r="558" spans="1:15" hidden="1">
      <c r="A558" s="91" t="s">
        <v>17</v>
      </c>
      <c r="B558" s="19" t="s">
        <v>229</v>
      </c>
      <c r="C558" s="19" t="s">
        <v>230</v>
      </c>
      <c r="D558" s="42" t="s">
        <v>238</v>
      </c>
      <c r="E558" s="19" t="s">
        <v>52</v>
      </c>
      <c r="F558" s="19" t="s">
        <v>9</v>
      </c>
      <c r="G558" s="53"/>
      <c r="H558" s="53"/>
      <c r="I558" s="28">
        <f t="shared" si="191"/>
        <v>0</v>
      </c>
      <c r="J558" s="38"/>
      <c r="K558" s="54"/>
      <c r="L558" s="37"/>
      <c r="M558" s="37"/>
      <c r="N558" s="37"/>
      <c r="O558" s="37"/>
    </row>
    <row r="559" spans="1:15" hidden="1">
      <c r="A559" s="93" t="s">
        <v>239</v>
      </c>
      <c r="B559" s="19" t="s">
        <v>229</v>
      </c>
      <c r="C559" s="19" t="s">
        <v>230</v>
      </c>
      <c r="D559" s="42" t="s">
        <v>240</v>
      </c>
      <c r="E559" s="19" t="s">
        <v>52</v>
      </c>
      <c r="F559" s="19" t="s">
        <v>10</v>
      </c>
      <c r="G559" s="53"/>
      <c r="H559" s="53"/>
      <c r="I559" s="28">
        <f t="shared" si="191"/>
        <v>0</v>
      </c>
      <c r="J559" s="38"/>
      <c r="K559" s="54"/>
      <c r="L559" s="37"/>
      <c r="M559" s="37"/>
      <c r="N559" s="37"/>
      <c r="O559" s="37"/>
    </row>
    <row r="560" spans="1:15">
      <c r="A560" s="50" t="s">
        <v>241</v>
      </c>
      <c r="B560" s="51" t="s">
        <v>242</v>
      </c>
      <c r="C560" s="51"/>
      <c r="D560" s="51"/>
      <c r="E560" s="51"/>
      <c r="F560" s="51"/>
      <c r="G560" s="28">
        <f>G561+G562+G563+G564</f>
        <v>216781.00833333336</v>
      </c>
      <c r="H560" s="28">
        <f>H561+H562+H563+H564</f>
        <v>400</v>
      </c>
      <c r="I560" s="28">
        <f t="shared" si="191"/>
        <v>217181.00833333336</v>
      </c>
      <c r="J560" s="28">
        <f>J561+J562+J563+J564</f>
        <v>199933.5</v>
      </c>
      <c r="K560" s="28">
        <f t="shared" ref="K560" si="201">K561+K562+K563+K564</f>
        <v>200798.4</v>
      </c>
      <c r="L560" s="36">
        <f>G565+G620+G812+G894+G956</f>
        <v>216781.00833333336</v>
      </c>
      <c r="M560" s="36">
        <f>J565+J620+J812+J894+J956</f>
        <v>199933.50000000006</v>
      </c>
      <c r="N560" s="36">
        <f>K565+K620+K812+K894+K956</f>
        <v>200798.40000000005</v>
      </c>
      <c r="O560" s="37"/>
    </row>
    <row r="561" spans="1:19">
      <c r="A561" s="50" t="s">
        <v>15</v>
      </c>
      <c r="B561" s="51" t="s">
        <v>242</v>
      </c>
      <c r="C561" s="51"/>
      <c r="D561" s="51"/>
      <c r="E561" s="51"/>
      <c r="F561" s="51" t="s">
        <v>16</v>
      </c>
      <c r="G561" s="28">
        <f>G580++G584+G589+G593+G641+G646+G650+G654+G658+G676+G680+G712+G823+G879+G902+G911+G917+G923+G929+G941+G985+G996+G717+G725+G670+G637+G893+G883+G849+G662+G732+G835+G837+G839+G841+G844+G606+G611+G615+G619+G751+G756+G760+G764+G768+G772+G776+G780+G792+G827+G831+G864+G868+G872+G946+G955+G964+G973</f>
        <v>88761.208333333343</v>
      </c>
      <c r="H561" s="28">
        <f>H580++H584+H589+H593+H641+H646+H650+H654+H658+H676+H680+H712+H823+H879+H902+H911+H917+H923+H929+H941+H985+H996+H717+H725+H670+H637+H893+H883+H849+H662+H732+H835+H837+H839+H841+H844+H606+H611+H615+H619+H751+H756+H760+H764+H768+H772+H776+H780+H792+H827+H831+H864+H868+H872+H946+H955+H964+H973</f>
        <v>0</v>
      </c>
      <c r="I561" s="28">
        <f t="shared" si="191"/>
        <v>88761.208333333343</v>
      </c>
      <c r="J561" s="28">
        <f>J580+J584+J589+J593+J641+J646+J650+J654+J658+J676+J680+J712+J823+J879+J902+J911+J917+J923+J929+J941+J985+J996+J717+J725+J670+J637+J893+J883+J849+J662+J732+J835+J837+J839+J841+J844+J606+J611+J615+J619+J751+J756+J760+J764+J768+J772+J776+J780+J792+J827+J831+J864+J868+J872+J946+J955+J964+J973</f>
        <v>77944.599999999991</v>
      </c>
      <c r="K561" s="28">
        <f t="shared" ref="K561" si="202">K580++K584+K589+K593+K641+K646+K650+K654+K658+K676+K680+K712+K823+K879+K902+K911+K917+K923+K929+K941+K985+K996+K717+K725+K670+K637+K893+K883+K849+K662+K732+K835+K837+K839+K841+K844+K606+K611+K615+K619+K751+K756+K760+K764+K768+K772+K776+K780+K792+K827+K831+K864+K868+K872+K946+K955+K964+K973</f>
        <v>78901.299999999988</v>
      </c>
      <c r="L561" s="37"/>
      <c r="M561" s="37"/>
      <c r="N561" s="37"/>
      <c r="O561" s="37"/>
    </row>
    <row r="562" spans="1:19">
      <c r="A562" s="50" t="s">
        <v>17</v>
      </c>
      <c r="B562" s="51" t="s">
        <v>242</v>
      </c>
      <c r="C562" s="51"/>
      <c r="D562" s="51"/>
      <c r="E562" s="51"/>
      <c r="F562" s="51" t="s">
        <v>9</v>
      </c>
      <c r="G562" s="28">
        <f>G572+G666+G684+G701+G906+G576+G627+G726+G721+G671+G585+G855+G884+G889+G850+G598+G784+G788+G793+G697+G819+G860+G993+G798+G811+G688+G806</f>
        <v>110195.80000000002</v>
      </c>
      <c r="H562" s="28">
        <f>H572+H666+H684+H701+H906+H576+H627+H726+H721+H671+H585+H855+H884+H889+H850+H598+H784+H788+H793+H697+H819+H860+H993+H798+H811+H688+H806</f>
        <v>400</v>
      </c>
      <c r="I562" s="28">
        <f t="shared" si="191"/>
        <v>110595.80000000002</v>
      </c>
      <c r="J562" s="28">
        <f t="shared" ref="J562:K562" si="203">J572+J666+J684+J701+J906+J576+J627+J726+J721+J671+J585+J855+J884+J889+J850+J598+J784+J788+J793++J697+J819+J860+J993+J798+J811+J688+J806</f>
        <v>103116.6</v>
      </c>
      <c r="K562" s="28">
        <f t="shared" si="203"/>
        <v>103126.6</v>
      </c>
      <c r="L562" s="37"/>
      <c r="M562" s="37"/>
      <c r="N562" s="37"/>
      <c r="O562" s="37"/>
    </row>
    <row r="563" spans="1:19">
      <c r="A563" s="50" t="s">
        <v>18</v>
      </c>
      <c r="B563" s="51" t="s">
        <v>242</v>
      </c>
      <c r="C563" s="51"/>
      <c r="D563" s="51"/>
      <c r="E563" s="51"/>
      <c r="F563" s="51" t="s">
        <v>10</v>
      </c>
      <c r="G563" s="28">
        <f>G705+G672+G885+G981+G851+G794+G802+G689+G807+G693</f>
        <v>17824</v>
      </c>
      <c r="H563" s="28">
        <f>H705+H672+H885+H981+H851+H794+H802+H689+H807+H693</f>
        <v>0</v>
      </c>
      <c r="I563" s="28">
        <f t="shared" si="191"/>
        <v>17824</v>
      </c>
      <c r="J563" s="28">
        <f t="shared" ref="J563:K563" si="204">J705+J672+J885+J981+J851+J794+J802+J689+J807+J693</f>
        <v>18872.3</v>
      </c>
      <c r="K563" s="28">
        <f t="shared" si="204"/>
        <v>18770.5</v>
      </c>
      <c r="L563" s="37"/>
      <c r="M563" s="37"/>
      <c r="N563" s="37"/>
      <c r="O563" s="37"/>
    </row>
    <row r="564" spans="1:19">
      <c r="A564" s="50" t="s">
        <v>19</v>
      </c>
      <c r="B564" s="51" t="s">
        <v>242</v>
      </c>
      <c r="C564" s="51"/>
      <c r="D564" s="51"/>
      <c r="E564" s="51"/>
      <c r="F564" s="51" t="s">
        <v>11</v>
      </c>
      <c r="G564" s="28">
        <f t="shared" ref="G564:K564" si="205">G727</f>
        <v>0</v>
      </c>
      <c r="H564" s="28">
        <f t="shared" si="205"/>
        <v>0</v>
      </c>
      <c r="I564" s="28">
        <f t="shared" si="191"/>
        <v>0</v>
      </c>
      <c r="J564" s="28">
        <f t="shared" si="205"/>
        <v>0</v>
      </c>
      <c r="K564" s="28">
        <f t="shared" si="205"/>
        <v>0</v>
      </c>
      <c r="L564" s="37"/>
      <c r="M564" s="37"/>
      <c r="N564" s="37"/>
      <c r="O564" s="37"/>
    </row>
    <row r="565" spans="1:19">
      <c r="A565" s="50" t="s">
        <v>243</v>
      </c>
      <c r="B565" s="51" t="s">
        <v>242</v>
      </c>
      <c r="C565" s="51" t="s">
        <v>244</v>
      </c>
      <c r="D565" s="51"/>
      <c r="E565" s="51"/>
      <c r="F565" s="51"/>
      <c r="G565" s="28">
        <f>G566+G594</f>
        <v>18782.701666666664</v>
      </c>
      <c r="H565" s="28">
        <f>H566+H594</f>
        <v>0</v>
      </c>
      <c r="I565" s="28">
        <f t="shared" si="191"/>
        <v>18782.701666666664</v>
      </c>
      <c r="J565" s="28">
        <f t="shared" ref="J565:K565" si="206">J566+J594</f>
        <v>17638.435000000001</v>
      </c>
      <c r="K565" s="28">
        <f t="shared" si="206"/>
        <v>19104.235000000001</v>
      </c>
      <c r="L565" s="37"/>
      <c r="M565" s="37"/>
      <c r="N565" s="36">
        <f>K603+K608+K612+K616</f>
        <v>0</v>
      </c>
      <c r="O565" s="37"/>
      <c r="P565" s="17"/>
      <c r="Q565" s="17"/>
      <c r="R565" s="17"/>
    </row>
    <row r="566" spans="1:19" ht="24" customHeight="1">
      <c r="A566" s="50" t="s">
        <v>245</v>
      </c>
      <c r="B566" s="51" t="s">
        <v>242</v>
      </c>
      <c r="C566" s="51" t="s">
        <v>244</v>
      </c>
      <c r="D566" s="51" t="s">
        <v>246</v>
      </c>
      <c r="E566" s="51"/>
      <c r="F566" s="51"/>
      <c r="G566" s="38">
        <f>G567</f>
        <v>18782.701666666664</v>
      </c>
      <c r="H566" s="38">
        <f>H567</f>
        <v>0</v>
      </c>
      <c r="I566" s="28">
        <f t="shared" si="191"/>
        <v>18782.701666666664</v>
      </c>
      <c r="J566" s="38">
        <f t="shared" ref="J566:K567" si="207">J567</f>
        <v>17638.435000000001</v>
      </c>
      <c r="K566" s="38">
        <f t="shared" si="207"/>
        <v>19104.235000000001</v>
      </c>
      <c r="L566" s="36">
        <f>G566+G620+G813+G895</f>
        <v>202721.47500000001</v>
      </c>
      <c r="M566" s="37"/>
      <c r="N566" s="37"/>
      <c r="O566" s="37"/>
      <c r="P566" s="17"/>
    </row>
    <row r="567" spans="1:19" ht="37.5" customHeight="1">
      <c r="A567" s="94" t="s">
        <v>247</v>
      </c>
      <c r="B567" s="55" t="s">
        <v>242</v>
      </c>
      <c r="C567" s="55" t="s">
        <v>244</v>
      </c>
      <c r="D567" s="51" t="s">
        <v>248</v>
      </c>
      <c r="E567" s="55"/>
      <c r="F567" s="55"/>
      <c r="G567" s="38">
        <f>G568</f>
        <v>18782.701666666664</v>
      </c>
      <c r="H567" s="38">
        <f>H568</f>
        <v>0</v>
      </c>
      <c r="I567" s="28">
        <f t="shared" si="191"/>
        <v>18782.701666666664</v>
      </c>
      <c r="J567" s="38">
        <f t="shared" si="207"/>
        <v>17638.435000000001</v>
      </c>
      <c r="K567" s="38">
        <f t="shared" si="207"/>
        <v>19104.235000000001</v>
      </c>
      <c r="L567" s="37"/>
      <c r="M567" s="37"/>
      <c r="N567" s="36">
        <f>G560+G997+G1123+G1243</f>
        <v>236303.37500000003</v>
      </c>
      <c r="O567" s="37"/>
    </row>
    <row r="568" spans="1:19" ht="36" customHeight="1">
      <c r="A568" s="52" t="s">
        <v>249</v>
      </c>
      <c r="B568" s="25" t="s">
        <v>242</v>
      </c>
      <c r="C568" s="25" t="s">
        <v>244</v>
      </c>
      <c r="D568" s="32" t="s">
        <v>250</v>
      </c>
      <c r="E568" s="25"/>
      <c r="F568" s="25"/>
      <c r="G568" s="38">
        <f>G569+G577+G581+G586+G590+G573</f>
        <v>18782.701666666664</v>
      </c>
      <c r="H568" s="38">
        <f>H569+H577+H581+H586+H590+H573</f>
        <v>0</v>
      </c>
      <c r="I568" s="28">
        <f t="shared" si="191"/>
        <v>18782.701666666664</v>
      </c>
      <c r="J568" s="38">
        <f>J569+J577+J581+J586+J590+J573</f>
        <v>17638.435000000001</v>
      </c>
      <c r="K568" s="38">
        <f>K569+K577+K581+K586+K590+K573</f>
        <v>19104.235000000001</v>
      </c>
      <c r="L568" s="37"/>
      <c r="M568" s="37"/>
      <c r="N568" s="37"/>
      <c r="O568" s="37"/>
      <c r="Q568" s="17"/>
      <c r="R568" s="17"/>
      <c r="S568" s="17"/>
    </row>
    <row r="569" spans="1:19" ht="63" customHeight="1">
      <c r="A569" s="52" t="s">
        <v>251</v>
      </c>
      <c r="B569" s="25" t="s">
        <v>242</v>
      </c>
      <c r="C569" s="25" t="s">
        <v>244</v>
      </c>
      <c r="D569" s="32" t="s">
        <v>252</v>
      </c>
      <c r="E569" s="25"/>
      <c r="F569" s="25"/>
      <c r="G569" s="38">
        <f t="shared" ref="G569:K571" si="208">G570</f>
        <v>8971.5349999999999</v>
      </c>
      <c r="H569" s="38">
        <f t="shared" si="208"/>
        <v>0</v>
      </c>
      <c r="I569" s="28">
        <f t="shared" si="191"/>
        <v>8971.5349999999999</v>
      </c>
      <c r="J569" s="38">
        <f t="shared" si="208"/>
        <v>8860.2350000000006</v>
      </c>
      <c r="K569" s="38">
        <f t="shared" si="208"/>
        <v>8860.2350000000006</v>
      </c>
      <c r="L569" s="37"/>
      <c r="M569" s="37"/>
      <c r="N569" s="37"/>
      <c r="O569" s="37"/>
    </row>
    <row r="570" spans="1:19" ht="36.75" customHeight="1">
      <c r="A570" s="58" t="s">
        <v>378</v>
      </c>
      <c r="B570" s="25" t="s">
        <v>242</v>
      </c>
      <c r="C570" s="25" t="s">
        <v>244</v>
      </c>
      <c r="D570" s="32" t="s">
        <v>252</v>
      </c>
      <c r="E570" s="25" t="s">
        <v>253</v>
      </c>
      <c r="F570" s="25"/>
      <c r="G570" s="38">
        <f t="shared" si="208"/>
        <v>8971.5349999999999</v>
      </c>
      <c r="H570" s="38">
        <f t="shared" si="208"/>
        <v>0</v>
      </c>
      <c r="I570" s="28">
        <f t="shared" si="191"/>
        <v>8971.5349999999999</v>
      </c>
      <c r="J570" s="38">
        <f t="shared" si="208"/>
        <v>8860.2350000000006</v>
      </c>
      <c r="K570" s="38">
        <f t="shared" si="208"/>
        <v>8860.2350000000006</v>
      </c>
      <c r="L570" s="37"/>
      <c r="M570" s="37"/>
      <c r="N570" s="37"/>
      <c r="O570" s="37"/>
    </row>
    <row r="571" spans="1:19">
      <c r="A571" s="58" t="s">
        <v>254</v>
      </c>
      <c r="B571" s="25" t="s">
        <v>242</v>
      </c>
      <c r="C571" s="25" t="s">
        <v>244</v>
      </c>
      <c r="D571" s="32" t="s">
        <v>252</v>
      </c>
      <c r="E571" s="25" t="s">
        <v>255</v>
      </c>
      <c r="F571" s="25"/>
      <c r="G571" s="38">
        <f t="shared" si="208"/>
        <v>8971.5349999999999</v>
      </c>
      <c r="H571" s="38">
        <f t="shared" si="208"/>
        <v>0</v>
      </c>
      <c r="I571" s="28">
        <f t="shared" si="191"/>
        <v>8971.5349999999999</v>
      </c>
      <c r="J571" s="38">
        <f t="shared" si="208"/>
        <v>8860.2350000000006</v>
      </c>
      <c r="K571" s="38">
        <f t="shared" si="208"/>
        <v>8860.2350000000006</v>
      </c>
      <c r="L571" s="37"/>
      <c r="M571" s="37"/>
      <c r="N571" s="37"/>
      <c r="O571" s="37"/>
    </row>
    <row r="572" spans="1:19">
      <c r="A572" s="58" t="s">
        <v>17</v>
      </c>
      <c r="B572" s="25" t="s">
        <v>242</v>
      </c>
      <c r="C572" s="25" t="s">
        <v>244</v>
      </c>
      <c r="D572" s="32" t="s">
        <v>252</v>
      </c>
      <c r="E572" s="25" t="s">
        <v>255</v>
      </c>
      <c r="F572" s="25" t="s">
        <v>9</v>
      </c>
      <c r="G572" s="38">
        <f>'[4]Поправки февраль'!$H$764</f>
        <v>8971.5349999999999</v>
      </c>
      <c r="H572" s="38"/>
      <c r="I572" s="28">
        <f t="shared" si="191"/>
        <v>8971.5349999999999</v>
      </c>
      <c r="J572" s="38">
        <f>'[1]Бюджет 2026 г 1 чт расчет (2)'!$I$764</f>
        <v>8860.2350000000006</v>
      </c>
      <c r="K572" s="54">
        <f>'[1]Бюджет 2026 г 1 чт расчет (2)'!$K$764</f>
        <v>8860.2350000000006</v>
      </c>
      <c r="L572" s="37"/>
      <c r="M572" s="37"/>
      <c r="N572" s="37"/>
      <c r="O572" s="37"/>
    </row>
    <row r="573" spans="1:19" ht="59.25" hidden="1" customHeight="1">
      <c r="A573" s="52" t="s">
        <v>256</v>
      </c>
      <c r="B573" s="25" t="s">
        <v>242</v>
      </c>
      <c r="C573" s="25" t="s">
        <v>244</v>
      </c>
      <c r="D573" s="32" t="s">
        <v>257</v>
      </c>
      <c r="E573" s="25"/>
      <c r="F573" s="25"/>
      <c r="G573" s="38">
        <f t="shared" ref="G573:J575" si="209">G574</f>
        <v>0</v>
      </c>
      <c r="H573" s="38"/>
      <c r="I573" s="28">
        <f t="shared" si="191"/>
        <v>0</v>
      </c>
      <c r="J573" s="38">
        <f t="shared" si="209"/>
        <v>0</v>
      </c>
      <c r="K573" s="54"/>
      <c r="L573" s="37"/>
      <c r="M573" s="37"/>
      <c r="N573" s="37"/>
      <c r="O573" s="37"/>
    </row>
    <row r="574" spans="1:19" ht="36" hidden="1">
      <c r="A574" s="58" t="s">
        <v>258</v>
      </c>
      <c r="B574" s="25" t="s">
        <v>242</v>
      </c>
      <c r="C574" s="25" t="s">
        <v>244</v>
      </c>
      <c r="D574" s="32" t="s">
        <v>257</v>
      </c>
      <c r="E574" s="25" t="s">
        <v>253</v>
      </c>
      <c r="F574" s="25"/>
      <c r="G574" s="38">
        <f t="shared" si="209"/>
        <v>0</v>
      </c>
      <c r="H574" s="38"/>
      <c r="I574" s="28">
        <f t="shared" si="191"/>
        <v>0</v>
      </c>
      <c r="J574" s="38">
        <f t="shared" si="209"/>
        <v>0</v>
      </c>
      <c r="K574" s="54"/>
      <c r="L574" s="37"/>
      <c r="M574" s="37"/>
      <c r="N574" s="37"/>
      <c r="O574" s="37"/>
    </row>
    <row r="575" spans="1:19" hidden="1">
      <c r="A575" s="58" t="s">
        <v>254</v>
      </c>
      <c r="B575" s="25" t="s">
        <v>242</v>
      </c>
      <c r="C575" s="25" t="s">
        <v>244</v>
      </c>
      <c r="D575" s="32" t="s">
        <v>257</v>
      </c>
      <c r="E575" s="25" t="s">
        <v>255</v>
      </c>
      <c r="F575" s="25"/>
      <c r="G575" s="38">
        <f t="shared" si="209"/>
        <v>0</v>
      </c>
      <c r="H575" s="38"/>
      <c r="I575" s="28">
        <f t="shared" si="191"/>
        <v>0</v>
      </c>
      <c r="J575" s="38">
        <f t="shared" si="209"/>
        <v>0</v>
      </c>
      <c r="K575" s="54"/>
      <c r="L575" s="37"/>
      <c r="M575" s="37"/>
      <c r="N575" s="37"/>
      <c r="O575" s="37"/>
    </row>
    <row r="576" spans="1:19" hidden="1">
      <c r="A576" s="58" t="s">
        <v>17</v>
      </c>
      <c r="B576" s="25" t="s">
        <v>242</v>
      </c>
      <c r="C576" s="25" t="s">
        <v>244</v>
      </c>
      <c r="D576" s="32" t="s">
        <v>257</v>
      </c>
      <c r="E576" s="25" t="s">
        <v>255</v>
      </c>
      <c r="F576" s="25" t="s">
        <v>9</v>
      </c>
      <c r="G576" s="53"/>
      <c r="H576" s="53"/>
      <c r="I576" s="28">
        <f t="shared" si="191"/>
        <v>0</v>
      </c>
      <c r="J576" s="38"/>
      <c r="K576" s="54"/>
      <c r="L576" s="37"/>
      <c r="M576" s="37"/>
      <c r="N576" s="37"/>
      <c r="O576" s="37"/>
    </row>
    <row r="577" spans="1:15" ht="25.5" customHeight="1">
      <c r="A577" s="58" t="s">
        <v>259</v>
      </c>
      <c r="B577" s="25" t="s">
        <v>242</v>
      </c>
      <c r="C577" s="25" t="s">
        <v>244</v>
      </c>
      <c r="D577" s="32" t="s">
        <v>260</v>
      </c>
      <c r="E577" s="25" t="s">
        <v>63</v>
      </c>
      <c r="F577" s="25"/>
      <c r="G577" s="38">
        <f t="shared" ref="G577:K579" si="210">G578</f>
        <v>1996.8</v>
      </c>
      <c r="H577" s="38">
        <f t="shared" si="210"/>
        <v>0</v>
      </c>
      <c r="I577" s="28">
        <f t="shared" si="191"/>
        <v>1996.8</v>
      </c>
      <c r="J577" s="38">
        <f t="shared" si="210"/>
        <v>2090</v>
      </c>
      <c r="K577" s="38">
        <f t="shared" si="210"/>
        <v>2090</v>
      </c>
      <c r="L577" s="37"/>
      <c r="M577" s="37"/>
      <c r="N577" s="37"/>
      <c r="O577" s="37"/>
    </row>
    <row r="578" spans="1:15" ht="36">
      <c r="A578" s="58" t="s">
        <v>304</v>
      </c>
      <c r="B578" s="25" t="s">
        <v>242</v>
      </c>
      <c r="C578" s="25" t="s">
        <v>244</v>
      </c>
      <c r="D578" s="32" t="s">
        <v>260</v>
      </c>
      <c r="E578" s="25" t="s">
        <v>261</v>
      </c>
      <c r="F578" s="25"/>
      <c r="G578" s="38">
        <f>G579</f>
        <v>1996.8</v>
      </c>
      <c r="H578" s="38">
        <f>H579</f>
        <v>0</v>
      </c>
      <c r="I578" s="28">
        <f t="shared" si="191"/>
        <v>1996.8</v>
      </c>
      <c r="J578" s="38">
        <f t="shared" si="210"/>
        <v>2090</v>
      </c>
      <c r="K578" s="38">
        <f t="shared" si="210"/>
        <v>2090</v>
      </c>
      <c r="L578" s="37"/>
      <c r="M578" s="37"/>
      <c r="N578" s="37"/>
      <c r="O578" s="37"/>
    </row>
    <row r="579" spans="1:15">
      <c r="A579" s="58" t="s">
        <v>254</v>
      </c>
      <c r="B579" s="25" t="s">
        <v>242</v>
      </c>
      <c r="C579" s="25" t="s">
        <v>244</v>
      </c>
      <c r="D579" s="32" t="s">
        <v>260</v>
      </c>
      <c r="E579" s="25" t="s">
        <v>255</v>
      </c>
      <c r="F579" s="25"/>
      <c r="G579" s="38">
        <f>G580</f>
        <v>1996.8</v>
      </c>
      <c r="H579" s="38">
        <f>H580</f>
        <v>0</v>
      </c>
      <c r="I579" s="28">
        <f t="shared" si="191"/>
        <v>1996.8</v>
      </c>
      <c r="J579" s="38">
        <f t="shared" si="210"/>
        <v>2090</v>
      </c>
      <c r="K579" s="38">
        <f t="shared" si="210"/>
        <v>2090</v>
      </c>
      <c r="L579" s="37"/>
      <c r="M579" s="37"/>
      <c r="N579" s="37"/>
      <c r="O579" s="37"/>
    </row>
    <row r="580" spans="1:15">
      <c r="A580" s="58" t="s">
        <v>15</v>
      </c>
      <c r="B580" s="25" t="s">
        <v>242</v>
      </c>
      <c r="C580" s="25" t="s">
        <v>244</v>
      </c>
      <c r="D580" s="32" t="s">
        <v>260</v>
      </c>
      <c r="E580" s="25" t="s">
        <v>255</v>
      </c>
      <c r="F580" s="25" t="s">
        <v>16</v>
      </c>
      <c r="G580" s="53">
        <f>'[1]Бюджет 2026 г 1 чт расчет (2)'!$H$781</f>
        <v>1996.8</v>
      </c>
      <c r="H580" s="53"/>
      <c r="I580" s="28">
        <f t="shared" si="191"/>
        <v>1996.8</v>
      </c>
      <c r="J580" s="38">
        <f>'[1]Бюджет 2026 г 1 чт расчет (2)'!$I$781</f>
        <v>2090</v>
      </c>
      <c r="K580" s="53">
        <f>'[1]Бюджет 2026 г 1 чт расчет (2)'!$K$781</f>
        <v>2090</v>
      </c>
      <c r="L580" s="37"/>
      <c r="M580" s="37"/>
      <c r="N580" s="37"/>
      <c r="O580" s="37"/>
    </row>
    <row r="581" spans="1:15" ht="25.5">
      <c r="A581" s="16" t="s">
        <v>262</v>
      </c>
      <c r="B581" s="25" t="s">
        <v>242</v>
      </c>
      <c r="C581" s="25" t="s">
        <v>244</v>
      </c>
      <c r="D581" s="32" t="s">
        <v>263</v>
      </c>
      <c r="E581" s="25"/>
      <c r="F581" s="25"/>
      <c r="G581" s="38">
        <f t="shared" ref="G581:K582" si="211">G582</f>
        <v>4773.4666666666662</v>
      </c>
      <c r="H581" s="38">
        <f t="shared" si="211"/>
        <v>0</v>
      </c>
      <c r="I581" s="28">
        <f t="shared" si="191"/>
        <v>4773.4666666666662</v>
      </c>
      <c r="J581" s="38">
        <f t="shared" si="211"/>
        <v>4134.2</v>
      </c>
      <c r="K581" s="38">
        <f t="shared" si="211"/>
        <v>5600</v>
      </c>
      <c r="L581" s="37"/>
      <c r="M581" s="37"/>
      <c r="N581" s="37"/>
      <c r="O581" s="37"/>
    </row>
    <row r="582" spans="1:15" ht="36.75" customHeight="1">
      <c r="A582" s="16" t="s">
        <v>304</v>
      </c>
      <c r="B582" s="25" t="s">
        <v>242</v>
      </c>
      <c r="C582" s="25" t="s">
        <v>244</v>
      </c>
      <c r="D582" s="32" t="s">
        <v>263</v>
      </c>
      <c r="E582" s="25" t="s">
        <v>253</v>
      </c>
      <c r="F582" s="25"/>
      <c r="G582" s="38">
        <f t="shared" si="211"/>
        <v>4773.4666666666662</v>
      </c>
      <c r="H582" s="38">
        <f t="shared" si="211"/>
        <v>0</v>
      </c>
      <c r="I582" s="28">
        <f t="shared" si="191"/>
        <v>4773.4666666666662</v>
      </c>
      <c r="J582" s="38">
        <f t="shared" si="211"/>
        <v>4134.2</v>
      </c>
      <c r="K582" s="38">
        <f t="shared" si="211"/>
        <v>5600</v>
      </c>
      <c r="L582" s="37"/>
      <c r="M582" s="37"/>
      <c r="N582" s="37"/>
      <c r="O582" s="37"/>
    </row>
    <row r="583" spans="1:15" ht="14.25" customHeight="1">
      <c r="A583" s="16" t="s">
        <v>254</v>
      </c>
      <c r="B583" s="25" t="s">
        <v>242</v>
      </c>
      <c r="C583" s="25" t="s">
        <v>244</v>
      </c>
      <c r="D583" s="32" t="s">
        <v>263</v>
      </c>
      <c r="E583" s="25" t="s">
        <v>255</v>
      </c>
      <c r="F583" s="25"/>
      <c r="G583" s="38">
        <f t="shared" ref="G583:K583" si="212">G584+G585</f>
        <v>4773.4666666666662</v>
      </c>
      <c r="H583" s="38">
        <f t="shared" si="212"/>
        <v>0</v>
      </c>
      <c r="I583" s="28">
        <f t="shared" si="191"/>
        <v>4773.4666666666662</v>
      </c>
      <c r="J583" s="38">
        <f t="shared" si="212"/>
        <v>4134.2</v>
      </c>
      <c r="K583" s="38">
        <f t="shared" si="212"/>
        <v>5600</v>
      </c>
      <c r="L583" s="37"/>
      <c r="M583" s="37"/>
      <c r="N583" s="37"/>
      <c r="O583" s="37"/>
    </row>
    <row r="584" spans="1:15">
      <c r="A584" s="16" t="s">
        <v>15</v>
      </c>
      <c r="B584" s="25" t="s">
        <v>242</v>
      </c>
      <c r="C584" s="25" t="s">
        <v>244</v>
      </c>
      <c r="D584" s="32" t="s">
        <v>263</v>
      </c>
      <c r="E584" s="25" t="s">
        <v>255</v>
      </c>
      <c r="F584" s="25" t="s">
        <v>16</v>
      </c>
      <c r="G584" s="53">
        <f>'[1]Бюджет 2026 г 1 чт расчет (2)'!$H$772</f>
        <v>4773.4666666666662</v>
      </c>
      <c r="H584" s="53"/>
      <c r="I584" s="28">
        <f t="shared" si="191"/>
        <v>4773.4666666666662</v>
      </c>
      <c r="J584" s="38">
        <f>'[1]Бюджет 2026 г 1 чт расчет (2)'!$I$772</f>
        <v>4134.2</v>
      </c>
      <c r="K584" s="53">
        <f>'[1]Бюджет 2026 г 1 чт расчет (2)'!$K$772</f>
        <v>5600</v>
      </c>
      <c r="L584" s="37"/>
      <c r="M584" s="37"/>
      <c r="N584" s="37"/>
      <c r="O584" s="37"/>
    </row>
    <row r="585" spans="1:15">
      <c r="A585" s="16" t="s">
        <v>17</v>
      </c>
      <c r="B585" s="25" t="s">
        <v>242</v>
      </c>
      <c r="C585" s="25" t="s">
        <v>244</v>
      </c>
      <c r="D585" s="32" t="s">
        <v>263</v>
      </c>
      <c r="E585" s="25" t="s">
        <v>255</v>
      </c>
      <c r="F585" s="25" t="s">
        <v>9</v>
      </c>
      <c r="G585" s="53"/>
      <c r="H585" s="53"/>
      <c r="I585" s="28">
        <f t="shared" si="191"/>
        <v>0</v>
      </c>
      <c r="J585" s="38"/>
      <c r="K585" s="54"/>
      <c r="L585" s="37"/>
      <c r="M585" s="37"/>
      <c r="N585" s="37"/>
      <c r="O585" s="37"/>
    </row>
    <row r="586" spans="1:15" ht="12" customHeight="1">
      <c r="A586" s="16" t="s">
        <v>264</v>
      </c>
      <c r="B586" s="25" t="s">
        <v>242</v>
      </c>
      <c r="C586" s="25" t="s">
        <v>244</v>
      </c>
      <c r="D586" s="32" t="s">
        <v>265</v>
      </c>
      <c r="E586" s="25"/>
      <c r="F586" s="25"/>
      <c r="G586" s="38">
        <f t="shared" ref="G586:K588" si="213">G587</f>
        <v>2752.8</v>
      </c>
      <c r="H586" s="38">
        <f t="shared" si="213"/>
        <v>0</v>
      </c>
      <c r="I586" s="28">
        <f t="shared" si="191"/>
        <v>2752.8</v>
      </c>
      <c r="J586" s="38">
        <f t="shared" si="213"/>
        <v>2333</v>
      </c>
      <c r="K586" s="38">
        <f t="shared" si="213"/>
        <v>2333</v>
      </c>
      <c r="L586" s="37"/>
      <c r="M586" s="37"/>
      <c r="N586" s="37"/>
      <c r="O586" s="37"/>
    </row>
    <row r="587" spans="1:15" ht="35.25" customHeight="1">
      <c r="A587" s="16" t="s">
        <v>304</v>
      </c>
      <c r="B587" s="25" t="s">
        <v>242</v>
      </c>
      <c r="C587" s="25" t="s">
        <v>244</v>
      </c>
      <c r="D587" s="32" t="s">
        <v>265</v>
      </c>
      <c r="E587" s="25" t="s">
        <v>253</v>
      </c>
      <c r="F587" s="25"/>
      <c r="G587" s="38">
        <f t="shared" si="213"/>
        <v>2752.8</v>
      </c>
      <c r="H587" s="38">
        <f t="shared" si="213"/>
        <v>0</v>
      </c>
      <c r="I587" s="28">
        <f t="shared" si="191"/>
        <v>2752.8</v>
      </c>
      <c r="J587" s="38">
        <f t="shared" si="213"/>
        <v>2333</v>
      </c>
      <c r="K587" s="38">
        <f t="shared" si="213"/>
        <v>2333</v>
      </c>
      <c r="L587" s="37"/>
      <c r="M587" s="37"/>
      <c r="N587" s="37"/>
      <c r="O587" s="37"/>
    </row>
    <row r="588" spans="1:15">
      <c r="A588" s="16" t="s">
        <v>254</v>
      </c>
      <c r="B588" s="25" t="s">
        <v>242</v>
      </c>
      <c r="C588" s="25" t="s">
        <v>244</v>
      </c>
      <c r="D588" s="32" t="s">
        <v>265</v>
      </c>
      <c r="E588" s="25" t="s">
        <v>255</v>
      </c>
      <c r="F588" s="25"/>
      <c r="G588" s="38">
        <f t="shared" si="213"/>
        <v>2752.8</v>
      </c>
      <c r="H588" s="38">
        <f t="shared" si="213"/>
        <v>0</v>
      </c>
      <c r="I588" s="28">
        <f t="shared" si="191"/>
        <v>2752.8</v>
      </c>
      <c r="J588" s="38">
        <f t="shared" si="213"/>
        <v>2333</v>
      </c>
      <c r="K588" s="38">
        <f t="shared" si="213"/>
        <v>2333</v>
      </c>
      <c r="L588" s="37"/>
      <c r="M588" s="37"/>
      <c r="N588" s="37"/>
      <c r="O588" s="37"/>
    </row>
    <row r="589" spans="1:15">
      <c r="A589" s="16" t="s">
        <v>15</v>
      </c>
      <c r="B589" s="25" t="s">
        <v>242</v>
      </c>
      <c r="C589" s="25" t="s">
        <v>244</v>
      </c>
      <c r="D589" s="32" t="s">
        <v>265</v>
      </c>
      <c r="E589" s="25" t="s">
        <v>255</v>
      </c>
      <c r="F589" s="25" t="s">
        <v>16</v>
      </c>
      <c r="G589" s="53">
        <f>'[1]Бюджет 2026 г 1 чт расчет (2)'!$H$777</f>
        <v>2752.8</v>
      </c>
      <c r="H589" s="53"/>
      <c r="I589" s="28">
        <f t="shared" si="191"/>
        <v>2752.8</v>
      </c>
      <c r="J589" s="38">
        <f>'[1]Бюджет 2026 г 1 чт расчет (2)'!$I$777</f>
        <v>2333</v>
      </c>
      <c r="K589" s="53">
        <f>'[1]Бюджет 2026 г 1 чт расчет (2)'!$K$777</f>
        <v>2333</v>
      </c>
      <c r="L589" s="37"/>
      <c r="M589" s="37"/>
      <c r="N589" s="37"/>
      <c r="O589" s="37"/>
    </row>
    <row r="590" spans="1:15" ht="24">
      <c r="A590" s="78" t="s">
        <v>266</v>
      </c>
      <c r="B590" s="25" t="s">
        <v>242</v>
      </c>
      <c r="C590" s="25" t="s">
        <v>244</v>
      </c>
      <c r="D590" s="32" t="s">
        <v>267</v>
      </c>
      <c r="E590" s="25"/>
      <c r="F590" s="25"/>
      <c r="G590" s="38">
        <f t="shared" ref="G590:K592" si="214">G591</f>
        <v>288.10000000000002</v>
      </c>
      <c r="H590" s="38">
        <f t="shared" si="214"/>
        <v>0</v>
      </c>
      <c r="I590" s="28">
        <f t="shared" si="191"/>
        <v>288.10000000000002</v>
      </c>
      <c r="J590" s="38">
        <f t="shared" si="214"/>
        <v>221</v>
      </c>
      <c r="K590" s="38">
        <f t="shared" si="214"/>
        <v>221</v>
      </c>
      <c r="L590" s="37"/>
      <c r="M590" s="37"/>
      <c r="N590" s="37"/>
      <c r="O590" s="37"/>
    </row>
    <row r="591" spans="1:15" ht="38.25" customHeight="1">
      <c r="A591" s="67" t="s">
        <v>258</v>
      </c>
      <c r="B591" s="25" t="s">
        <v>242</v>
      </c>
      <c r="C591" s="25" t="s">
        <v>244</v>
      </c>
      <c r="D591" s="32" t="s">
        <v>267</v>
      </c>
      <c r="E591" s="25" t="s">
        <v>261</v>
      </c>
      <c r="F591" s="25"/>
      <c r="G591" s="38">
        <f t="shared" si="214"/>
        <v>288.10000000000002</v>
      </c>
      <c r="H591" s="38">
        <f t="shared" si="214"/>
        <v>0</v>
      </c>
      <c r="I591" s="28">
        <f t="shared" si="191"/>
        <v>288.10000000000002</v>
      </c>
      <c r="J591" s="38">
        <f t="shared" si="214"/>
        <v>221</v>
      </c>
      <c r="K591" s="38">
        <f t="shared" si="214"/>
        <v>221</v>
      </c>
      <c r="L591" s="37"/>
      <c r="M591" s="37"/>
      <c r="N591" s="37"/>
      <c r="O591" s="37"/>
    </row>
    <row r="592" spans="1:15" ht="15" customHeight="1">
      <c r="A592" s="67" t="s">
        <v>254</v>
      </c>
      <c r="B592" s="25" t="s">
        <v>242</v>
      </c>
      <c r="C592" s="25" t="s">
        <v>244</v>
      </c>
      <c r="D592" s="32" t="s">
        <v>267</v>
      </c>
      <c r="E592" s="25" t="s">
        <v>255</v>
      </c>
      <c r="F592" s="25"/>
      <c r="G592" s="38">
        <f t="shared" si="214"/>
        <v>288.10000000000002</v>
      </c>
      <c r="H592" s="38">
        <f t="shared" si="214"/>
        <v>0</v>
      </c>
      <c r="I592" s="28">
        <f t="shared" si="191"/>
        <v>288.10000000000002</v>
      </c>
      <c r="J592" s="38">
        <f t="shared" si="214"/>
        <v>221</v>
      </c>
      <c r="K592" s="38">
        <f t="shared" si="214"/>
        <v>221</v>
      </c>
      <c r="L592" s="37"/>
      <c r="M592" s="37"/>
      <c r="N592" s="37"/>
      <c r="O592" s="37"/>
    </row>
    <row r="593" spans="1:15">
      <c r="A593" s="67" t="s">
        <v>15</v>
      </c>
      <c r="B593" s="25" t="s">
        <v>242</v>
      </c>
      <c r="C593" s="25" t="s">
        <v>244</v>
      </c>
      <c r="D593" s="32" t="s">
        <v>267</v>
      </c>
      <c r="E593" s="25" t="s">
        <v>255</v>
      </c>
      <c r="F593" s="25" t="s">
        <v>16</v>
      </c>
      <c r="G593" s="53">
        <f>'[1]Бюджет 2026 г 1 чт расчет (2)'!$H$785</f>
        <v>288.10000000000002</v>
      </c>
      <c r="H593" s="53"/>
      <c r="I593" s="28">
        <f t="shared" ref="I593:I656" si="215">G593+H593</f>
        <v>288.10000000000002</v>
      </c>
      <c r="J593" s="38">
        <f>'[1]Бюджет 2026 г 1 чт расчет (2)'!$I$785</f>
        <v>221</v>
      </c>
      <c r="K593" s="53">
        <f>'[1]Бюджет 2026 г 1 чт расчет (2)'!$K$785</f>
        <v>221</v>
      </c>
      <c r="L593" s="37"/>
      <c r="M593" s="37"/>
      <c r="N593" s="37"/>
      <c r="O593" s="37"/>
    </row>
    <row r="594" spans="1:15" ht="27" hidden="1">
      <c r="A594" s="95" t="s">
        <v>24</v>
      </c>
      <c r="B594" s="96" t="s">
        <v>242</v>
      </c>
      <c r="C594" s="96" t="s">
        <v>244</v>
      </c>
      <c r="D594" s="51" t="s">
        <v>248</v>
      </c>
      <c r="E594" s="96"/>
      <c r="F594" s="96"/>
      <c r="G594" s="38">
        <f>G595+G603+G608+G612+G616</f>
        <v>0</v>
      </c>
      <c r="H594" s="38"/>
      <c r="I594" s="28">
        <f t="shared" si="215"/>
        <v>0</v>
      </c>
      <c r="J594" s="38">
        <f>J595+J603+J608+J612+J616</f>
        <v>0</v>
      </c>
      <c r="K594" s="38">
        <f>K595+K603+K608+K612+K616</f>
        <v>0</v>
      </c>
      <c r="L594" s="37"/>
      <c r="M594" s="37"/>
      <c r="N594" s="37"/>
      <c r="O594" s="37"/>
    </row>
    <row r="595" spans="1:15" ht="76.5" hidden="1">
      <c r="A595" s="75" t="s">
        <v>251</v>
      </c>
      <c r="B595" s="19" t="s">
        <v>242</v>
      </c>
      <c r="C595" s="19" t="s">
        <v>244</v>
      </c>
      <c r="D595" s="32" t="s">
        <v>572</v>
      </c>
      <c r="E595" s="19"/>
      <c r="F595" s="19"/>
      <c r="G595" s="38">
        <f>G596+G604+G609+G613+G617</f>
        <v>0</v>
      </c>
      <c r="H595" s="38"/>
      <c r="I595" s="28">
        <f t="shared" si="215"/>
        <v>0</v>
      </c>
      <c r="J595" s="38">
        <f t="shared" ref="J595:K597" si="216">J596</f>
        <v>0</v>
      </c>
      <c r="K595" s="38">
        <f t="shared" si="216"/>
        <v>0</v>
      </c>
      <c r="L595" s="37"/>
      <c r="M595" s="37"/>
      <c r="N595" s="37"/>
      <c r="O595" s="37"/>
    </row>
    <row r="596" spans="1:15" ht="38.25" hidden="1">
      <c r="A596" s="16" t="s">
        <v>378</v>
      </c>
      <c r="B596" s="19" t="s">
        <v>242</v>
      </c>
      <c r="C596" s="19" t="s">
        <v>244</v>
      </c>
      <c r="D596" s="32" t="s">
        <v>572</v>
      </c>
      <c r="E596" s="19" t="s">
        <v>253</v>
      </c>
      <c r="F596" s="19"/>
      <c r="G596" s="38">
        <f>G597+G605+G610+G614+G618</f>
        <v>0</v>
      </c>
      <c r="H596" s="38"/>
      <c r="I596" s="28">
        <f t="shared" si="215"/>
        <v>0</v>
      </c>
      <c r="J596" s="38">
        <f t="shared" si="216"/>
        <v>0</v>
      </c>
      <c r="K596" s="38">
        <f t="shared" si="216"/>
        <v>0</v>
      </c>
      <c r="L596" s="37"/>
      <c r="M596" s="37"/>
      <c r="N596" s="37"/>
      <c r="O596" s="37"/>
    </row>
    <row r="597" spans="1:15" hidden="1">
      <c r="A597" s="16" t="s">
        <v>254</v>
      </c>
      <c r="B597" s="19" t="s">
        <v>242</v>
      </c>
      <c r="C597" s="19" t="s">
        <v>244</v>
      </c>
      <c r="D597" s="32" t="s">
        <v>572</v>
      </c>
      <c r="E597" s="19" t="s">
        <v>255</v>
      </c>
      <c r="F597" s="19"/>
      <c r="G597" s="38">
        <f>G598+G606+G611+G615+G619</f>
        <v>0</v>
      </c>
      <c r="H597" s="38"/>
      <c r="I597" s="28">
        <f t="shared" si="215"/>
        <v>0</v>
      </c>
      <c r="J597" s="38">
        <f t="shared" si="216"/>
        <v>0</v>
      </c>
      <c r="K597" s="38">
        <f t="shared" si="216"/>
        <v>0</v>
      </c>
      <c r="L597" s="37"/>
      <c r="M597" s="37"/>
      <c r="N597" s="37"/>
      <c r="O597" s="37"/>
    </row>
    <row r="598" spans="1:15" hidden="1">
      <c r="A598" s="16" t="s">
        <v>17</v>
      </c>
      <c r="B598" s="19" t="s">
        <v>242</v>
      </c>
      <c r="C598" s="19" t="s">
        <v>244</v>
      </c>
      <c r="D598" s="32" t="s">
        <v>572</v>
      </c>
      <c r="E598" s="19" t="s">
        <v>255</v>
      </c>
      <c r="F598" s="19" t="s">
        <v>9</v>
      </c>
      <c r="G598" s="38">
        <f>'[3]Бюджет 2025 г 1 чтение'!$H$789</f>
        <v>0</v>
      </c>
      <c r="H598" s="38"/>
      <c r="I598" s="28">
        <f t="shared" si="215"/>
        <v>0</v>
      </c>
      <c r="J598" s="53">
        <f>'[3]Бюджет 2025 г 1 чтение'!$I$789</f>
        <v>0</v>
      </c>
      <c r="K598" s="53">
        <f>'[3]Бюджет 2025 г 1 чтение'!$J$789</f>
        <v>0</v>
      </c>
      <c r="L598" s="37"/>
      <c r="M598" s="37"/>
      <c r="N598" s="37"/>
      <c r="O598" s="37"/>
    </row>
    <row r="599" spans="1:15" ht="63.75" hidden="1">
      <c r="A599" s="75" t="s">
        <v>256</v>
      </c>
      <c r="B599" s="19" t="s">
        <v>242</v>
      </c>
      <c r="C599" s="19" t="s">
        <v>244</v>
      </c>
      <c r="D599" s="32" t="s">
        <v>257</v>
      </c>
      <c r="E599" s="19"/>
      <c r="F599" s="19"/>
      <c r="G599" s="38"/>
      <c r="H599" s="38"/>
      <c r="I599" s="28">
        <f t="shared" si="215"/>
        <v>0</v>
      </c>
      <c r="J599" s="53"/>
      <c r="K599" s="53"/>
      <c r="L599" s="37"/>
      <c r="M599" s="37"/>
      <c r="N599" s="37"/>
      <c r="O599" s="37"/>
    </row>
    <row r="600" spans="1:15" ht="51" hidden="1">
      <c r="A600" s="16" t="s">
        <v>258</v>
      </c>
      <c r="B600" s="19" t="s">
        <v>242</v>
      </c>
      <c r="C600" s="19" t="s">
        <v>244</v>
      </c>
      <c r="D600" s="32" t="s">
        <v>257</v>
      </c>
      <c r="E600" s="19" t="s">
        <v>253</v>
      </c>
      <c r="F600" s="19"/>
      <c r="G600" s="38"/>
      <c r="H600" s="38"/>
      <c r="I600" s="28">
        <f t="shared" si="215"/>
        <v>0</v>
      </c>
      <c r="J600" s="53"/>
      <c r="K600" s="53"/>
      <c r="L600" s="37"/>
      <c r="M600" s="37"/>
      <c r="N600" s="37"/>
      <c r="O600" s="37"/>
    </row>
    <row r="601" spans="1:15" hidden="1">
      <c r="A601" s="16" t="s">
        <v>254</v>
      </c>
      <c r="B601" s="19" t="s">
        <v>242</v>
      </c>
      <c r="C601" s="19" t="s">
        <v>244</v>
      </c>
      <c r="D601" s="32" t="s">
        <v>257</v>
      </c>
      <c r="E601" s="19" t="s">
        <v>255</v>
      </c>
      <c r="F601" s="19"/>
      <c r="G601" s="38"/>
      <c r="H601" s="38"/>
      <c r="I601" s="28">
        <f t="shared" si="215"/>
        <v>0</v>
      </c>
      <c r="J601" s="53"/>
      <c r="K601" s="53"/>
      <c r="L601" s="37"/>
      <c r="M601" s="37"/>
      <c r="N601" s="37"/>
      <c r="O601" s="37"/>
    </row>
    <row r="602" spans="1:15" hidden="1">
      <c r="A602" s="16" t="s">
        <v>17</v>
      </c>
      <c r="B602" s="19" t="s">
        <v>242</v>
      </c>
      <c r="C602" s="19" t="s">
        <v>244</v>
      </c>
      <c r="D602" s="32" t="s">
        <v>257</v>
      </c>
      <c r="E602" s="19" t="s">
        <v>255</v>
      </c>
      <c r="F602" s="19" t="s">
        <v>9</v>
      </c>
      <c r="G602" s="38"/>
      <c r="H602" s="38"/>
      <c r="I602" s="28">
        <f t="shared" si="215"/>
        <v>0</v>
      </c>
      <c r="J602" s="53"/>
      <c r="K602" s="53"/>
      <c r="L602" s="37"/>
      <c r="M602" s="37"/>
      <c r="N602" s="37"/>
      <c r="O602" s="37"/>
    </row>
    <row r="603" spans="1:15" ht="25.5" hidden="1">
      <c r="A603" s="16" t="s">
        <v>262</v>
      </c>
      <c r="B603" s="19" t="s">
        <v>242</v>
      </c>
      <c r="C603" s="19" t="s">
        <v>244</v>
      </c>
      <c r="D603" s="32" t="s">
        <v>573</v>
      </c>
      <c r="E603" s="19"/>
      <c r="F603" s="19"/>
      <c r="G603" s="38">
        <f t="shared" ref="G603:K604" si="217">G604</f>
        <v>0</v>
      </c>
      <c r="H603" s="38"/>
      <c r="I603" s="28">
        <f t="shared" si="215"/>
        <v>0</v>
      </c>
      <c r="J603" s="38">
        <f t="shared" si="217"/>
        <v>0</v>
      </c>
      <c r="K603" s="38">
        <f t="shared" si="217"/>
        <v>0</v>
      </c>
      <c r="L603" s="37"/>
      <c r="M603" s="37"/>
      <c r="N603" s="37"/>
      <c r="O603" s="37"/>
    </row>
    <row r="604" spans="1:15" ht="38.25" hidden="1">
      <c r="A604" s="16" t="s">
        <v>304</v>
      </c>
      <c r="B604" s="19" t="s">
        <v>242</v>
      </c>
      <c r="C604" s="19" t="s">
        <v>244</v>
      </c>
      <c r="D604" s="32" t="s">
        <v>573</v>
      </c>
      <c r="E604" s="19" t="s">
        <v>253</v>
      </c>
      <c r="F604" s="19"/>
      <c r="G604" s="38">
        <f t="shared" si="217"/>
        <v>0</v>
      </c>
      <c r="H604" s="38"/>
      <c r="I604" s="28">
        <f t="shared" si="215"/>
        <v>0</v>
      </c>
      <c r="J604" s="38">
        <f t="shared" si="217"/>
        <v>0</v>
      </c>
      <c r="K604" s="38">
        <f t="shared" si="217"/>
        <v>0</v>
      </c>
      <c r="L604" s="37"/>
      <c r="M604" s="37"/>
      <c r="N604" s="37"/>
      <c r="O604" s="37"/>
    </row>
    <row r="605" spans="1:15" hidden="1">
      <c r="A605" s="16" t="s">
        <v>254</v>
      </c>
      <c r="B605" s="19" t="s">
        <v>242</v>
      </c>
      <c r="C605" s="19" t="s">
        <v>244</v>
      </c>
      <c r="D605" s="32" t="s">
        <v>573</v>
      </c>
      <c r="E605" s="19" t="s">
        <v>255</v>
      </c>
      <c r="F605" s="19"/>
      <c r="G605" s="38">
        <f>G606</f>
        <v>0</v>
      </c>
      <c r="H605" s="38"/>
      <c r="I605" s="28">
        <f t="shared" si="215"/>
        <v>0</v>
      </c>
      <c r="J605" s="38">
        <f>J606+J607</f>
        <v>0</v>
      </c>
      <c r="K605" s="38">
        <f>K606+K607</f>
        <v>0</v>
      </c>
      <c r="L605" s="37"/>
      <c r="M605" s="37"/>
      <c r="N605" s="37"/>
      <c r="O605" s="37"/>
    </row>
    <row r="606" spans="1:15" hidden="1">
      <c r="A606" s="16" t="s">
        <v>15</v>
      </c>
      <c r="B606" s="19" t="s">
        <v>242</v>
      </c>
      <c r="C606" s="19" t="s">
        <v>244</v>
      </c>
      <c r="D606" s="32" t="s">
        <v>573</v>
      </c>
      <c r="E606" s="19" t="s">
        <v>255</v>
      </c>
      <c r="F606" s="19" t="s">
        <v>16</v>
      </c>
      <c r="G606" s="38">
        <f>'[3]Бюджет 2025 г 1 чтение'!$H$797</f>
        <v>0</v>
      </c>
      <c r="H606" s="38"/>
      <c r="I606" s="28">
        <f t="shared" si="215"/>
        <v>0</v>
      </c>
      <c r="J606" s="53">
        <f>'[3]Бюджет 2025 г 1 чтение'!$I$797</f>
        <v>0</v>
      </c>
      <c r="K606" s="53">
        <f>'[3]Бюджет 2025 г 1 чтение'!$J$797</f>
        <v>0</v>
      </c>
      <c r="L606" s="37"/>
      <c r="M606" s="37"/>
      <c r="N606" s="37"/>
      <c r="O606" s="37"/>
    </row>
    <row r="607" spans="1:15" hidden="1">
      <c r="A607" s="16" t="s">
        <v>17</v>
      </c>
      <c r="B607" s="19" t="s">
        <v>242</v>
      </c>
      <c r="C607" s="19" t="s">
        <v>244</v>
      </c>
      <c r="D607" s="32" t="s">
        <v>573</v>
      </c>
      <c r="E607" s="19" t="s">
        <v>255</v>
      </c>
      <c r="F607" s="19" t="s">
        <v>9</v>
      </c>
      <c r="G607" s="38"/>
      <c r="H607" s="38"/>
      <c r="I607" s="28">
        <f t="shared" si="215"/>
        <v>0</v>
      </c>
      <c r="J607" s="53"/>
      <c r="K607" s="53"/>
      <c r="L607" s="37"/>
      <c r="M607" s="37"/>
      <c r="N607" s="37"/>
      <c r="O607" s="37"/>
    </row>
    <row r="608" spans="1:15" ht="17.25" hidden="1" customHeight="1">
      <c r="A608" s="16" t="s">
        <v>264</v>
      </c>
      <c r="B608" s="19" t="s">
        <v>242</v>
      </c>
      <c r="C608" s="19" t="s">
        <v>244</v>
      </c>
      <c r="D608" s="32" t="s">
        <v>574</v>
      </c>
      <c r="E608" s="19"/>
      <c r="F608" s="19"/>
      <c r="G608" s="38">
        <f t="shared" ref="G608:K610" si="218">G609</f>
        <v>0</v>
      </c>
      <c r="H608" s="38"/>
      <c r="I608" s="28">
        <f t="shared" si="215"/>
        <v>0</v>
      </c>
      <c r="J608" s="38">
        <f t="shared" si="218"/>
        <v>0</v>
      </c>
      <c r="K608" s="38">
        <f t="shared" si="218"/>
        <v>0</v>
      </c>
      <c r="L608" s="37"/>
      <c r="M608" s="37"/>
      <c r="N608" s="37"/>
      <c r="O608" s="37"/>
    </row>
    <row r="609" spans="1:17" ht="38.25" hidden="1">
      <c r="A609" s="16" t="s">
        <v>304</v>
      </c>
      <c r="B609" s="19" t="s">
        <v>242</v>
      </c>
      <c r="C609" s="19" t="s">
        <v>244</v>
      </c>
      <c r="D609" s="32" t="s">
        <v>574</v>
      </c>
      <c r="E609" s="19" t="s">
        <v>253</v>
      </c>
      <c r="F609" s="19"/>
      <c r="G609" s="38">
        <f t="shared" si="218"/>
        <v>0</v>
      </c>
      <c r="H609" s="38"/>
      <c r="I609" s="28">
        <f t="shared" si="215"/>
        <v>0</v>
      </c>
      <c r="J609" s="38">
        <f t="shared" si="218"/>
        <v>0</v>
      </c>
      <c r="K609" s="38">
        <f t="shared" si="218"/>
        <v>0</v>
      </c>
      <c r="L609" s="37"/>
      <c r="M609" s="37"/>
      <c r="N609" s="37"/>
      <c r="O609" s="37"/>
    </row>
    <row r="610" spans="1:17" hidden="1">
      <c r="A610" s="16" t="s">
        <v>254</v>
      </c>
      <c r="B610" s="19" t="s">
        <v>242</v>
      </c>
      <c r="C610" s="19" t="s">
        <v>244</v>
      </c>
      <c r="D610" s="32" t="s">
        <v>574</v>
      </c>
      <c r="E610" s="19" t="s">
        <v>255</v>
      </c>
      <c r="F610" s="19"/>
      <c r="G610" s="38">
        <f t="shared" si="218"/>
        <v>0</v>
      </c>
      <c r="H610" s="38"/>
      <c r="I610" s="28">
        <f t="shared" si="215"/>
        <v>0</v>
      </c>
      <c r="J610" s="38">
        <f t="shared" si="218"/>
        <v>0</v>
      </c>
      <c r="K610" s="38">
        <f t="shared" si="218"/>
        <v>0</v>
      </c>
      <c r="L610" s="37"/>
      <c r="M610" s="37"/>
      <c r="N610" s="37"/>
      <c r="O610" s="37"/>
    </row>
    <row r="611" spans="1:17" hidden="1">
      <c r="A611" s="16" t="s">
        <v>15</v>
      </c>
      <c r="B611" s="19" t="s">
        <v>242</v>
      </c>
      <c r="C611" s="19" t="s">
        <v>244</v>
      </c>
      <c r="D611" s="32" t="s">
        <v>574</v>
      </c>
      <c r="E611" s="19" t="s">
        <v>255</v>
      </c>
      <c r="F611" s="19" t="s">
        <v>16</v>
      </c>
      <c r="G611" s="38">
        <f>'[3]Бюджет 2025 г 1 чтение'!$H$802</f>
        <v>0</v>
      </c>
      <c r="H611" s="38"/>
      <c r="I611" s="28">
        <f t="shared" si="215"/>
        <v>0</v>
      </c>
      <c r="J611" s="53">
        <f>'[3]Бюджет 2025 г 1 чтение'!$I$802</f>
        <v>0</v>
      </c>
      <c r="K611" s="53">
        <f>'[3]Бюджет 2025 г 1 чтение'!$J$802</f>
        <v>0</v>
      </c>
      <c r="L611" s="37"/>
      <c r="M611" s="37"/>
      <c r="N611" s="37"/>
      <c r="O611" s="37"/>
    </row>
    <row r="612" spans="1:17" ht="25.5" hidden="1">
      <c r="A612" s="16" t="s">
        <v>259</v>
      </c>
      <c r="B612" s="19" t="s">
        <v>242</v>
      </c>
      <c r="C612" s="19" t="s">
        <v>244</v>
      </c>
      <c r="D612" s="32" t="s">
        <v>347</v>
      </c>
      <c r="E612" s="19" t="s">
        <v>63</v>
      </c>
      <c r="F612" s="19"/>
      <c r="G612" s="38">
        <f t="shared" ref="G612:K614" si="219">G613</f>
        <v>0</v>
      </c>
      <c r="H612" s="38"/>
      <c r="I612" s="28">
        <f t="shared" si="215"/>
        <v>0</v>
      </c>
      <c r="J612" s="38">
        <f t="shared" si="219"/>
        <v>0</v>
      </c>
      <c r="K612" s="38">
        <f t="shared" si="219"/>
        <v>0</v>
      </c>
      <c r="L612" s="37"/>
      <c r="M612" s="37"/>
      <c r="N612" s="37"/>
      <c r="O612" s="37"/>
    </row>
    <row r="613" spans="1:17" ht="38.25" hidden="1">
      <c r="A613" s="16" t="s">
        <v>304</v>
      </c>
      <c r="B613" s="19" t="s">
        <v>242</v>
      </c>
      <c r="C613" s="19" t="s">
        <v>244</v>
      </c>
      <c r="D613" s="32" t="s">
        <v>347</v>
      </c>
      <c r="E613" s="19" t="s">
        <v>261</v>
      </c>
      <c r="F613" s="19"/>
      <c r="G613" s="38">
        <f t="shared" si="219"/>
        <v>0</v>
      </c>
      <c r="H613" s="38"/>
      <c r="I613" s="28">
        <f t="shared" si="215"/>
        <v>0</v>
      </c>
      <c r="J613" s="38">
        <f t="shared" si="219"/>
        <v>0</v>
      </c>
      <c r="K613" s="38">
        <f t="shared" si="219"/>
        <v>0</v>
      </c>
      <c r="L613" s="37"/>
      <c r="M613" s="37"/>
      <c r="N613" s="37"/>
      <c r="O613" s="37"/>
    </row>
    <row r="614" spans="1:17" hidden="1">
      <c r="A614" s="16" t="s">
        <v>254</v>
      </c>
      <c r="B614" s="19" t="s">
        <v>242</v>
      </c>
      <c r="C614" s="19" t="s">
        <v>244</v>
      </c>
      <c r="D614" s="32" t="s">
        <v>347</v>
      </c>
      <c r="E614" s="19" t="s">
        <v>255</v>
      </c>
      <c r="F614" s="19"/>
      <c r="G614" s="38">
        <f t="shared" si="219"/>
        <v>0</v>
      </c>
      <c r="H614" s="38"/>
      <c r="I614" s="28">
        <f t="shared" si="215"/>
        <v>0</v>
      </c>
      <c r="J614" s="38">
        <f t="shared" si="219"/>
        <v>0</v>
      </c>
      <c r="K614" s="38">
        <f t="shared" si="219"/>
        <v>0</v>
      </c>
      <c r="L614" s="37"/>
      <c r="M614" s="37"/>
      <c r="N614" s="37"/>
      <c r="O614" s="37"/>
    </row>
    <row r="615" spans="1:17" hidden="1">
      <c r="A615" s="16" t="s">
        <v>15</v>
      </c>
      <c r="B615" s="19" t="s">
        <v>242</v>
      </c>
      <c r="C615" s="19" t="s">
        <v>244</v>
      </c>
      <c r="D615" s="32" t="s">
        <v>347</v>
      </c>
      <c r="E615" s="19" t="s">
        <v>255</v>
      </c>
      <c r="F615" s="19" t="s">
        <v>16</v>
      </c>
      <c r="G615" s="38">
        <f>'[3]Бюджет 2025 г 1 чтение'!$H$806</f>
        <v>0</v>
      </c>
      <c r="H615" s="38"/>
      <c r="I615" s="28">
        <f t="shared" si="215"/>
        <v>0</v>
      </c>
      <c r="J615" s="53">
        <f>'[3]Бюджет 2025 г 1 чтение'!$I$806</f>
        <v>0</v>
      </c>
      <c r="K615" s="53">
        <f>'[3]Бюджет 2025 г 1 чтение'!$J$806</f>
        <v>0</v>
      </c>
      <c r="L615" s="37"/>
      <c r="M615" s="37"/>
      <c r="N615" s="37"/>
      <c r="O615" s="37"/>
    </row>
    <row r="616" spans="1:17" ht="25.5" hidden="1">
      <c r="A616" s="83" t="s">
        <v>266</v>
      </c>
      <c r="B616" s="19" t="s">
        <v>242</v>
      </c>
      <c r="C616" s="19" t="s">
        <v>244</v>
      </c>
      <c r="D616" s="32" t="s">
        <v>575</v>
      </c>
      <c r="E616" s="19"/>
      <c r="F616" s="19"/>
      <c r="G616" s="38">
        <f>G617</f>
        <v>0</v>
      </c>
      <c r="H616" s="38"/>
      <c r="I616" s="28">
        <f t="shared" si="215"/>
        <v>0</v>
      </c>
      <c r="J616" s="38">
        <f>J617</f>
        <v>0</v>
      </c>
      <c r="K616" s="38">
        <f>K617</f>
        <v>0</v>
      </c>
      <c r="L616" s="37"/>
      <c r="M616" s="37"/>
      <c r="N616" s="37"/>
      <c r="O616" s="37"/>
    </row>
    <row r="617" spans="1:17" ht="39.75" hidden="1" customHeight="1">
      <c r="A617" s="75" t="s">
        <v>258</v>
      </c>
      <c r="B617" s="19" t="s">
        <v>242</v>
      </c>
      <c r="C617" s="19" t="s">
        <v>244</v>
      </c>
      <c r="D617" s="32" t="s">
        <v>575</v>
      </c>
      <c r="E617" s="19" t="s">
        <v>261</v>
      </c>
      <c r="F617" s="19"/>
      <c r="G617" s="38">
        <f>G618</f>
        <v>0</v>
      </c>
      <c r="H617" s="38"/>
      <c r="I617" s="28">
        <f t="shared" si="215"/>
        <v>0</v>
      </c>
      <c r="J617" s="38">
        <f t="shared" ref="J617:K617" si="220">J618</f>
        <v>0</v>
      </c>
      <c r="K617" s="38">
        <f t="shared" si="220"/>
        <v>0</v>
      </c>
      <c r="L617" s="37"/>
      <c r="M617" s="37"/>
      <c r="N617" s="37"/>
      <c r="O617" s="37"/>
    </row>
    <row r="618" spans="1:17" hidden="1">
      <c r="A618" s="75" t="s">
        <v>254</v>
      </c>
      <c r="B618" s="19" t="s">
        <v>242</v>
      </c>
      <c r="C618" s="19" t="s">
        <v>244</v>
      </c>
      <c r="D618" s="32" t="s">
        <v>575</v>
      </c>
      <c r="E618" s="19" t="s">
        <v>255</v>
      </c>
      <c r="F618" s="19"/>
      <c r="G618" s="38">
        <f>G619</f>
        <v>0</v>
      </c>
      <c r="H618" s="38"/>
      <c r="I618" s="28">
        <f t="shared" si="215"/>
        <v>0</v>
      </c>
      <c r="J618" s="38">
        <f>J619</f>
        <v>0</v>
      </c>
      <c r="K618" s="38">
        <f>K619</f>
        <v>0</v>
      </c>
      <c r="L618" s="37"/>
      <c r="M618" s="37"/>
      <c r="N618" s="37"/>
      <c r="O618" s="37"/>
    </row>
    <row r="619" spans="1:17" hidden="1">
      <c r="A619" s="75" t="s">
        <v>15</v>
      </c>
      <c r="B619" s="19" t="s">
        <v>242</v>
      </c>
      <c r="C619" s="19" t="s">
        <v>244</v>
      </c>
      <c r="D619" s="32" t="s">
        <v>575</v>
      </c>
      <c r="E619" s="19" t="s">
        <v>255</v>
      </c>
      <c r="F619" s="19" t="s">
        <v>16</v>
      </c>
      <c r="G619" s="38">
        <f>'[3]Бюджет 2025 г 1 чтение'!$H$810</f>
        <v>0</v>
      </c>
      <c r="H619" s="38"/>
      <c r="I619" s="28">
        <f t="shared" si="215"/>
        <v>0</v>
      </c>
      <c r="J619" s="53">
        <f>'[3]Бюджет 2025 г 1 чтение'!$I$810</f>
        <v>0</v>
      </c>
      <c r="K619" s="53">
        <f>'[3]Бюджет 2025 г 1 чтение'!$J$810</f>
        <v>0</v>
      </c>
      <c r="L619" s="37"/>
      <c r="M619" s="37"/>
      <c r="N619" s="37"/>
      <c r="O619" s="37"/>
    </row>
    <row r="620" spans="1:17">
      <c r="A620" s="50" t="s">
        <v>268</v>
      </c>
      <c r="B620" s="51" t="s">
        <v>242</v>
      </c>
      <c r="C620" s="51" t="s">
        <v>269</v>
      </c>
      <c r="D620" s="51"/>
      <c r="E620" s="51"/>
      <c r="F620" s="51"/>
      <c r="G620" s="97">
        <f>G621+G713+G728+G733</f>
        <v>176667.84000000003</v>
      </c>
      <c r="H620" s="97">
        <f>H621+H713+H728+H733</f>
        <v>400</v>
      </c>
      <c r="I620" s="28">
        <f t="shared" si="215"/>
        <v>177067.84000000003</v>
      </c>
      <c r="J620" s="97">
        <f>J621+J713+J728+J733</f>
        <v>164091.96500000003</v>
      </c>
      <c r="K620" s="97">
        <f>K621+K713+K728+K733</f>
        <v>162391.06500000003</v>
      </c>
      <c r="L620" s="37"/>
      <c r="M620" s="37"/>
      <c r="N620" s="37"/>
      <c r="O620" s="37"/>
    </row>
    <row r="621" spans="1:17" ht="27" customHeight="1">
      <c r="A621" s="50" t="s">
        <v>245</v>
      </c>
      <c r="B621" s="51" t="s">
        <v>242</v>
      </c>
      <c r="C621" s="51" t="s">
        <v>269</v>
      </c>
      <c r="D621" s="51" t="s">
        <v>246</v>
      </c>
      <c r="E621" s="51"/>
      <c r="F621" s="55"/>
      <c r="G621" s="38">
        <f t="shared" ref="G621:K622" si="221">G622</f>
        <v>176667.84000000003</v>
      </c>
      <c r="H621" s="38">
        <f t="shared" si="221"/>
        <v>400</v>
      </c>
      <c r="I621" s="28">
        <f t="shared" si="215"/>
        <v>177067.84000000003</v>
      </c>
      <c r="J621" s="38">
        <f t="shared" si="221"/>
        <v>164091.96500000003</v>
      </c>
      <c r="K621" s="38">
        <f t="shared" si="221"/>
        <v>162391.06500000003</v>
      </c>
      <c r="L621" s="37"/>
      <c r="M621" s="37"/>
      <c r="N621" s="37"/>
      <c r="O621" s="37"/>
      <c r="Q621" s="17"/>
    </row>
    <row r="622" spans="1:17" ht="36.75" customHeight="1">
      <c r="A622" s="50" t="s">
        <v>270</v>
      </c>
      <c r="B622" s="51" t="s">
        <v>242</v>
      </c>
      <c r="C622" s="51" t="s">
        <v>269</v>
      </c>
      <c r="D622" s="44" t="s">
        <v>248</v>
      </c>
      <c r="E622" s="51"/>
      <c r="F622" s="55"/>
      <c r="G622" s="38">
        <f>G623</f>
        <v>176667.84000000003</v>
      </c>
      <c r="H622" s="38">
        <f>H623</f>
        <v>400</v>
      </c>
      <c r="I622" s="28">
        <f t="shared" si="215"/>
        <v>177067.84000000003</v>
      </c>
      <c r="J622" s="38">
        <f t="shared" si="221"/>
        <v>164091.96500000003</v>
      </c>
      <c r="K622" s="38">
        <f t="shared" si="221"/>
        <v>162391.06500000003</v>
      </c>
      <c r="L622" s="37"/>
      <c r="M622" s="37"/>
      <c r="N622" s="37"/>
      <c r="O622" s="37"/>
    </row>
    <row r="623" spans="1:17" ht="48" customHeight="1">
      <c r="A623" s="60" t="s">
        <v>553</v>
      </c>
      <c r="B623" s="61" t="s">
        <v>242</v>
      </c>
      <c r="C623" s="61" t="s">
        <v>269</v>
      </c>
      <c r="D623" s="32" t="s">
        <v>271</v>
      </c>
      <c r="E623" s="61"/>
      <c r="F623" s="61"/>
      <c r="G623" s="38">
        <f>G624+G628+G638+G642+G647+G651+G655+G663+G673+G677+G681+G698+G634+G702+G667+G659+G694+G685+G690</f>
        <v>176667.84000000003</v>
      </c>
      <c r="H623" s="38">
        <f>H624+H628+H638+H642+H647+H651+H655+H663+H673+H677+H681+H698+H634+H702+H667+H659+H694+H685+H690</f>
        <v>400</v>
      </c>
      <c r="I623" s="28">
        <f t="shared" si="215"/>
        <v>177067.84000000003</v>
      </c>
      <c r="J623" s="38">
        <f t="shared" ref="J623:K623" si="222">J624+J628+J638+J642+J647+J651+J655+J663+J673+J677+J681+J698+J634+J702+J667+J659+J694+J685+J690</f>
        <v>164091.96500000003</v>
      </c>
      <c r="K623" s="38">
        <f t="shared" si="222"/>
        <v>162391.06500000003</v>
      </c>
      <c r="L623" s="37"/>
      <c r="M623" s="37"/>
      <c r="N623" s="37"/>
      <c r="O623" s="37"/>
    </row>
    <row r="624" spans="1:17" ht="50.25" customHeight="1">
      <c r="A624" s="52" t="s">
        <v>595</v>
      </c>
      <c r="B624" s="25" t="s">
        <v>242</v>
      </c>
      <c r="C624" s="25" t="s">
        <v>269</v>
      </c>
      <c r="D624" s="32" t="s">
        <v>272</v>
      </c>
      <c r="E624" s="25"/>
      <c r="F624" s="25"/>
      <c r="G624" s="38">
        <f t="shared" ref="G624:J626" si="223">G625</f>
        <v>0</v>
      </c>
      <c r="H624" s="38">
        <f t="shared" si="223"/>
        <v>400</v>
      </c>
      <c r="I624" s="28">
        <f t="shared" si="215"/>
        <v>400</v>
      </c>
      <c r="J624" s="38">
        <f t="shared" si="223"/>
        <v>0</v>
      </c>
      <c r="K624" s="54"/>
      <c r="L624" s="37"/>
      <c r="M624" s="37"/>
      <c r="N624" s="37"/>
      <c r="O624" s="37"/>
    </row>
    <row r="625" spans="1:15" ht="36" customHeight="1">
      <c r="A625" s="58" t="s">
        <v>258</v>
      </c>
      <c r="B625" s="25" t="s">
        <v>242</v>
      </c>
      <c r="C625" s="25" t="s">
        <v>269</v>
      </c>
      <c r="D625" s="32" t="s">
        <v>272</v>
      </c>
      <c r="E625" s="25" t="s">
        <v>253</v>
      </c>
      <c r="F625" s="25"/>
      <c r="G625" s="38">
        <f t="shared" si="223"/>
        <v>0</v>
      </c>
      <c r="H625" s="38">
        <f t="shared" si="223"/>
        <v>400</v>
      </c>
      <c r="I625" s="28">
        <f t="shared" si="215"/>
        <v>400</v>
      </c>
      <c r="J625" s="38">
        <f t="shared" si="223"/>
        <v>0</v>
      </c>
      <c r="K625" s="54"/>
      <c r="L625" s="37"/>
      <c r="M625" s="37"/>
      <c r="N625" s="37"/>
      <c r="O625" s="37"/>
    </row>
    <row r="626" spans="1:15">
      <c r="A626" s="58" t="s">
        <v>254</v>
      </c>
      <c r="B626" s="25" t="s">
        <v>242</v>
      </c>
      <c r="C626" s="25" t="s">
        <v>269</v>
      </c>
      <c r="D626" s="32" t="s">
        <v>272</v>
      </c>
      <c r="E626" s="25" t="s">
        <v>255</v>
      </c>
      <c r="F626" s="25"/>
      <c r="G626" s="38">
        <f t="shared" si="223"/>
        <v>0</v>
      </c>
      <c r="H626" s="38">
        <f t="shared" si="223"/>
        <v>400</v>
      </c>
      <c r="I626" s="28">
        <f t="shared" si="215"/>
        <v>400</v>
      </c>
      <c r="J626" s="38">
        <f t="shared" si="223"/>
        <v>0</v>
      </c>
      <c r="K626" s="54"/>
      <c r="L626" s="37"/>
      <c r="M626" s="37"/>
      <c r="N626" s="37"/>
      <c r="O626" s="37"/>
    </row>
    <row r="627" spans="1:15">
      <c r="A627" s="58" t="s">
        <v>17</v>
      </c>
      <c r="B627" s="25" t="s">
        <v>242</v>
      </c>
      <c r="C627" s="25" t="s">
        <v>269</v>
      </c>
      <c r="D627" s="32" t="s">
        <v>272</v>
      </c>
      <c r="E627" s="25" t="s">
        <v>255</v>
      </c>
      <c r="F627" s="25" t="s">
        <v>9</v>
      </c>
      <c r="G627" s="53"/>
      <c r="H627" s="53">
        <f>'[4]Поправки февраль'!$I$823</f>
        <v>400</v>
      </c>
      <c r="I627" s="28">
        <f t="shared" si="215"/>
        <v>400</v>
      </c>
      <c r="J627" s="38"/>
      <c r="K627" s="54"/>
      <c r="L627" s="37"/>
      <c r="M627" s="37"/>
      <c r="N627" s="37"/>
      <c r="O627" s="37"/>
    </row>
    <row r="628" spans="1:15" s="12" customFormat="1" ht="61.5" hidden="1" customHeight="1">
      <c r="A628" s="58" t="s">
        <v>273</v>
      </c>
      <c r="B628" s="25" t="s">
        <v>242</v>
      </c>
      <c r="C628" s="25" t="s">
        <v>269</v>
      </c>
      <c r="D628" s="32" t="s">
        <v>274</v>
      </c>
      <c r="E628" s="25"/>
      <c r="F628" s="25"/>
      <c r="G628" s="38">
        <f>G629</f>
        <v>0</v>
      </c>
      <c r="H628" s="38"/>
      <c r="I628" s="28">
        <f t="shared" si="215"/>
        <v>0</v>
      </c>
      <c r="J628" s="38">
        <f>J629</f>
        <v>0</v>
      </c>
      <c r="K628" s="54"/>
      <c r="L628" s="39"/>
      <c r="M628" s="39"/>
      <c r="N628" s="39"/>
      <c r="O628" s="39"/>
    </row>
    <row r="629" spans="1:15" ht="36" hidden="1">
      <c r="A629" s="58" t="s">
        <v>258</v>
      </c>
      <c r="B629" s="25" t="s">
        <v>242</v>
      </c>
      <c r="C629" s="25" t="s">
        <v>269</v>
      </c>
      <c r="D629" s="32" t="s">
        <v>274</v>
      </c>
      <c r="E629" s="25" t="s">
        <v>253</v>
      </c>
      <c r="F629" s="25"/>
      <c r="G629" s="38">
        <f>G630</f>
        <v>0</v>
      </c>
      <c r="H629" s="38"/>
      <c r="I629" s="28">
        <f t="shared" si="215"/>
        <v>0</v>
      </c>
      <c r="J629" s="38">
        <f>J630</f>
        <v>0</v>
      </c>
      <c r="K629" s="54"/>
      <c r="L629" s="37"/>
      <c r="M629" s="37"/>
      <c r="N629" s="37"/>
      <c r="O629" s="37"/>
    </row>
    <row r="630" spans="1:15" hidden="1">
      <c r="A630" s="58" t="s">
        <v>254</v>
      </c>
      <c r="B630" s="25" t="s">
        <v>242</v>
      </c>
      <c r="C630" s="25" t="s">
        <v>269</v>
      </c>
      <c r="D630" s="32" t="s">
        <v>274</v>
      </c>
      <c r="E630" s="25" t="s">
        <v>255</v>
      </c>
      <c r="F630" s="25"/>
      <c r="G630" s="38">
        <f>G631+G632+G633</f>
        <v>0</v>
      </c>
      <c r="H630" s="38"/>
      <c r="I630" s="28">
        <f t="shared" si="215"/>
        <v>0</v>
      </c>
      <c r="J630" s="38">
        <f>J631+J632+J633</f>
        <v>0</v>
      </c>
      <c r="K630" s="54"/>
      <c r="L630" s="37"/>
      <c r="M630" s="37"/>
      <c r="N630" s="37"/>
      <c r="O630" s="37"/>
    </row>
    <row r="631" spans="1:15" hidden="1">
      <c r="A631" s="58" t="s">
        <v>15</v>
      </c>
      <c r="B631" s="25" t="s">
        <v>242</v>
      </c>
      <c r="C631" s="25" t="s">
        <v>269</v>
      </c>
      <c r="D631" s="32" t="s">
        <v>274</v>
      </c>
      <c r="E631" s="25" t="s">
        <v>255</v>
      </c>
      <c r="F631" s="25" t="s">
        <v>16</v>
      </c>
      <c r="G631" s="53"/>
      <c r="H631" s="53"/>
      <c r="I631" s="28">
        <f t="shared" si="215"/>
        <v>0</v>
      </c>
      <c r="J631" s="38"/>
      <c r="K631" s="54"/>
      <c r="L631" s="37"/>
      <c r="M631" s="37"/>
      <c r="N631" s="37"/>
      <c r="O631" s="37"/>
    </row>
    <row r="632" spans="1:15" hidden="1">
      <c r="A632" s="58" t="s">
        <v>17</v>
      </c>
      <c r="B632" s="25" t="s">
        <v>242</v>
      </c>
      <c r="C632" s="25" t="s">
        <v>269</v>
      </c>
      <c r="D632" s="32" t="s">
        <v>274</v>
      </c>
      <c r="E632" s="25" t="s">
        <v>255</v>
      </c>
      <c r="F632" s="25" t="s">
        <v>9</v>
      </c>
      <c r="G632" s="53"/>
      <c r="H632" s="53"/>
      <c r="I632" s="28">
        <f t="shared" si="215"/>
        <v>0</v>
      </c>
      <c r="J632" s="38"/>
      <c r="K632" s="54"/>
      <c r="L632" s="37"/>
      <c r="M632" s="37"/>
      <c r="N632" s="37"/>
      <c r="O632" s="37"/>
    </row>
    <row r="633" spans="1:15" hidden="1">
      <c r="A633" s="58" t="s">
        <v>18</v>
      </c>
      <c r="B633" s="25" t="s">
        <v>242</v>
      </c>
      <c r="C633" s="25" t="s">
        <v>269</v>
      </c>
      <c r="D633" s="32" t="s">
        <v>274</v>
      </c>
      <c r="E633" s="25" t="s">
        <v>255</v>
      </c>
      <c r="F633" s="25" t="s">
        <v>10</v>
      </c>
      <c r="G633" s="53"/>
      <c r="H633" s="53"/>
      <c r="I633" s="28">
        <f t="shared" si="215"/>
        <v>0</v>
      </c>
      <c r="J633" s="38"/>
      <c r="K633" s="54"/>
      <c r="L633" s="37"/>
      <c r="M633" s="37"/>
      <c r="N633" s="37"/>
      <c r="O633" s="37"/>
    </row>
    <row r="634" spans="1:15" ht="38.25" hidden="1">
      <c r="A634" s="22" t="s">
        <v>81</v>
      </c>
      <c r="B634" s="25" t="s">
        <v>242</v>
      </c>
      <c r="C634" s="25" t="s">
        <v>269</v>
      </c>
      <c r="D634" s="32" t="s">
        <v>564</v>
      </c>
      <c r="E634" s="25"/>
      <c r="F634" s="25"/>
      <c r="G634" s="38">
        <f t="shared" ref="G634:K636" si="224">G635</f>
        <v>0</v>
      </c>
      <c r="H634" s="38"/>
      <c r="I634" s="28">
        <f t="shared" si="215"/>
        <v>0</v>
      </c>
      <c r="J634" s="38">
        <f t="shared" si="224"/>
        <v>0</v>
      </c>
      <c r="K634" s="38">
        <f t="shared" si="224"/>
        <v>0</v>
      </c>
      <c r="L634" s="37"/>
      <c r="M634" s="37"/>
      <c r="N634" s="37"/>
      <c r="O634" s="37"/>
    </row>
    <row r="635" spans="1:15" ht="38.25" hidden="1">
      <c r="A635" s="16" t="s">
        <v>378</v>
      </c>
      <c r="B635" s="25" t="s">
        <v>242</v>
      </c>
      <c r="C635" s="25" t="s">
        <v>269</v>
      </c>
      <c r="D635" s="32" t="s">
        <v>564</v>
      </c>
      <c r="E635" s="25" t="s">
        <v>253</v>
      </c>
      <c r="F635" s="25"/>
      <c r="G635" s="38">
        <f t="shared" si="224"/>
        <v>0</v>
      </c>
      <c r="H635" s="38"/>
      <c r="I635" s="28">
        <f t="shared" si="215"/>
        <v>0</v>
      </c>
      <c r="J635" s="38">
        <f t="shared" si="224"/>
        <v>0</v>
      </c>
      <c r="K635" s="38">
        <f t="shared" si="224"/>
        <v>0</v>
      </c>
      <c r="L635" s="37"/>
      <c r="M635" s="37"/>
      <c r="N635" s="37"/>
      <c r="O635" s="37"/>
    </row>
    <row r="636" spans="1:15" ht="11.25" hidden="1" customHeight="1">
      <c r="A636" s="16" t="s">
        <v>254</v>
      </c>
      <c r="B636" s="25" t="s">
        <v>242</v>
      </c>
      <c r="C636" s="25" t="s">
        <v>269</v>
      </c>
      <c r="D636" s="32" t="s">
        <v>564</v>
      </c>
      <c r="E636" s="25" t="s">
        <v>255</v>
      </c>
      <c r="F636" s="25"/>
      <c r="G636" s="38">
        <f t="shared" si="224"/>
        <v>0</v>
      </c>
      <c r="H636" s="38"/>
      <c r="I636" s="28">
        <f t="shared" si="215"/>
        <v>0</v>
      </c>
      <c r="J636" s="38">
        <f t="shared" si="224"/>
        <v>0</v>
      </c>
      <c r="K636" s="38">
        <f t="shared" si="224"/>
        <v>0</v>
      </c>
      <c r="L636" s="37"/>
      <c r="M636" s="37"/>
      <c r="N636" s="37"/>
      <c r="O636" s="37"/>
    </row>
    <row r="637" spans="1:15" hidden="1">
      <c r="A637" s="26" t="s">
        <v>275</v>
      </c>
      <c r="B637" s="25" t="s">
        <v>242</v>
      </c>
      <c r="C637" s="25" t="s">
        <v>269</v>
      </c>
      <c r="D637" s="32" t="s">
        <v>564</v>
      </c>
      <c r="E637" s="25" t="s">
        <v>255</v>
      </c>
      <c r="F637" s="25" t="s">
        <v>16</v>
      </c>
      <c r="G637" s="53"/>
      <c r="H637" s="53"/>
      <c r="I637" s="28">
        <f t="shared" si="215"/>
        <v>0</v>
      </c>
      <c r="J637" s="38"/>
      <c r="K637" s="54"/>
      <c r="L637" s="37"/>
      <c r="M637" s="37"/>
      <c r="N637" s="37"/>
      <c r="O637" s="37"/>
    </row>
    <row r="638" spans="1:15" ht="37.5" customHeight="1">
      <c r="A638" s="60" t="s">
        <v>276</v>
      </c>
      <c r="B638" s="61" t="s">
        <v>242</v>
      </c>
      <c r="C638" s="61" t="s">
        <v>269</v>
      </c>
      <c r="D638" s="32" t="s">
        <v>277</v>
      </c>
      <c r="E638" s="61"/>
      <c r="F638" s="61"/>
      <c r="G638" s="38">
        <f t="shared" ref="G638:K640" si="225">G639</f>
        <v>200</v>
      </c>
      <c r="H638" s="38">
        <f t="shared" si="225"/>
        <v>0</v>
      </c>
      <c r="I638" s="28">
        <f t="shared" si="215"/>
        <v>200</v>
      </c>
      <c r="J638" s="38">
        <f t="shared" si="225"/>
        <v>100</v>
      </c>
      <c r="K638" s="38">
        <f t="shared" si="225"/>
        <v>100</v>
      </c>
      <c r="L638" s="37"/>
      <c r="M638" s="37"/>
      <c r="N638" s="37"/>
      <c r="O638" s="37"/>
    </row>
    <row r="639" spans="1:15" ht="24.75" customHeight="1">
      <c r="A639" s="52" t="s">
        <v>43</v>
      </c>
      <c r="B639" s="25" t="s">
        <v>242</v>
      </c>
      <c r="C639" s="25" t="s">
        <v>269</v>
      </c>
      <c r="D639" s="32" t="s">
        <v>277</v>
      </c>
      <c r="E639" s="25" t="s">
        <v>44</v>
      </c>
      <c r="F639" s="25"/>
      <c r="G639" s="38">
        <f t="shared" si="225"/>
        <v>200</v>
      </c>
      <c r="H639" s="38">
        <f t="shared" si="225"/>
        <v>0</v>
      </c>
      <c r="I639" s="28">
        <f t="shared" si="215"/>
        <v>200</v>
      </c>
      <c r="J639" s="38">
        <f t="shared" si="225"/>
        <v>100</v>
      </c>
      <c r="K639" s="38">
        <f t="shared" si="225"/>
        <v>100</v>
      </c>
      <c r="L639" s="37"/>
      <c r="M639" s="37"/>
      <c r="N639" s="37"/>
      <c r="O639" s="37"/>
    </row>
    <row r="640" spans="1:15" ht="39.75" customHeight="1">
      <c r="A640" s="52" t="s">
        <v>45</v>
      </c>
      <c r="B640" s="25" t="s">
        <v>242</v>
      </c>
      <c r="C640" s="25" t="s">
        <v>269</v>
      </c>
      <c r="D640" s="32" t="s">
        <v>277</v>
      </c>
      <c r="E640" s="25" t="s">
        <v>52</v>
      </c>
      <c r="F640" s="25"/>
      <c r="G640" s="38">
        <f t="shared" si="225"/>
        <v>200</v>
      </c>
      <c r="H640" s="38">
        <f t="shared" si="225"/>
        <v>0</v>
      </c>
      <c r="I640" s="28">
        <f t="shared" si="215"/>
        <v>200</v>
      </c>
      <c r="J640" s="38">
        <f t="shared" si="225"/>
        <v>100</v>
      </c>
      <c r="K640" s="38">
        <f t="shared" si="225"/>
        <v>100</v>
      </c>
      <c r="L640" s="37"/>
      <c r="M640" s="37"/>
      <c r="N640" s="37"/>
      <c r="O640" s="37"/>
    </row>
    <row r="641" spans="1:15">
      <c r="A641" s="52" t="s">
        <v>15</v>
      </c>
      <c r="B641" s="25" t="s">
        <v>242</v>
      </c>
      <c r="C641" s="25" t="s">
        <v>269</v>
      </c>
      <c r="D641" s="32" t="s">
        <v>277</v>
      </c>
      <c r="E641" s="25" t="s">
        <v>52</v>
      </c>
      <c r="F641" s="25" t="s">
        <v>16</v>
      </c>
      <c r="G641" s="53">
        <f>'[1]Бюджет 2026 г 1 чт расчет (2)'!$H$833</f>
        <v>200</v>
      </c>
      <c r="H641" s="53"/>
      <c r="I641" s="28">
        <f t="shared" si="215"/>
        <v>200</v>
      </c>
      <c r="J641" s="38">
        <f>'[1]Бюджет 2026 г 1 чт расчет (2)'!$I$833</f>
        <v>100</v>
      </c>
      <c r="K641" s="53">
        <f>'[1]Бюджет 2026 г 1 чт расчет (2)'!$K$833</f>
        <v>100</v>
      </c>
      <c r="L641" s="37"/>
      <c r="M641" s="37"/>
      <c r="N641" s="37"/>
      <c r="O641" s="37"/>
    </row>
    <row r="642" spans="1:15" ht="38.25" customHeight="1">
      <c r="A642" s="60" t="s">
        <v>554</v>
      </c>
      <c r="B642" s="25" t="s">
        <v>242</v>
      </c>
      <c r="C642" s="25" t="s">
        <v>269</v>
      </c>
      <c r="D642" s="32" t="s">
        <v>278</v>
      </c>
      <c r="E642" s="25"/>
      <c r="F642" s="61"/>
      <c r="G642" s="38">
        <f t="shared" ref="G642:K645" si="226">G643</f>
        <v>6963</v>
      </c>
      <c r="H642" s="38">
        <f t="shared" si="226"/>
        <v>0</v>
      </c>
      <c r="I642" s="28">
        <f t="shared" si="215"/>
        <v>6963</v>
      </c>
      <c r="J642" s="38">
        <f t="shared" si="226"/>
        <v>7014.8</v>
      </c>
      <c r="K642" s="38">
        <f t="shared" si="226"/>
        <v>6070.5</v>
      </c>
      <c r="L642" s="37"/>
      <c r="M642" s="37"/>
      <c r="N642" s="37"/>
      <c r="O642" s="37"/>
    </row>
    <row r="643" spans="1:15" ht="27" customHeight="1">
      <c r="A643" s="58" t="s">
        <v>279</v>
      </c>
      <c r="B643" s="61" t="s">
        <v>242</v>
      </c>
      <c r="C643" s="61" t="s">
        <v>269</v>
      </c>
      <c r="D643" s="32" t="s">
        <v>278</v>
      </c>
      <c r="E643" s="61"/>
      <c r="F643" s="61"/>
      <c r="G643" s="38">
        <f t="shared" si="226"/>
        <v>6963</v>
      </c>
      <c r="H643" s="38">
        <f t="shared" si="226"/>
        <v>0</v>
      </c>
      <c r="I643" s="28">
        <f t="shared" si="215"/>
        <v>6963</v>
      </c>
      <c r="J643" s="38">
        <f t="shared" si="226"/>
        <v>7014.8</v>
      </c>
      <c r="K643" s="38">
        <f t="shared" si="226"/>
        <v>6070.5</v>
      </c>
      <c r="L643" s="37"/>
      <c r="M643" s="37"/>
      <c r="N643" s="37"/>
      <c r="O643" s="37"/>
    </row>
    <row r="644" spans="1:15" ht="36.75" customHeight="1">
      <c r="A644" s="58" t="s">
        <v>258</v>
      </c>
      <c r="B644" s="25" t="s">
        <v>242</v>
      </c>
      <c r="C644" s="25" t="s">
        <v>269</v>
      </c>
      <c r="D644" s="32" t="s">
        <v>278</v>
      </c>
      <c r="E644" s="25" t="s">
        <v>253</v>
      </c>
      <c r="F644" s="25"/>
      <c r="G644" s="38">
        <f t="shared" si="226"/>
        <v>6963</v>
      </c>
      <c r="H644" s="38">
        <f t="shared" si="226"/>
        <v>0</v>
      </c>
      <c r="I644" s="28">
        <f t="shared" si="215"/>
        <v>6963</v>
      </c>
      <c r="J644" s="38">
        <f t="shared" si="226"/>
        <v>7014.8</v>
      </c>
      <c r="K644" s="38">
        <f t="shared" si="226"/>
        <v>6070.5</v>
      </c>
      <c r="L644" s="37"/>
      <c r="M644" s="37"/>
      <c r="N644" s="37"/>
      <c r="O644" s="37"/>
    </row>
    <row r="645" spans="1:15" ht="14.25" customHeight="1">
      <c r="A645" s="58" t="s">
        <v>254</v>
      </c>
      <c r="B645" s="25" t="s">
        <v>242</v>
      </c>
      <c r="C645" s="25" t="s">
        <v>269</v>
      </c>
      <c r="D645" s="32" t="s">
        <v>278</v>
      </c>
      <c r="E645" s="25" t="s">
        <v>255</v>
      </c>
      <c r="F645" s="25"/>
      <c r="G645" s="38">
        <f t="shared" si="226"/>
        <v>6963</v>
      </c>
      <c r="H645" s="38">
        <f t="shared" si="226"/>
        <v>0</v>
      </c>
      <c r="I645" s="28">
        <f t="shared" si="215"/>
        <v>6963</v>
      </c>
      <c r="J645" s="38">
        <f t="shared" si="226"/>
        <v>7014.8</v>
      </c>
      <c r="K645" s="38">
        <f t="shared" si="226"/>
        <v>6070.5</v>
      </c>
      <c r="L645" s="37"/>
      <c r="M645" s="37"/>
      <c r="N645" s="37"/>
      <c r="O645" s="37"/>
    </row>
    <row r="646" spans="1:15">
      <c r="A646" s="58" t="s">
        <v>15</v>
      </c>
      <c r="B646" s="25" t="s">
        <v>242</v>
      </c>
      <c r="C646" s="25" t="s">
        <v>269</v>
      </c>
      <c r="D646" s="32" t="s">
        <v>278</v>
      </c>
      <c r="E646" s="25" t="s">
        <v>255</v>
      </c>
      <c r="F646" s="25" t="s">
        <v>16</v>
      </c>
      <c r="G646" s="53">
        <f>'[1]Бюджет 2026 г 1 чт расчет (2)'!$H$838</f>
        <v>6963</v>
      </c>
      <c r="H646" s="53"/>
      <c r="I646" s="28">
        <f t="shared" si="215"/>
        <v>6963</v>
      </c>
      <c r="J646" s="38">
        <f>'[1]Бюджет 2026 г 1 чт расчет (2)'!$I$838</f>
        <v>7014.8</v>
      </c>
      <c r="K646" s="53">
        <f>'[1]Бюджет 2026 г 1 чт расчет (2)'!$K$838</f>
        <v>6070.5</v>
      </c>
      <c r="L646" s="37"/>
      <c r="M646" s="37"/>
      <c r="N646" s="37"/>
      <c r="O646" s="37"/>
    </row>
    <row r="647" spans="1:15" ht="27" customHeight="1">
      <c r="A647" s="16" t="s">
        <v>262</v>
      </c>
      <c r="B647" s="25" t="s">
        <v>242</v>
      </c>
      <c r="C647" s="25" t="s">
        <v>269</v>
      </c>
      <c r="D647" s="32" t="s">
        <v>280</v>
      </c>
      <c r="E647" s="25"/>
      <c r="F647" s="25"/>
      <c r="G647" s="38">
        <f t="shared" ref="G647:K649" si="227">G648</f>
        <v>35633.666666666664</v>
      </c>
      <c r="H647" s="38">
        <f t="shared" si="227"/>
        <v>0</v>
      </c>
      <c r="I647" s="28">
        <f t="shared" si="215"/>
        <v>35633.666666666664</v>
      </c>
      <c r="J647" s="38">
        <f t="shared" si="227"/>
        <v>30632.799999999999</v>
      </c>
      <c r="K647" s="38">
        <f t="shared" si="227"/>
        <v>30632.799999999999</v>
      </c>
      <c r="L647" s="37"/>
      <c r="M647" s="37"/>
      <c r="N647" s="37"/>
      <c r="O647" s="37"/>
    </row>
    <row r="648" spans="1:15" ht="38.25" customHeight="1">
      <c r="A648" s="16" t="s">
        <v>304</v>
      </c>
      <c r="B648" s="25" t="s">
        <v>242</v>
      </c>
      <c r="C648" s="25" t="s">
        <v>269</v>
      </c>
      <c r="D648" s="32" t="s">
        <v>280</v>
      </c>
      <c r="E648" s="25" t="s">
        <v>253</v>
      </c>
      <c r="F648" s="25"/>
      <c r="G648" s="38">
        <f t="shared" si="227"/>
        <v>35633.666666666664</v>
      </c>
      <c r="H648" s="38">
        <f t="shared" si="227"/>
        <v>0</v>
      </c>
      <c r="I648" s="28">
        <f t="shared" si="215"/>
        <v>35633.666666666664</v>
      </c>
      <c r="J648" s="38">
        <f t="shared" si="227"/>
        <v>30632.799999999999</v>
      </c>
      <c r="K648" s="38">
        <f t="shared" si="227"/>
        <v>30632.799999999999</v>
      </c>
      <c r="L648" s="37"/>
      <c r="M648" s="37"/>
      <c r="N648" s="37"/>
      <c r="O648" s="37"/>
    </row>
    <row r="649" spans="1:15" ht="11.25" customHeight="1">
      <c r="A649" s="16" t="s">
        <v>254</v>
      </c>
      <c r="B649" s="25" t="s">
        <v>242</v>
      </c>
      <c r="C649" s="25" t="s">
        <v>269</v>
      </c>
      <c r="D649" s="32" t="s">
        <v>280</v>
      </c>
      <c r="E649" s="25" t="s">
        <v>255</v>
      </c>
      <c r="F649" s="25"/>
      <c r="G649" s="38">
        <f t="shared" si="227"/>
        <v>35633.666666666664</v>
      </c>
      <c r="H649" s="38">
        <f t="shared" si="227"/>
        <v>0</v>
      </c>
      <c r="I649" s="28">
        <f t="shared" si="215"/>
        <v>35633.666666666664</v>
      </c>
      <c r="J649" s="38">
        <f t="shared" si="227"/>
        <v>30632.799999999999</v>
      </c>
      <c r="K649" s="38">
        <f t="shared" si="227"/>
        <v>30632.799999999999</v>
      </c>
      <c r="L649" s="37"/>
      <c r="M649" s="37"/>
      <c r="N649" s="37"/>
      <c r="O649" s="37"/>
    </row>
    <row r="650" spans="1:15">
      <c r="A650" s="16" t="s">
        <v>15</v>
      </c>
      <c r="B650" s="25" t="s">
        <v>242</v>
      </c>
      <c r="C650" s="25" t="s">
        <v>269</v>
      </c>
      <c r="D650" s="32" t="s">
        <v>280</v>
      </c>
      <c r="E650" s="25" t="s">
        <v>255</v>
      </c>
      <c r="F650" s="25" t="s">
        <v>16</v>
      </c>
      <c r="G650" s="38">
        <f>'[1]Бюджет 2026 г 1 чт расчет (2)'!$H$842</f>
        <v>35633.666666666664</v>
      </c>
      <c r="H650" s="38"/>
      <c r="I650" s="28">
        <f t="shared" si="215"/>
        <v>35633.666666666664</v>
      </c>
      <c r="J650" s="54">
        <f>'[1]Бюджет 2026 г 1 чт расчет (2)'!$I$842</f>
        <v>30632.799999999999</v>
      </c>
      <c r="K650" s="53">
        <f>'[1]Бюджет 2026 г 1 чт расчет (2)'!$K$842</f>
        <v>30632.799999999999</v>
      </c>
      <c r="L650" s="37"/>
      <c r="M650" s="37"/>
      <c r="N650" s="37"/>
      <c r="O650" s="37"/>
    </row>
    <row r="651" spans="1:15" ht="16.5" customHeight="1">
      <c r="A651" s="58" t="s">
        <v>264</v>
      </c>
      <c r="B651" s="25" t="s">
        <v>242</v>
      </c>
      <c r="C651" s="25" t="s">
        <v>269</v>
      </c>
      <c r="D651" s="32" t="s">
        <v>281</v>
      </c>
      <c r="E651" s="25"/>
      <c r="F651" s="25"/>
      <c r="G651" s="38">
        <f t="shared" ref="G651:K653" si="228">G652</f>
        <v>10060.933333333332</v>
      </c>
      <c r="H651" s="38">
        <f t="shared" si="228"/>
        <v>0</v>
      </c>
      <c r="I651" s="28">
        <f t="shared" si="215"/>
        <v>10060.933333333332</v>
      </c>
      <c r="J651" s="38">
        <f t="shared" si="228"/>
        <v>9682</v>
      </c>
      <c r="K651" s="38">
        <f t="shared" si="228"/>
        <v>8318.6</v>
      </c>
      <c r="L651" s="37"/>
      <c r="M651" s="37"/>
      <c r="N651" s="37"/>
      <c r="O651" s="37"/>
    </row>
    <row r="652" spans="1:15" ht="41.25" customHeight="1">
      <c r="A652" s="58" t="s">
        <v>304</v>
      </c>
      <c r="B652" s="25" t="s">
        <v>242</v>
      </c>
      <c r="C652" s="25" t="s">
        <v>269</v>
      </c>
      <c r="D652" s="32" t="s">
        <v>281</v>
      </c>
      <c r="E652" s="25" t="s">
        <v>253</v>
      </c>
      <c r="F652" s="25"/>
      <c r="G652" s="38">
        <f t="shared" si="228"/>
        <v>10060.933333333332</v>
      </c>
      <c r="H652" s="38">
        <f t="shared" si="228"/>
        <v>0</v>
      </c>
      <c r="I652" s="28">
        <f t="shared" si="215"/>
        <v>10060.933333333332</v>
      </c>
      <c r="J652" s="38">
        <f t="shared" si="228"/>
        <v>9682</v>
      </c>
      <c r="K652" s="38">
        <f t="shared" si="228"/>
        <v>8318.6</v>
      </c>
      <c r="L652" s="37"/>
      <c r="M652" s="37"/>
      <c r="N652" s="37"/>
      <c r="O652" s="37"/>
    </row>
    <row r="653" spans="1:15" ht="17.25" customHeight="1">
      <c r="A653" s="58" t="s">
        <v>254</v>
      </c>
      <c r="B653" s="25" t="s">
        <v>242</v>
      </c>
      <c r="C653" s="25" t="s">
        <v>269</v>
      </c>
      <c r="D653" s="32" t="s">
        <v>281</v>
      </c>
      <c r="E653" s="25" t="s">
        <v>255</v>
      </c>
      <c r="F653" s="25"/>
      <c r="G653" s="38">
        <f t="shared" si="228"/>
        <v>10060.933333333332</v>
      </c>
      <c r="H653" s="38">
        <f t="shared" si="228"/>
        <v>0</v>
      </c>
      <c r="I653" s="28">
        <f t="shared" si="215"/>
        <v>10060.933333333332</v>
      </c>
      <c r="J653" s="38">
        <f t="shared" si="228"/>
        <v>9682</v>
      </c>
      <c r="K653" s="38">
        <f t="shared" si="228"/>
        <v>8318.6</v>
      </c>
      <c r="L653" s="37"/>
      <c r="M653" s="37"/>
      <c r="N653" s="37"/>
      <c r="O653" s="37"/>
    </row>
    <row r="654" spans="1:15">
      <c r="A654" s="58" t="s">
        <v>15</v>
      </c>
      <c r="B654" s="25" t="s">
        <v>242</v>
      </c>
      <c r="C654" s="25" t="s">
        <v>269</v>
      </c>
      <c r="D654" s="32" t="s">
        <v>281</v>
      </c>
      <c r="E654" s="25" t="s">
        <v>255</v>
      </c>
      <c r="F654" s="25" t="s">
        <v>16</v>
      </c>
      <c r="G654" s="38">
        <f>'[1]Бюджет 2026 г 1 чт расчет (2)'!$H$846</f>
        <v>10060.933333333332</v>
      </c>
      <c r="H654" s="38"/>
      <c r="I654" s="28">
        <f t="shared" si="215"/>
        <v>10060.933333333332</v>
      </c>
      <c r="J654" s="53">
        <f>'[1]Бюджет 2026 г 1 чт расчет (2)'!$I$846</f>
        <v>9682</v>
      </c>
      <c r="K654" s="53">
        <f>'[1]Бюджет 2026 г 1 чт расчет (2)'!$K$846</f>
        <v>8318.6</v>
      </c>
      <c r="L654" s="37"/>
      <c r="M654" s="37"/>
      <c r="N654" s="37"/>
      <c r="O654" s="37"/>
    </row>
    <row r="655" spans="1:15" ht="25.5" customHeight="1">
      <c r="A655" s="67" t="s">
        <v>282</v>
      </c>
      <c r="B655" s="61" t="s">
        <v>242</v>
      </c>
      <c r="C655" s="61" t="s">
        <v>269</v>
      </c>
      <c r="D655" s="32" t="s">
        <v>283</v>
      </c>
      <c r="E655" s="25" t="s">
        <v>63</v>
      </c>
      <c r="F655" s="25"/>
      <c r="G655" s="38">
        <f t="shared" ref="G655:K657" si="229">G656</f>
        <v>112.9</v>
      </c>
      <c r="H655" s="38">
        <f t="shared" si="229"/>
        <v>0</v>
      </c>
      <c r="I655" s="28">
        <f t="shared" si="215"/>
        <v>112.9</v>
      </c>
      <c r="J655" s="38">
        <f t="shared" si="229"/>
        <v>100</v>
      </c>
      <c r="K655" s="38">
        <f t="shared" si="229"/>
        <v>150</v>
      </c>
      <c r="L655" s="37"/>
      <c r="M655" s="37"/>
      <c r="N655" s="37"/>
      <c r="O655" s="37"/>
    </row>
    <row r="656" spans="1:15" ht="38.25" customHeight="1">
      <c r="A656" s="67" t="s">
        <v>258</v>
      </c>
      <c r="B656" s="25" t="s">
        <v>242</v>
      </c>
      <c r="C656" s="25" t="s">
        <v>269</v>
      </c>
      <c r="D656" s="32" t="s">
        <v>283</v>
      </c>
      <c r="E656" s="25" t="s">
        <v>253</v>
      </c>
      <c r="F656" s="25"/>
      <c r="G656" s="38">
        <f t="shared" si="229"/>
        <v>112.9</v>
      </c>
      <c r="H656" s="38">
        <f t="shared" si="229"/>
        <v>0</v>
      </c>
      <c r="I656" s="28">
        <f t="shared" si="215"/>
        <v>112.9</v>
      </c>
      <c r="J656" s="38">
        <f t="shared" si="229"/>
        <v>100</v>
      </c>
      <c r="K656" s="38">
        <f t="shared" si="229"/>
        <v>150</v>
      </c>
      <c r="L656" s="37"/>
      <c r="M656" s="37"/>
      <c r="N656" s="37"/>
      <c r="O656" s="37"/>
    </row>
    <row r="657" spans="1:15" ht="12" customHeight="1">
      <c r="A657" s="67" t="s">
        <v>254</v>
      </c>
      <c r="B657" s="25" t="s">
        <v>242</v>
      </c>
      <c r="C657" s="25" t="s">
        <v>269</v>
      </c>
      <c r="D657" s="32" t="s">
        <v>283</v>
      </c>
      <c r="E657" s="25" t="s">
        <v>255</v>
      </c>
      <c r="F657" s="25"/>
      <c r="G657" s="38">
        <f t="shared" si="229"/>
        <v>112.9</v>
      </c>
      <c r="H657" s="38">
        <f t="shared" si="229"/>
        <v>0</v>
      </c>
      <c r="I657" s="28">
        <f t="shared" ref="I657:I720" si="230">G657+H657</f>
        <v>112.9</v>
      </c>
      <c r="J657" s="38">
        <f t="shared" si="229"/>
        <v>100</v>
      </c>
      <c r="K657" s="38">
        <f t="shared" si="229"/>
        <v>150</v>
      </c>
      <c r="L657" s="37"/>
      <c r="M657" s="37"/>
      <c r="N657" s="37"/>
      <c r="O657" s="37"/>
    </row>
    <row r="658" spans="1:15">
      <c r="A658" s="67" t="s">
        <v>15</v>
      </c>
      <c r="B658" s="25" t="s">
        <v>242</v>
      </c>
      <c r="C658" s="25" t="s">
        <v>269</v>
      </c>
      <c r="D658" s="32" t="s">
        <v>283</v>
      </c>
      <c r="E658" s="25" t="s">
        <v>255</v>
      </c>
      <c r="F658" s="25" t="s">
        <v>16</v>
      </c>
      <c r="G658" s="53">
        <f>'[1]Бюджет 2026 г 1 чт расчет (2)'!$H$850</f>
        <v>112.9</v>
      </c>
      <c r="H658" s="53"/>
      <c r="I658" s="28">
        <f t="shared" si="230"/>
        <v>112.9</v>
      </c>
      <c r="J658" s="38">
        <f>'[1]Бюджет 2026 г 1 чт расчет (2)'!$I$850</f>
        <v>100</v>
      </c>
      <c r="K658" s="53">
        <f>'[1]Бюджет 2026 г 1 чт расчет (2)'!$K$850</f>
        <v>150</v>
      </c>
      <c r="L658" s="37"/>
      <c r="M658" s="37"/>
      <c r="N658" s="37"/>
      <c r="O658" s="37"/>
    </row>
    <row r="659" spans="1:15" ht="46.5" customHeight="1">
      <c r="A659" s="75" t="s">
        <v>555</v>
      </c>
      <c r="B659" s="19" t="s">
        <v>242</v>
      </c>
      <c r="C659" s="19" t="s">
        <v>269</v>
      </c>
      <c r="D659" s="32" t="s">
        <v>520</v>
      </c>
      <c r="E659" s="19"/>
      <c r="F659" s="19"/>
      <c r="G659" s="53">
        <f t="shared" ref="G659:H661" si="231">G660</f>
        <v>414.6</v>
      </c>
      <c r="H659" s="53">
        <f t="shared" si="231"/>
        <v>0</v>
      </c>
      <c r="I659" s="28">
        <f t="shared" si="230"/>
        <v>414.6</v>
      </c>
      <c r="J659" s="53">
        <f t="shared" ref="J659:K661" si="232">J660</f>
        <v>270.10000000000002</v>
      </c>
      <c r="K659" s="53">
        <f t="shared" si="232"/>
        <v>920</v>
      </c>
      <c r="L659" s="37"/>
      <c r="M659" s="37"/>
      <c r="N659" s="37"/>
      <c r="O659" s="37"/>
    </row>
    <row r="660" spans="1:15" ht="38.25" customHeight="1">
      <c r="A660" s="75" t="s">
        <v>258</v>
      </c>
      <c r="B660" s="19" t="s">
        <v>242</v>
      </c>
      <c r="C660" s="19" t="s">
        <v>269</v>
      </c>
      <c r="D660" s="32" t="s">
        <v>520</v>
      </c>
      <c r="E660" s="19" t="s">
        <v>253</v>
      </c>
      <c r="F660" s="19"/>
      <c r="G660" s="53">
        <f t="shared" si="231"/>
        <v>414.6</v>
      </c>
      <c r="H660" s="53">
        <f t="shared" si="231"/>
        <v>0</v>
      </c>
      <c r="I660" s="28">
        <f t="shared" si="230"/>
        <v>414.6</v>
      </c>
      <c r="J660" s="53">
        <f t="shared" si="232"/>
        <v>270.10000000000002</v>
      </c>
      <c r="K660" s="53">
        <f t="shared" si="232"/>
        <v>920</v>
      </c>
      <c r="L660" s="37"/>
      <c r="M660" s="37"/>
      <c r="N660" s="37"/>
      <c r="O660" s="37"/>
    </row>
    <row r="661" spans="1:15">
      <c r="A661" s="75" t="s">
        <v>254</v>
      </c>
      <c r="B661" s="19" t="s">
        <v>242</v>
      </c>
      <c r="C661" s="19" t="s">
        <v>269</v>
      </c>
      <c r="D661" s="32" t="s">
        <v>520</v>
      </c>
      <c r="E661" s="19" t="s">
        <v>255</v>
      </c>
      <c r="F661" s="19"/>
      <c r="G661" s="53">
        <f t="shared" si="231"/>
        <v>414.6</v>
      </c>
      <c r="H661" s="53">
        <f t="shared" si="231"/>
        <v>0</v>
      </c>
      <c r="I661" s="28">
        <f t="shared" si="230"/>
        <v>414.6</v>
      </c>
      <c r="J661" s="53">
        <f t="shared" si="232"/>
        <v>270.10000000000002</v>
      </c>
      <c r="K661" s="53">
        <f t="shared" si="232"/>
        <v>920</v>
      </c>
      <c r="L661" s="37"/>
      <c r="M661" s="37"/>
      <c r="N661" s="37"/>
      <c r="O661" s="37"/>
    </row>
    <row r="662" spans="1:15">
      <c r="A662" s="75" t="s">
        <v>15</v>
      </c>
      <c r="B662" s="19" t="s">
        <v>242</v>
      </c>
      <c r="C662" s="19" t="s">
        <v>269</v>
      </c>
      <c r="D662" s="32" t="s">
        <v>520</v>
      </c>
      <c r="E662" s="19" t="s">
        <v>255</v>
      </c>
      <c r="F662" s="19" t="s">
        <v>16</v>
      </c>
      <c r="G662" s="53">
        <f>'[1]Бюджет 2026 г 1 чт расчет (2)'!$H$854</f>
        <v>414.6</v>
      </c>
      <c r="H662" s="53"/>
      <c r="I662" s="28">
        <f t="shared" si="230"/>
        <v>414.6</v>
      </c>
      <c r="J662" s="38">
        <f>'[1]Бюджет 2026 г 1 чт расчет (2)'!$I$854</f>
        <v>270.10000000000002</v>
      </c>
      <c r="K662" s="53">
        <f>'[1]Бюджет 2026 г 1 чт расчет (2)'!$K$854</f>
        <v>920</v>
      </c>
      <c r="L662" s="37"/>
      <c r="M662" s="37"/>
      <c r="N662" s="37"/>
      <c r="O662" s="37"/>
    </row>
    <row r="663" spans="1:15" ht="48" customHeight="1">
      <c r="A663" s="27" t="s">
        <v>284</v>
      </c>
      <c r="B663" s="25" t="s">
        <v>242</v>
      </c>
      <c r="C663" s="25" t="s">
        <v>269</v>
      </c>
      <c r="D663" s="32" t="s">
        <v>285</v>
      </c>
      <c r="E663" s="25"/>
      <c r="F663" s="25"/>
      <c r="G663" s="38">
        <f t="shared" ref="G663:J665" si="233">G664</f>
        <v>1744.2</v>
      </c>
      <c r="H663" s="38">
        <f t="shared" si="233"/>
        <v>0</v>
      </c>
      <c r="I663" s="28">
        <f t="shared" si="230"/>
        <v>1744.2</v>
      </c>
      <c r="J663" s="38">
        <f t="shared" si="233"/>
        <v>1744.2</v>
      </c>
      <c r="K663" s="38">
        <f>K664</f>
        <v>1744.2</v>
      </c>
      <c r="L663" s="37"/>
      <c r="M663" s="37"/>
      <c r="N663" s="37"/>
      <c r="O663" s="37"/>
    </row>
    <row r="664" spans="1:15" ht="38.25" customHeight="1">
      <c r="A664" s="58" t="s">
        <v>304</v>
      </c>
      <c r="B664" s="25" t="s">
        <v>242</v>
      </c>
      <c r="C664" s="25" t="s">
        <v>269</v>
      </c>
      <c r="D664" s="32" t="s">
        <v>285</v>
      </c>
      <c r="E664" s="25" t="s">
        <v>253</v>
      </c>
      <c r="F664" s="25"/>
      <c r="G664" s="38">
        <f t="shared" si="233"/>
        <v>1744.2</v>
      </c>
      <c r="H664" s="38">
        <f t="shared" si="233"/>
        <v>0</v>
      </c>
      <c r="I664" s="28">
        <f t="shared" si="230"/>
        <v>1744.2</v>
      </c>
      <c r="J664" s="38">
        <f t="shared" si="233"/>
        <v>1744.2</v>
      </c>
      <c r="K664" s="38">
        <f>K665</f>
        <v>1744.2</v>
      </c>
      <c r="L664" s="37"/>
      <c r="M664" s="37"/>
      <c r="N664" s="37"/>
      <c r="O664" s="37"/>
    </row>
    <row r="665" spans="1:15" ht="15.75" customHeight="1">
      <c r="A665" s="58" t="s">
        <v>254</v>
      </c>
      <c r="B665" s="25" t="s">
        <v>242</v>
      </c>
      <c r="C665" s="25" t="s">
        <v>269</v>
      </c>
      <c r="D665" s="32" t="s">
        <v>285</v>
      </c>
      <c r="E665" s="25" t="s">
        <v>255</v>
      </c>
      <c r="F665" s="25"/>
      <c r="G665" s="38">
        <f t="shared" si="233"/>
        <v>1744.2</v>
      </c>
      <c r="H665" s="38">
        <f t="shared" si="233"/>
        <v>0</v>
      </c>
      <c r="I665" s="28">
        <f t="shared" si="230"/>
        <v>1744.2</v>
      </c>
      <c r="J665" s="38">
        <f t="shared" si="233"/>
        <v>1744.2</v>
      </c>
      <c r="K665" s="38">
        <f>K666</f>
        <v>1744.2</v>
      </c>
      <c r="L665" s="37"/>
      <c r="M665" s="37"/>
      <c r="N665" s="37"/>
      <c r="O665" s="37"/>
    </row>
    <row r="666" spans="1:15">
      <c r="A666" s="58" t="s">
        <v>17</v>
      </c>
      <c r="B666" s="25" t="s">
        <v>242</v>
      </c>
      <c r="C666" s="25" t="s">
        <v>269</v>
      </c>
      <c r="D666" s="32" t="s">
        <v>285</v>
      </c>
      <c r="E666" s="25" t="s">
        <v>255</v>
      </c>
      <c r="F666" s="25" t="s">
        <v>9</v>
      </c>
      <c r="G666" s="38">
        <f>'[1]Бюджет 2026 г 1 чт расчет (2)'!$H$883</f>
        <v>1744.2</v>
      </c>
      <c r="H666" s="38"/>
      <c r="I666" s="28">
        <f t="shared" si="230"/>
        <v>1744.2</v>
      </c>
      <c r="J666" s="53">
        <f>'[1]Бюджет 2026 г 1 чт расчет (2)'!$I$883</f>
        <v>1744.2</v>
      </c>
      <c r="K666" s="54">
        <f>'[1]Бюджет 2026 г 1 чт расчет (2)'!$K$883</f>
        <v>1744.2</v>
      </c>
      <c r="L666" s="37"/>
      <c r="M666" s="37"/>
      <c r="N666" s="37"/>
      <c r="O666" s="37"/>
    </row>
    <row r="667" spans="1:15" ht="50.25" customHeight="1">
      <c r="A667" s="68" t="s">
        <v>286</v>
      </c>
      <c r="B667" s="25" t="s">
        <v>242</v>
      </c>
      <c r="C667" s="25" t="s">
        <v>269</v>
      </c>
      <c r="D667" s="32" t="s">
        <v>287</v>
      </c>
      <c r="E667" s="19"/>
      <c r="F667" s="19"/>
      <c r="G667" s="38">
        <f t="shared" ref="G667:K668" si="234">G668</f>
        <v>2359.3999999999996</v>
      </c>
      <c r="H667" s="38">
        <f t="shared" si="234"/>
        <v>0</v>
      </c>
      <c r="I667" s="28">
        <f t="shared" si="230"/>
        <v>2359.3999999999996</v>
      </c>
      <c r="J667" s="38">
        <f t="shared" si="234"/>
        <v>2271.4</v>
      </c>
      <c r="K667" s="38">
        <f t="shared" si="234"/>
        <v>2151</v>
      </c>
      <c r="L667" s="37"/>
      <c r="M667" s="37"/>
      <c r="N667" s="37"/>
      <c r="O667" s="37"/>
    </row>
    <row r="668" spans="1:15" ht="40.5" customHeight="1">
      <c r="A668" s="16" t="s">
        <v>304</v>
      </c>
      <c r="B668" s="25" t="s">
        <v>242</v>
      </c>
      <c r="C668" s="25" t="s">
        <v>269</v>
      </c>
      <c r="D668" s="32" t="s">
        <v>287</v>
      </c>
      <c r="E668" s="19" t="s">
        <v>253</v>
      </c>
      <c r="F668" s="19"/>
      <c r="G668" s="38">
        <f t="shared" si="234"/>
        <v>2359.3999999999996</v>
      </c>
      <c r="H668" s="38">
        <f t="shared" si="234"/>
        <v>0</v>
      </c>
      <c r="I668" s="28">
        <f t="shared" si="230"/>
        <v>2359.3999999999996</v>
      </c>
      <c r="J668" s="38">
        <f t="shared" si="234"/>
        <v>2271.4</v>
      </c>
      <c r="K668" s="38">
        <f t="shared" si="234"/>
        <v>2151</v>
      </c>
      <c r="L668" s="37"/>
      <c r="M668" s="37"/>
      <c r="N668" s="37"/>
      <c r="O668" s="37"/>
    </row>
    <row r="669" spans="1:15" ht="12" customHeight="1">
      <c r="A669" s="16" t="s">
        <v>254</v>
      </c>
      <c r="B669" s="25" t="s">
        <v>242</v>
      </c>
      <c r="C669" s="25" t="s">
        <v>269</v>
      </c>
      <c r="D669" s="32" t="s">
        <v>287</v>
      </c>
      <c r="E669" s="19" t="s">
        <v>255</v>
      </c>
      <c r="F669" s="19"/>
      <c r="G669" s="38">
        <f>G670+G671+G672</f>
        <v>2359.3999999999996</v>
      </c>
      <c r="H669" s="38">
        <f>H670+H671+H672</f>
        <v>0</v>
      </c>
      <c r="I669" s="28">
        <f t="shared" si="230"/>
        <v>2359.3999999999996</v>
      </c>
      <c r="J669" s="38">
        <f t="shared" ref="J669:K669" si="235">J670+J671+J672</f>
        <v>2271.4</v>
      </c>
      <c r="K669" s="38">
        <f t="shared" si="235"/>
        <v>2151</v>
      </c>
      <c r="L669" s="37"/>
      <c r="M669" s="37"/>
      <c r="N669" s="37"/>
      <c r="O669" s="37"/>
    </row>
    <row r="670" spans="1:15">
      <c r="A670" s="16" t="s">
        <v>15</v>
      </c>
      <c r="B670" s="25" t="s">
        <v>242</v>
      </c>
      <c r="C670" s="25" t="s">
        <v>269</v>
      </c>
      <c r="D670" s="32" t="s">
        <v>287</v>
      </c>
      <c r="E670" s="19" t="s">
        <v>255</v>
      </c>
      <c r="F670" s="19" t="s">
        <v>16</v>
      </c>
      <c r="G670" s="53">
        <f>'[1]Бюджет 2026 г 1 чт расчет (2)'!$H$887</f>
        <v>23.6</v>
      </c>
      <c r="H670" s="53"/>
      <c r="I670" s="28">
        <f t="shared" si="230"/>
        <v>23.6</v>
      </c>
      <c r="J670" s="54">
        <f>'[1]Бюджет 2026 г 1 чт расчет (2)'!$I$887</f>
        <v>22.7</v>
      </c>
      <c r="K670" s="54">
        <f>'[1]Бюджет 2026 г 1 чт расчет (2)'!$K$887</f>
        <v>21.5</v>
      </c>
      <c r="L670" s="37"/>
      <c r="M670" s="37"/>
      <c r="N670" s="37"/>
      <c r="O670" s="37"/>
    </row>
    <row r="671" spans="1:15">
      <c r="A671" s="16" t="s">
        <v>17</v>
      </c>
      <c r="B671" s="25" t="s">
        <v>242</v>
      </c>
      <c r="C671" s="25" t="s">
        <v>269</v>
      </c>
      <c r="D671" s="32" t="s">
        <v>287</v>
      </c>
      <c r="E671" s="19" t="s">
        <v>255</v>
      </c>
      <c r="F671" s="19" t="s">
        <v>9</v>
      </c>
      <c r="G671" s="53">
        <f>'[4]Поправки февраль'!$J$888</f>
        <v>233.6</v>
      </c>
      <c r="H671" s="53">
        <f>'[4]Поправки февраль'!$I$888</f>
        <v>0</v>
      </c>
      <c r="I671" s="28">
        <f t="shared" si="230"/>
        <v>233.6</v>
      </c>
      <c r="J671" s="54">
        <f>'[4]Поправки февраль'!$K$888</f>
        <v>224.9</v>
      </c>
      <c r="K671" s="54">
        <f>'[4]Поправки февраль'!$M$888</f>
        <v>234.3</v>
      </c>
      <c r="L671" s="37"/>
      <c r="M671" s="37"/>
      <c r="N671" s="37"/>
      <c r="O671" s="37"/>
    </row>
    <row r="672" spans="1:15">
      <c r="A672" s="16" t="s">
        <v>18</v>
      </c>
      <c r="B672" s="25" t="s">
        <v>242</v>
      </c>
      <c r="C672" s="25" t="s">
        <v>269</v>
      </c>
      <c r="D672" s="32" t="s">
        <v>287</v>
      </c>
      <c r="E672" s="19" t="s">
        <v>255</v>
      </c>
      <c r="F672" s="19" t="s">
        <v>10</v>
      </c>
      <c r="G672" s="53">
        <f>'[4]Поправки февраль'!$J$889</f>
        <v>2102.1999999999998</v>
      </c>
      <c r="H672" s="53">
        <f>'[4]Поправки февраль'!$I$889</f>
        <v>0</v>
      </c>
      <c r="I672" s="28">
        <f t="shared" si="230"/>
        <v>2102.1999999999998</v>
      </c>
      <c r="J672" s="54">
        <f>'[4]Поправки февраль'!$K$889</f>
        <v>2023.8</v>
      </c>
      <c r="K672" s="54">
        <f>'[4]Поправки февраль'!$M$889</f>
        <v>1895.2</v>
      </c>
      <c r="L672" s="37"/>
      <c r="M672" s="37"/>
      <c r="N672" s="37"/>
      <c r="O672" s="37"/>
    </row>
    <row r="673" spans="1:15" ht="36">
      <c r="A673" s="98" t="s">
        <v>288</v>
      </c>
      <c r="B673" s="25" t="s">
        <v>242</v>
      </c>
      <c r="C673" s="25" t="s">
        <v>269</v>
      </c>
      <c r="D673" s="32" t="s">
        <v>289</v>
      </c>
      <c r="E673" s="25"/>
      <c r="F673" s="25"/>
      <c r="G673" s="38">
        <f t="shared" ref="G673:K675" si="236">G674</f>
        <v>1744.2</v>
      </c>
      <c r="H673" s="38">
        <f t="shared" si="236"/>
        <v>0</v>
      </c>
      <c r="I673" s="28">
        <f t="shared" si="230"/>
        <v>1744.2</v>
      </c>
      <c r="J673" s="38">
        <f t="shared" si="236"/>
        <v>1744.2</v>
      </c>
      <c r="K673" s="38">
        <f t="shared" si="236"/>
        <v>1744.1</v>
      </c>
      <c r="L673" s="37"/>
      <c r="M673" s="37"/>
      <c r="N673" s="37"/>
      <c r="O673" s="37"/>
    </row>
    <row r="674" spans="1:15" ht="35.25" customHeight="1">
      <c r="A674" s="67" t="s">
        <v>258</v>
      </c>
      <c r="B674" s="25" t="s">
        <v>242</v>
      </c>
      <c r="C674" s="25" t="s">
        <v>269</v>
      </c>
      <c r="D674" s="32" t="s">
        <v>289</v>
      </c>
      <c r="E674" s="25" t="s">
        <v>253</v>
      </c>
      <c r="F674" s="25"/>
      <c r="G674" s="38">
        <f t="shared" si="236"/>
        <v>1744.2</v>
      </c>
      <c r="H674" s="38">
        <f t="shared" si="236"/>
        <v>0</v>
      </c>
      <c r="I674" s="28">
        <f t="shared" si="230"/>
        <v>1744.2</v>
      </c>
      <c r="J674" s="38">
        <f t="shared" si="236"/>
        <v>1744.2</v>
      </c>
      <c r="K674" s="38">
        <f t="shared" si="236"/>
        <v>1744.1</v>
      </c>
      <c r="L674" s="37"/>
      <c r="M674" s="37"/>
      <c r="N674" s="37"/>
      <c r="O674" s="37"/>
    </row>
    <row r="675" spans="1:15" ht="15.75" customHeight="1">
      <c r="A675" s="67" t="s">
        <v>254</v>
      </c>
      <c r="B675" s="25" t="s">
        <v>242</v>
      </c>
      <c r="C675" s="25" t="s">
        <v>269</v>
      </c>
      <c r="D675" s="32" t="s">
        <v>289</v>
      </c>
      <c r="E675" s="25" t="s">
        <v>255</v>
      </c>
      <c r="F675" s="25"/>
      <c r="G675" s="38">
        <f t="shared" si="236"/>
        <v>1744.2</v>
      </c>
      <c r="H675" s="38">
        <f t="shared" si="236"/>
        <v>0</v>
      </c>
      <c r="I675" s="28">
        <f t="shared" si="230"/>
        <v>1744.2</v>
      </c>
      <c r="J675" s="38">
        <f t="shared" si="236"/>
        <v>1744.2</v>
      </c>
      <c r="K675" s="38">
        <f t="shared" si="236"/>
        <v>1744.1</v>
      </c>
      <c r="L675" s="37"/>
      <c r="M675" s="37"/>
      <c r="N675" s="37"/>
      <c r="O675" s="37"/>
    </row>
    <row r="676" spans="1:15">
      <c r="A676" s="67" t="s">
        <v>15</v>
      </c>
      <c r="B676" s="25" t="s">
        <v>242</v>
      </c>
      <c r="C676" s="25" t="s">
        <v>269</v>
      </c>
      <c r="D676" s="32" t="s">
        <v>289</v>
      </c>
      <c r="E676" s="25" t="s">
        <v>255</v>
      </c>
      <c r="F676" s="25" t="s">
        <v>16</v>
      </c>
      <c r="G676" s="38">
        <f>'[1]Бюджет 2026 г 1 чт расчет (2)'!$H$858</f>
        <v>1744.2</v>
      </c>
      <c r="H676" s="38"/>
      <c r="I676" s="28">
        <f t="shared" si="230"/>
        <v>1744.2</v>
      </c>
      <c r="J676" s="53">
        <f>'[1]Бюджет 2026 г 1 чт расчет (2)'!$I$858</f>
        <v>1744.2</v>
      </c>
      <c r="K676" s="53">
        <f>'[1]Бюджет 2026 г 1 чт расчет (2)'!$K$858</f>
        <v>1744.1</v>
      </c>
      <c r="L676" s="37"/>
      <c r="M676" s="37"/>
      <c r="N676" s="37"/>
      <c r="O676" s="37"/>
    </row>
    <row r="677" spans="1:15" ht="22.5" customHeight="1">
      <c r="A677" s="67" t="s">
        <v>290</v>
      </c>
      <c r="B677" s="61" t="s">
        <v>242</v>
      </c>
      <c r="C677" s="61" t="s">
        <v>269</v>
      </c>
      <c r="D677" s="32" t="s">
        <v>291</v>
      </c>
      <c r="E677" s="25" t="s">
        <v>63</v>
      </c>
      <c r="F677" s="61"/>
      <c r="G677" s="38">
        <f t="shared" ref="G677:K679" si="237">G678</f>
        <v>2469.9749999999999</v>
      </c>
      <c r="H677" s="38">
        <f t="shared" si="237"/>
        <v>0</v>
      </c>
      <c r="I677" s="28">
        <f t="shared" si="230"/>
        <v>2469.9749999999999</v>
      </c>
      <c r="J677" s="38">
        <f t="shared" si="237"/>
        <v>1400</v>
      </c>
      <c r="K677" s="38">
        <f t="shared" si="237"/>
        <v>1400</v>
      </c>
      <c r="L677" s="37"/>
      <c r="M677" s="37"/>
      <c r="N677" s="37"/>
      <c r="O677" s="37"/>
    </row>
    <row r="678" spans="1:15" ht="39" customHeight="1">
      <c r="A678" s="67" t="s">
        <v>258</v>
      </c>
      <c r="B678" s="25" t="s">
        <v>242</v>
      </c>
      <c r="C678" s="25" t="s">
        <v>269</v>
      </c>
      <c r="D678" s="32" t="s">
        <v>291</v>
      </c>
      <c r="E678" s="25" t="s">
        <v>253</v>
      </c>
      <c r="F678" s="25"/>
      <c r="G678" s="38">
        <f t="shared" si="237"/>
        <v>2469.9749999999999</v>
      </c>
      <c r="H678" s="38">
        <f t="shared" si="237"/>
        <v>0</v>
      </c>
      <c r="I678" s="28">
        <f t="shared" si="230"/>
        <v>2469.9749999999999</v>
      </c>
      <c r="J678" s="38">
        <f t="shared" si="237"/>
        <v>1400</v>
      </c>
      <c r="K678" s="38">
        <f t="shared" si="237"/>
        <v>1400</v>
      </c>
      <c r="L678" s="37"/>
      <c r="M678" s="37"/>
      <c r="N678" s="37"/>
      <c r="O678" s="37"/>
    </row>
    <row r="679" spans="1:15" ht="14.25" customHeight="1">
      <c r="A679" s="67" t="s">
        <v>254</v>
      </c>
      <c r="B679" s="25" t="s">
        <v>242</v>
      </c>
      <c r="C679" s="25" t="s">
        <v>269</v>
      </c>
      <c r="D679" s="32" t="s">
        <v>291</v>
      </c>
      <c r="E679" s="25" t="s">
        <v>255</v>
      </c>
      <c r="F679" s="25"/>
      <c r="G679" s="38">
        <f t="shared" si="237"/>
        <v>2469.9749999999999</v>
      </c>
      <c r="H679" s="38">
        <f t="shared" si="237"/>
        <v>0</v>
      </c>
      <c r="I679" s="28">
        <f t="shared" si="230"/>
        <v>2469.9749999999999</v>
      </c>
      <c r="J679" s="38">
        <f t="shared" si="237"/>
        <v>1400</v>
      </c>
      <c r="K679" s="38">
        <f t="shared" si="237"/>
        <v>1400</v>
      </c>
      <c r="L679" s="37"/>
      <c r="M679" s="37"/>
      <c r="N679" s="37"/>
      <c r="O679" s="37"/>
    </row>
    <row r="680" spans="1:15">
      <c r="A680" s="67" t="s">
        <v>15</v>
      </c>
      <c r="B680" s="25" t="s">
        <v>242</v>
      </c>
      <c r="C680" s="25" t="s">
        <v>269</v>
      </c>
      <c r="D680" s="32" t="s">
        <v>291</v>
      </c>
      <c r="E680" s="25" t="s">
        <v>255</v>
      </c>
      <c r="F680" s="25" t="s">
        <v>16</v>
      </c>
      <c r="G680" s="38">
        <f>'[1]Бюджет 2026 г 1 чт расчет (2)'!$H$862</f>
        <v>2469.9749999999999</v>
      </c>
      <c r="H680" s="38"/>
      <c r="I680" s="28">
        <f t="shared" si="230"/>
        <v>2469.9749999999999</v>
      </c>
      <c r="J680" s="53">
        <f>'[1]Бюджет 2026 г 1 чт расчет (2)'!$I$862</f>
        <v>1400</v>
      </c>
      <c r="K680" s="53">
        <f>'[1]Бюджет 2026 г 1 чт расчет (2)'!$K$862</f>
        <v>1400</v>
      </c>
      <c r="L680" s="37"/>
      <c r="M680" s="37"/>
      <c r="N680" s="37"/>
      <c r="O680" s="37"/>
    </row>
    <row r="681" spans="1:15" ht="71.25" customHeight="1">
      <c r="A681" s="52" t="s">
        <v>292</v>
      </c>
      <c r="B681" s="25" t="s">
        <v>242</v>
      </c>
      <c r="C681" s="25" t="s">
        <v>269</v>
      </c>
      <c r="D681" s="32" t="s">
        <v>293</v>
      </c>
      <c r="E681" s="25" t="s">
        <v>63</v>
      </c>
      <c r="F681" s="25"/>
      <c r="G681" s="38">
        <f>G682</f>
        <v>97944.065000000002</v>
      </c>
      <c r="H681" s="38">
        <f>H682</f>
        <v>0</v>
      </c>
      <c r="I681" s="28">
        <f t="shared" si="230"/>
        <v>97944.065000000002</v>
      </c>
      <c r="J681" s="38">
        <f t="shared" ref="G681:K683" si="238">J682</f>
        <v>90957.565000000002</v>
      </c>
      <c r="K681" s="38">
        <f t="shared" si="238"/>
        <v>90957.565000000002</v>
      </c>
      <c r="L681" s="37"/>
      <c r="M681" s="37"/>
      <c r="N681" s="37"/>
      <c r="O681" s="37"/>
    </row>
    <row r="682" spans="1:15" ht="35.25" customHeight="1">
      <c r="A682" s="58" t="s">
        <v>304</v>
      </c>
      <c r="B682" s="25" t="s">
        <v>242</v>
      </c>
      <c r="C682" s="25" t="s">
        <v>269</v>
      </c>
      <c r="D682" s="32" t="s">
        <v>293</v>
      </c>
      <c r="E682" s="25" t="s">
        <v>253</v>
      </c>
      <c r="F682" s="25"/>
      <c r="G682" s="38">
        <f t="shared" si="238"/>
        <v>97944.065000000002</v>
      </c>
      <c r="H682" s="38">
        <f t="shared" si="238"/>
        <v>0</v>
      </c>
      <c r="I682" s="28">
        <f t="shared" si="230"/>
        <v>97944.065000000002</v>
      </c>
      <c r="J682" s="38">
        <f t="shared" si="238"/>
        <v>90957.565000000002</v>
      </c>
      <c r="K682" s="38">
        <f t="shared" si="238"/>
        <v>90957.565000000002</v>
      </c>
      <c r="L682" s="37"/>
      <c r="M682" s="37"/>
      <c r="N682" s="37"/>
      <c r="O682" s="37"/>
    </row>
    <row r="683" spans="1:15" ht="14.25" customHeight="1">
      <c r="A683" s="58" t="s">
        <v>254</v>
      </c>
      <c r="B683" s="25" t="s">
        <v>242</v>
      </c>
      <c r="C683" s="25" t="s">
        <v>269</v>
      </c>
      <c r="D683" s="32" t="s">
        <v>293</v>
      </c>
      <c r="E683" s="25" t="s">
        <v>255</v>
      </c>
      <c r="F683" s="25"/>
      <c r="G683" s="38">
        <f>G684</f>
        <v>97944.065000000002</v>
      </c>
      <c r="H683" s="38">
        <f>H684</f>
        <v>0</v>
      </c>
      <c r="I683" s="28">
        <f t="shared" si="230"/>
        <v>97944.065000000002</v>
      </c>
      <c r="J683" s="38">
        <f t="shared" si="238"/>
        <v>90957.565000000002</v>
      </c>
      <c r="K683" s="38">
        <f t="shared" si="238"/>
        <v>90957.565000000002</v>
      </c>
      <c r="L683" s="37"/>
      <c r="M683" s="37"/>
      <c r="N683" s="37"/>
      <c r="O683" s="37"/>
    </row>
    <row r="684" spans="1:15">
      <c r="A684" s="58" t="s">
        <v>17</v>
      </c>
      <c r="B684" s="25" t="s">
        <v>242</v>
      </c>
      <c r="C684" s="25" t="s">
        <v>269</v>
      </c>
      <c r="D684" s="32" t="s">
        <v>293</v>
      </c>
      <c r="E684" s="25" t="s">
        <v>255</v>
      </c>
      <c r="F684" s="25" t="s">
        <v>9</v>
      </c>
      <c r="G684" s="38">
        <f>'[4]Поправки февраль'!$H$875</f>
        <v>97944.065000000002</v>
      </c>
      <c r="H684" s="38"/>
      <c r="I684" s="28">
        <f t="shared" si="230"/>
        <v>97944.065000000002</v>
      </c>
      <c r="J684" s="38">
        <f>'[1]Бюджет 2026 г 1 чт расчет (2)'!$I$875</f>
        <v>90957.565000000002</v>
      </c>
      <c r="K684" s="53">
        <f>'[1]Бюджет 2026 г 1 чт расчет (2)'!$K$875</f>
        <v>90957.565000000002</v>
      </c>
      <c r="L684" s="37"/>
      <c r="M684" s="37"/>
      <c r="N684" s="37"/>
      <c r="O684" s="37"/>
    </row>
    <row r="685" spans="1:15" ht="76.5">
      <c r="A685" s="75" t="s">
        <v>634</v>
      </c>
      <c r="B685" s="25" t="s">
        <v>242</v>
      </c>
      <c r="C685" s="25" t="s">
        <v>269</v>
      </c>
      <c r="D685" s="32" t="s">
        <v>688</v>
      </c>
      <c r="E685" s="25"/>
      <c r="F685" s="25"/>
      <c r="G685" s="38">
        <f>G686</f>
        <v>1676.8999999999999</v>
      </c>
      <c r="H685" s="38">
        <f>H686</f>
        <v>0</v>
      </c>
      <c r="I685" s="28">
        <f t="shared" si="230"/>
        <v>1676.8999999999999</v>
      </c>
      <c r="J685" s="38">
        <f t="shared" ref="J685:K686" si="239">J686</f>
        <v>2206</v>
      </c>
      <c r="K685" s="38">
        <f t="shared" si="239"/>
        <v>2233.3999999999996</v>
      </c>
      <c r="L685" s="37"/>
      <c r="M685" s="37"/>
      <c r="N685" s="37"/>
      <c r="O685" s="37"/>
    </row>
    <row r="686" spans="1:15" ht="38.25">
      <c r="A686" s="16" t="s">
        <v>304</v>
      </c>
      <c r="B686" s="25" t="s">
        <v>242</v>
      </c>
      <c r="C686" s="25" t="s">
        <v>269</v>
      </c>
      <c r="D686" s="32" t="s">
        <v>688</v>
      </c>
      <c r="E686" s="19" t="s">
        <v>253</v>
      </c>
      <c r="F686" s="19"/>
      <c r="G686" s="38">
        <f>G687</f>
        <v>1676.8999999999999</v>
      </c>
      <c r="H686" s="38">
        <f>H687</f>
        <v>0</v>
      </c>
      <c r="I686" s="28">
        <f t="shared" si="230"/>
        <v>1676.8999999999999</v>
      </c>
      <c r="J686" s="38">
        <f t="shared" si="239"/>
        <v>2206</v>
      </c>
      <c r="K686" s="38">
        <f t="shared" si="239"/>
        <v>2233.3999999999996</v>
      </c>
      <c r="L686" s="37"/>
      <c r="M686" s="37"/>
      <c r="N686" s="37"/>
      <c r="O686" s="37"/>
    </row>
    <row r="687" spans="1:15">
      <c r="A687" s="16" t="s">
        <v>254</v>
      </c>
      <c r="B687" s="25" t="s">
        <v>242</v>
      </c>
      <c r="C687" s="25" t="s">
        <v>269</v>
      </c>
      <c r="D687" s="32" t="s">
        <v>688</v>
      </c>
      <c r="E687" s="19" t="s">
        <v>255</v>
      </c>
      <c r="F687" s="19"/>
      <c r="G687" s="38">
        <f>G688+G689</f>
        <v>1676.8999999999999</v>
      </c>
      <c r="H687" s="38">
        <f>H688+H689</f>
        <v>0</v>
      </c>
      <c r="I687" s="28">
        <f t="shared" si="230"/>
        <v>1676.8999999999999</v>
      </c>
      <c r="J687" s="38">
        <f t="shared" ref="J687:K687" si="240">J688+J689</f>
        <v>2206</v>
      </c>
      <c r="K687" s="38">
        <f t="shared" si="240"/>
        <v>2233.3999999999996</v>
      </c>
      <c r="L687" s="37"/>
      <c r="M687" s="37"/>
      <c r="N687" s="37"/>
      <c r="O687" s="37"/>
    </row>
    <row r="688" spans="1:15">
      <c r="A688" s="16" t="s">
        <v>17</v>
      </c>
      <c r="B688" s="25" t="s">
        <v>242</v>
      </c>
      <c r="C688" s="25" t="s">
        <v>269</v>
      </c>
      <c r="D688" s="32" t="s">
        <v>688</v>
      </c>
      <c r="E688" s="19" t="s">
        <v>255</v>
      </c>
      <c r="F688" s="19" t="s">
        <v>9</v>
      </c>
      <c r="G688" s="38">
        <f>'[1]Бюджет 2026 г 1 чт расчет (2)'!$H$866</f>
        <v>16.8</v>
      </c>
      <c r="H688" s="38"/>
      <c r="I688" s="28">
        <f t="shared" si="230"/>
        <v>16.8</v>
      </c>
      <c r="J688" s="38">
        <f>'[4]Поправки февраль'!$K$866</f>
        <v>44.1</v>
      </c>
      <c r="K688" s="53">
        <f>'[4]Поправки февраль'!$M$866</f>
        <v>44.7</v>
      </c>
      <c r="L688" s="37"/>
      <c r="M688" s="37"/>
      <c r="N688" s="37"/>
      <c r="O688" s="37"/>
    </row>
    <row r="689" spans="1:15">
      <c r="A689" s="16" t="s">
        <v>18</v>
      </c>
      <c r="B689" s="25" t="s">
        <v>242</v>
      </c>
      <c r="C689" s="25" t="s">
        <v>269</v>
      </c>
      <c r="D689" s="32" t="s">
        <v>688</v>
      </c>
      <c r="E689" s="19" t="s">
        <v>255</v>
      </c>
      <c r="F689" s="19" t="s">
        <v>10</v>
      </c>
      <c r="G689" s="38">
        <f>'[1]Бюджет 2026 г 1 чт расчет (2)'!$H$867</f>
        <v>1660.1</v>
      </c>
      <c r="H689" s="38"/>
      <c r="I689" s="28">
        <f t="shared" si="230"/>
        <v>1660.1</v>
      </c>
      <c r="J689" s="38">
        <f>'[4]Поправки февраль'!$K$867</f>
        <v>2161.9</v>
      </c>
      <c r="K689" s="53">
        <f>'[4]Поправки февраль'!$M$867</f>
        <v>2188.6999999999998</v>
      </c>
      <c r="L689" s="37"/>
      <c r="M689" s="37"/>
      <c r="N689" s="37"/>
      <c r="O689" s="37"/>
    </row>
    <row r="690" spans="1:15" ht="89.25">
      <c r="A690" s="16" t="s">
        <v>663</v>
      </c>
      <c r="B690" s="25" t="s">
        <v>242</v>
      </c>
      <c r="C690" s="25" t="s">
        <v>269</v>
      </c>
      <c r="D690" s="32" t="s">
        <v>689</v>
      </c>
      <c r="E690" s="19"/>
      <c r="F690" s="19"/>
      <c r="G690" s="38">
        <f t="shared" ref="G690:K692" si="241">G691</f>
        <v>625</v>
      </c>
      <c r="H690" s="38">
        <f t="shared" si="241"/>
        <v>0</v>
      </c>
      <c r="I690" s="28">
        <f t="shared" si="230"/>
        <v>625</v>
      </c>
      <c r="J690" s="38">
        <f t="shared" si="241"/>
        <v>781.2</v>
      </c>
      <c r="K690" s="38">
        <f t="shared" si="241"/>
        <v>781.2</v>
      </c>
      <c r="L690" s="37"/>
      <c r="M690" s="37"/>
      <c r="N690" s="37"/>
      <c r="O690" s="37"/>
    </row>
    <row r="691" spans="1:15" ht="38.25">
      <c r="A691" s="16" t="s">
        <v>304</v>
      </c>
      <c r="B691" s="25" t="s">
        <v>242</v>
      </c>
      <c r="C691" s="25" t="s">
        <v>269</v>
      </c>
      <c r="D691" s="32" t="s">
        <v>689</v>
      </c>
      <c r="E691" s="19" t="s">
        <v>253</v>
      </c>
      <c r="F691" s="19"/>
      <c r="G691" s="38">
        <f t="shared" si="241"/>
        <v>625</v>
      </c>
      <c r="H691" s="38">
        <f t="shared" si="241"/>
        <v>0</v>
      </c>
      <c r="I691" s="28">
        <f t="shared" si="230"/>
        <v>625</v>
      </c>
      <c r="J691" s="38">
        <f t="shared" si="241"/>
        <v>781.2</v>
      </c>
      <c r="K691" s="38">
        <f t="shared" si="241"/>
        <v>781.2</v>
      </c>
      <c r="L691" s="37"/>
      <c r="M691" s="37"/>
      <c r="N691" s="37"/>
      <c r="O691" s="37"/>
    </row>
    <row r="692" spans="1:15">
      <c r="A692" s="16" t="s">
        <v>254</v>
      </c>
      <c r="B692" s="25" t="s">
        <v>242</v>
      </c>
      <c r="C692" s="25" t="s">
        <v>269</v>
      </c>
      <c r="D692" s="32" t="s">
        <v>689</v>
      </c>
      <c r="E692" s="19" t="s">
        <v>255</v>
      </c>
      <c r="F692" s="19"/>
      <c r="G692" s="38">
        <f t="shared" si="241"/>
        <v>625</v>
      </c>
      <c r="H692" s="38">
        <f t="shared" si="241"/>
        <v>0</v>
      </c>
      <c r="I692" s="28">
        <f t="shared" si="230"/>
        <v>625</v>
      </c>
      <c r="J692" s="38">
        <f t="shared" si="241"/>
        <v>781.2</v>
      </c>
      <c r="K692" s="38">
        <f t="shared" si="241"/>
        <v>781.2</v>
      </c>
      <c r="L692" s="37"/>
      <c r="M692" s="37"/>
      <c r="N692" s="37"/>
      <c r="O692" s="37"/>
    </row>
    <row r="693" spans="1:15">
      <c r="A693" s="16" t="s">
        <v>18</v>
      </c>
      <c r="B693" s="25" t="s">
        <v>242</v>
      </c>
      <c r="C693" s="25" t="s">
        <v>269</v>
      </c>
      <c r="D693" s="32" t="s">
        <v>689</v>
      </c>
      <c r="E693" s="19" t="s">
        <v>255</v>
      </c>
      <c r="F693" s="19" t="s">
        <v>10</v>
      </c>
      <c r="G693" s="38">
        <f>'[1]Бюджет 2026 г 1 чт расчет (2)'!$H$871</f>
        <v>625</v>
      </c>
      <c r="H693" s="38"/>
      <c r="I693" s="28">
        <f t="shared" si="230"/>
        <v>625</v>
      </c>
      <c r="J693" s="38">
        <f>'[1]Бюджет 2026 г 1 чт расчет (2)'!$I$871</f>
        <v>781.2</v>
      </c>
      <c r="K693" s="53">
        <f>'[1]Бюджет 2026 г 1 чт расчет (2)'!$K$871</f>
        <v>781.2</v>
      </c>
      <c r="L693" s="37"/>
      <c r="M693" s="37"/>
      <c r="N693" s="37"/>
      <c r="O693" s="37"/>
    </row>
    <row r="694" spans="1:15" ht="90.75" customHeight="1">
      <c r="A694" s="68" t="s">
        <v>614</v>
      </c>
      <c r="B694" s="25" t="s">
        <v>242</v>
      </c>
      <c r="C694" s="25" t="s">
        <v>269</v>
      </c>
      <c r="D694" s="32" t="s">
        <v>615</v>
      </c>
      <c r="E694" s="19"/>
      <c r="F694" s="19"/>
      <c r="G694" s="38">
        <f t="shared" ref="G694:K696" si="242">G695</f>
        <v>150.69999999999999</v>
      </c>
      <c r="H694" s="38">
        <f t="shared" si="242"/>
        <v>0</v>
      </c>
      <c r="I694" s="28">
        <f t="shared" si="230"/>
        <v>150.69999999999999</v>
      </c>
      <c r="J694" s="53">
        <f t="shared" si="242"/>
        <v>150.69999999999999</v>
      </c>
      <c r="K694" s="53">
        <f t="shared" si="242"/>
        <v>150.69999999999999</v>
      </c>
      <c r="L694" s="37"/>
      <c r="M694" s="37"/>
      <c r="N694" s="37"/>
      <c r="O694" s="37"/>
    </row>
    <row r="695" spans="1:15" ht="38.25">
      <c r="A695" s="16" t="s">
        <v>304</v>
      </c>
      <c r="B695" s="25" t="s">
        <v>242</v>
      </c>
      <c r="C695" s="25" t="s">
        <v>269</v>
      </c>
      <c r="D695" s="32" t="s">
        <v>615</v>
      </c>
      <c r="E695" s="19" t="s">
        <v>253</v>
      </c>
      <c r="F695" s="19"/>
      <c r="G695" s="38">
        <f t="shared" si="242"/>
        <v>150.69999999999999</v>
      </c>
      <c r="H695" s="38">
        <f t="shared" si="242"/>
        <v>0</v>
      </c>
      <c r="I695" s="28">
        <f t="shared" si="230"/>
        <v>150.69999999999999</v>
      </c>
      <c r="J695" s="53">
        <f t="shared" si="242"/>
        <v>150.69999999999999</v>
      </c>
      <c r="K695" s="53">
        <f t="shared" si="242"/>
        <v>150.69999999999999</v>
      </c>
      <c r="L695" s="37"/>
      <c r="M695" s="37"/>
      <c r="N695" s="37"/>
      <c r="O695" s="37"/>
    </row>
    <row r="696" spans="1:15">
      <c r="A696" s="16" t="s">
        <v>254</v>
      </c>
      <c r="B696" s="25" t="s">
        <v>242</v>
      </c>
      <c r="C696" s="25" t="s">
        <v>269</v>
      </c>
      <c r="D696" s="32" t="s">
        <v>615</v>
      </c>
      <c r="E696" s="19" t="s">
        <v>255</v>
      </c>
      <c r="F696" s="19"/>
      <c r="G696" s="38">
        <f t="shared" si="242"/>
        <v>150.69999999999999</v>
      </c>
      <c r="H696" s="38">
        <f t="shared" si="242"/>
        <v>0</v>
      </c>
      <c r="I696" s="28">
        <f t="shared" si="230"/>
        <v>150.69999999999999</v>
      </c>
      <c r="J696" s="53">
        <f t="shared" si="242"/>
        <v>150.69999999999999</v>
      </c>
      <c r="K696" s="53">
        <f t="shared" si="242"/>
        <v>150.69999999999999</v>
      </c>
      <c r="L696" s="37"/>
      <c r="M696" s="37"/>
      <c r="N696" s="37"/>
      <c r="O696" s="37"/>
    </row>
    <row r="697" spans="1:15">
      <c r="A697" s="16" t="s">
        <v>17</v>
      </c>
      <c r="B697" s="25" t="s">
        <v>242</v>
      </c>
      <c r="C697" s="25" t="s">
        <v>269</v>
      </c>
      <c r="D697" s="32" t="s">
        <v>615</v>
      </c>
      <c r="E697" s="19" t="s">
        <v>255</v>
      </c>
      <c r="F697" s="19" t="s">
        <v>9</v>
      </c>
      <c r="G697" s="38">
        <f>'[1]Бюджет 2026 г 1 чт расчет (2)'!$H$879</f>
        <v>150.69999999999999</v>
      </c>
      <c r="H697" s="38"/>
      <c r="I697" s="28">
        <f t="shared" si="230"/>
        <v>150.69999999999999</v>
      </c>
      <c r="J697" s="53">
        <f>'[1]Бюджет 2026 г 1 чт расчет (2)'!$I$879</f>
        <v>150.69999999999999</v>
      </c>
      <c r="K697" s="53">
        <f>'[1]Бюджет 2026 г 1 чт расчет (2)'!$K$879</f>
        <v>150.69999999999999</v>
      </c>
      <c r="L697" s="37"/>
      <c r="M697" s="37"/>
      <c r="N697" s="37"/>
      <c r="O697" s="37"/>
    </row>
    <row r="698" spans="1:15" ht="24" customHeight="1">
      <c r="A698" s="99" t="s">
        <v>294</v>
      </c>
      <c r="B698" s="61" t="s">
        <v>242</v>
      </c>
      <c r="C698" s="61" t="s">
        <v>269</v>
      </c>
      <c r="D698" s="32" t="s">
        <v>295</v>
      </c>
      <c r="E698" s="61"/>
      <c r="F698" s="61"/>
      <c r="G698" s="38">
        <f t="shared" ref="G698:K700" si="243">G699</f>
        <v>1131.5999999999999</v>
      </c>
      <c r="H698" s="38">
        <f t="shared" si="243"/>
        <v>0</v>
      </c>
      <c r="I698" s="28">
        <f t="shared" si="230"/>
        <v>1131.5999999999999</v>
      </c>
      <c r="J698" s="38">
        <f t="shared" si="243"/>
        <v>1131.5999999999999</v>
      </c>
      <c r="K698" s="38">
        <f t="shared" si="243"/>
        <v>1131.5999999999999</v>
      </c>
      <c r="L698" s="37"/>
      <c r="M698" s="37"/>
      <c r="N698" s="37"/>
      <c r="O698" s="37"/>
    </row>
    <row r="699" spans="1:15" ht="36">
      <c r="A699" s="58" t="s">
        <v>304</v>
      </c>
      <c r="B699" s="25" t="s">
        <v>242</v>
      </c>
      <c r="C699" s="25" t="s">
        <v>269</v>
      </c>
      <c r="D699" s="32" t="s">
        <v>295</v>
      </c>
      <c r="E699" s="25" t="s">
        <v>253</v>
      </c>
      <c r="F699" s="25"/>
      <c r="G699" s="38">
        <f t="shared" si="243"/>
        <v>1131.5999999999999</v>
      </c>
      <c r="H699" s="38">
        <f t="shared" si="243"/>
        <v>0</v>
      </c>
      <c r="I699" s="28">
        <f t="shared" si="230"/>
        <v>1131.5999999999999</v>
      </c>
      <c r="J699" s="38">
        <f t="shared" si="243"/>
        <v>1131.5999999999999</v>
      </c>
      <c r="K699" s="38">
        <f t="shared" si="243"/>
        <v>1131.5999999999999</v>
      </c>
      <c r="L699" s="37"/>
      <c r="M699" s="37"/>
      <c r="N699" s="37"/>
      <c r="O699" s="37"/>
    </row>
    <row r="700" spans="1:15" ht="15" customHeight="1">
      <c r="A700" s="58" t="s">
        <v>254</v>
      </c>
      <c r="B700" s="25" t="s">
        <v>242</v>
      </c>
      <c r="C700" s="25" t="s">
        <v>269</v>
      </c>
      <c r="D700" s="32" t="s">
        <v>295</v>
      </c>
      <c r="E700" s="25" t="s">
        <v>255</v>
      </c>
      <c r="F700" s="25"/>
      <c r="G700" s="38">
        <f t="shared" si="243"/>
        <v>1131.5999999999999</v>
      </c>
      <c r="H700" s="38">
        <f t="shared" si="243"/>
        <v>0</v>
      </c>
      <c r="I700" s="28">
        <f t="shared" si="230"/>
        <v>1131.5999999999999</v>
      </c>
      <c r="J700" s="38">
        <f t="shared" si="243"/>
        <v>1131.5999999999999</v>
      </c>
      <c r="K700" s="38">
        <f t="shared" si="243"/>
        <v>1131.5999999999999</v>
      </c>
      <c r="L700" s="37"/>
      <c r="M700" s="37"/>
      <c r="N700" s="37"/>
      <c r="O700" s="37"/>
    </row>
    <row r="701" spans="1:15">
      <c r="A701" s="58" t="s">
        <v>17</v>
      </c>
      <c r="B701" s="25" t="s">
        <v>242</v>
      </c>
      <c r="C701" s="25" t="s">
        <v>269</v>
      </c>
      <c r="D701" s="32" t="s">
        <v>295</v>
      </c>
      <c r="E701" s="25" t="s">
        <v>255</v>
      </c>
      <c r="F701" s="25" t="s">
        <v>9</v>
      </c>
      <c r="G701" s="38">
        <f>'[1]Бюджет 2026 г 1 чт расчет (2)'!$H$893</f>
        <v>1131.5999999999999</v>
      </c>
      <c r="H701" s="38"/>
      <c r="I701" s="28">
        <f t="shared" si="230"/>
        <v>1131.5999999999999</v>
      </c>
      <c r="J701" s="38">
        <f>'[1]Бюджет 2026 г 1 чт расчет (2)'!$I$893</f>
        <v>1131.5999999999999</v>
      </c>
      <c r="K701" s="53">
        <f>'[1]Бюджет 2026 г 1 чт расчет (2)'!$K$893</f>
        <v>1131.5999999999999</v>
      </c>
      <c r="L701" s="37"/>
      <c r="M701" s="37"/>
      <c r="N701" s="37"/>
      <c r="O701" s="37"/>
    </row>
    <row r="702" spans="1:15" ht="60" customHeight="1">
      <c r="A702" s="99" t="s">
        <v>628</v>
      </c>
      <c r="B702" s="25" t="s">
        <v>242</v>
      </c>
      <c r="C702" s="25" t="s">
        <v>269</v>
      </c>
      <c r="D702" s="32" t="s">
        <v>690</v>
      </c>
      <c r="E702" s="61"/>
      <c r="F702" s="61"/>
      <c r="G702" s="38">
        <f t="shared" ref="G702:K704" si="244">G703</f>
        <v>13436.7</v>
      </c>
      <c r="H702" s="38">
        <f t="shared" si="244"/>
        <v>0</v>
      </c>
      <c r="I702" s="28">
        <f t="shared" si="230"/>
        <v>13436.7</v>
      </c>
      <c r="J702" s="38">
        <f t="shared" si="244"/>
        <v>13905.4</v>
      </c>
      <c r="K702" s="38">
        <f t="shared" si="244"/>
        <v>13905.4</v>
      </c>
      <c r="L702" s="37"/>
      <c r="M702" s="37"/>
      <c r="N702" s="37"/>
      <c r="O702" s="37"/>
    </row>
    <row r="703" spans="1:15" ht="37.5" customHeight="1">
      <c r="A703" s="58" t="s">
        <v>304</v>
      </c>
      <c r="B703" s="25" t="s">
        <v>242</v>
      </c>
      <c r="C703" s="25" t="s">
        <v>269</v>
      </c>
      <c r="D703" s="32" t="s">
        <v>690</v>
      </c>
      <c r="E703" s="25" t="s">
        <v>253</v>
      </c>
      <c r="F703" s="25"/>
      <c r="G703" s="38">
        <f t="shared" si="244"/>
        <v>13436.7</v>
      </c>
      <c r="H703" s="38">
        <f t="shared" si="244"/>
        <v>0</v>
      </c>
      <c r="I703" s="28">
        <f t="shared" si="230"/>
        <v>13436.7</v>
      </c>
      <c r="J703" s="38">
        <f t="shared" si="244"/>
        <v>13905.4</v>
      </c>
      <c r="K703" s="38">
        <f t="shared" si="244"/>
        <v>13905.4</v>
      </c>
      <c r="L703" s="37"/>
      <c r="M703" s="37"/>
      <c r="N703" s="37"/>
      <c r="O703" s="37"/>
    </row>
    <row r="704" spans="1:15" ht="15" customHeight="1">
      <c r="A704" s="58" t="s">
        <v>254</v>
      </c>
      <c r="B704" s="25" t="s">
        <v>242</v>
      </c>
      <c r="C704" s="25" t="s">
        <v>269</v>
      </c>
      <c r="D704" s="32" t="s">
        <v>690</v>
      </c>
      <c r="E704" s="25" t="s">
        <v>255</v>
      </c>
      <c r="F704" s="25"/>
      <c r="G704" s="38">
        <f t="shared" si="244"/>
        <v>13436.7</v>
      </c>
      <c r="H704" s="38">
        <f t="shared" si="244"/>
        <v>0</v>
      </c>
      <c r="I704" s="28">
        <f t="shared" si="230"/>
        <v>13436.7</v>
      </c>
      <c r="J704" s="38">
        <f t="shared" si="244"/>
        <v>13905.4</v>
      </c>
      <c r="K704" s="38">
        <f t="shared" si="244"/>
        <v>13905.4</v>
      </c>
      <c r="L704" s="37"/>
      <c r="M704" s="37"/>
      <c r="N704" s="37"/>
      <c r="O704" s="37"/>
    </row>
    <row r="705" spans="1:15">
      <c r="A705" s="58" t="s">
        <v>18</v>
      </c>
      <c r="B705" s="25" t="s">
        <v>242</v>
      </c>
      <c r="C705" s="25" t="s">
        <v>269</v>
      </c>
      <c r="D705" s="32" t="s">
        <v>690</v>
      </c>
      <c r="E705" s="25" t="s">
        <v>255</v>
      </c>
      <c r="F705" s="25" t="s">
        <v>10</v>
      </c>
      <c r="G705" s="38">
        <f>'[1]Бюджет 2026 г 1 чт расчет (2)'!$H$897</f>
        <v>13436.7</v>
      </c>
      <c r="H705" s="38"/>
      <c r="I705" s="28">
        <f t="shared" si="230"/>
        <v>13436.7</v>
      </c>
      <c r="J705" s="38">
        <f>'[1]Бюджет 2026 г 1 чт расчет (2)'!$I$897</f>
        <v>13905.4</v>
      </c>
      <c r="K705" s="38">
        <f>'[1]Бюджет 2026 г 1 чт расчет (2)'!$K$897</f>
        <v>13905.4</v>
      </c>
      <c r="L705" s="37"/>
      <c r="M705" s="37"/>
      <c r="N705" s="37"/>
      <c r="O705" s="37"/>
    </row>
    <row r="706" spans="1:15" s="11" customFormat="1" ht="38.25" hidden="1">
      <c r="A706" s="26" t="s">
        <v>199</v>
      </c>
      <c r="B706" s="25" t="s">
        <v>242</v>
      </c>
      <c r="C706" s="25" t="s">
        <v>269</v>
      </c>
      <c r="D706" s="25" t="s">
        <v>200</v>
      </c>
      <c r="E706" s="25"/>
      <c r="F706" s="25"/>
      <c r="G706" s="38">
        <f t="shared" ref="G706:J711" si="245">G707</f>
        <v>0</v>
      </c>
      <c r="H706" s="38"/>
      <c r="I706" s="28">
        <f t="shared" si="230"/>
        <v>0</v>
      </c>
      <c r="J706" s="38">
        <f t="shared" si="245"/>
        <v>0</v>
      </c>
      <c r="K706" s="54"/>
      <c r="L706" s="37"/>
      <c r="M706" s="37"/>
      <c r="N706" s="37"/>
      <c r="O706" s="37"/>
    </row>
    <row r="707" spans="1:15" ht="38.25" hidden="1" customHeight="1">
      <c r="A707" s="16" t="s">
        <v>296</v>
      </c>
      <c r="B707" s="25" t="s">
        <v>242</v>
      </c>
      <c r="C707" s="25" t="s">
        <v>269</v>
      </c>
      <c r="D707" s="25" t="s">
        <v>297</v>
      </c>
      <c r="E707" s="55"/>
      <c r="F707" s="55"/>
      <c r="G707" s="38">
        <f t="shared" si="245"/>
        <v>0</v>
      </c>
      <c r="H707" s="38"/>
      <c r="I707" s="28">
        <f t="shared" si="230"/>
        <v>0</v>
      </c>
      <c r="J707" s="38">
        <f t="shared" si="245"/>
        <v>0</v>
      </c>
      <c r="K707" s="54"/>
      <c r="L707" s="37"/>
      <c r="M707" s="37"/>
      <c r="N707" s="37"/>
      <c r="O707" s="37"/>
    </row>
    <row r="708" spans="1:15" ht="38.25" hidden="1">
      <c r="A708" s="75" t="s">
        <v>298</v>
      </c>
      <c r="B708" s="25" t="s">
        <v>242</v>
      </c>
      <c r="C708" s="25" t="s">
        <v>269</v>
      </c>
      <c r="D708" s="25" t="s">
        <v>299</v>
      </c>
      <c r="E708" s="25"/>
      <c r="F708" s="25"/>
      <c r="G708" s="38">
        <f t="shared" si="245"/>
        <v>0</v>
      </c>
      <c r="H708" s="38"/>
      <c r="I708" s="28">
        <f t="shared" si="230"/>
        <v>0</v>
      </c>
      <c r="J708" s="38">
        <f t="shared" si="245"/>
        <v>0</v>
      </c>
      <c r="K708" s="54"/>
      <c r="L708" s="37"/>
      <c r="M708" s="37"/>
      <c r="N708" s="37"/>
      <c r="O708" s="37"/>
    </row>
    <row r="709" spans="1:15" hidden="1">
      <c r="A709" s="26" t="s">
        <v>132</v>
      </c>
      <c r="B709" s="25" t="s">
        <v>242</v>
      </c>
      <c r="C709" s="25" t="s">
        <v>269</v>
      </c>
      <c r="D709" s="25" t="s">
        <v>300</v>
      </c>
      <c r="E709" s="25" t="s">
        <v>253</v>
      </c>
      <c r="F709" s="25"/>
      <c r="G709" s="38">
        <f t="shared" si="245"/>
        <v>0</v>
      </c>
      <c r="H709" s="38"/>
      <c r="I709" s="28">
        <f t="shared" si="230"/>
        <v>0</v>
      </c>
      <c r="J709" s="38">
        <f t="shared" si="245"/>
        <v>0</v>
      </c>
      <c r="K709" s="54"/>
      <c r="L709" s="37"/>
      <c r="M709" s="37"/>
      <c r="N709" s="37"/>
      <c r="O709" s="37"/>
    </row>
    <row r="710" spans="1:15" ht="38.25" hidden="1">
      <c r="A710" s="16" t="s">
        <v>304</v>
      </c>
      <c r="B710" s="25" t="s">
        <v>242</v>
      </c>
      <c r="C710" s="25" t="s">
        <v>269</v>
      </c>
      <c r="D710" s="42" t="s">
        <v>300</v>
      </c>
      <c r="E710" s="25" t="s">
        <v>255</v>
      </c>
      <c r="F710" s="25"/>
      <c r="G710" s="38">
        <f t="shared" si="245"/>
        <v>0</v>
      </c>
      <c r="H710" s="38"/>
      <c r="I710" s="28">
        <f t="shared" si="230"/>
        <v>0</v>
      </c>
      <c r="J710" s="38">
        <f t="shared" si="245"/>
        <v>0</v>
      </c>
      <c r="K710" s="54"/>
      <c r="L710" s="37"/>
      <c r="M710" s="37"/>
      <c r="N710" s="37"/>
      <c r="O710" s="37"/>
    </row>
    <row r="711" spans="1:15" hidden="1">
      <c r="A711" s="16" t="s">
        <v>254</v>
      </c>
      <c r="B711" s="25" t="s">
        <v>242</v>
      </c>
      <c r="C711" s="25" t="s">
        <v>269</v>
      </c>
      <c r="D711" s="42" t="s">
        <v>300</v>
      </c>
      <c r="E711" s="25" t="s">
        <v>255</v>
      </c>
      <c r="F711" s="25"/>
      <c r="G711" s="38">
        <f t="shared" si="245"/>
        <v>0</v>
      </c>
      <c r="H711" s="38"/>
      <c r="I711" s="28">
        <f t="shared" si="230"/>
        <v>0</v>
      </c>
      <c r="J711" s="38">
        <f t="shared" si="245"/>
        <v>0</v>
      </c>
      <c r="K711" s="54"/>
      <c r="L711" s="37"/>
      <c r="M711" s="37"/>
      <c r="N711" s="37"/>
      <c r="O711" s="37"/>
    </row>
    <row r="712" spans="1:15" s="11" customFormat="1" hidden="1">
      <c r="A712" s="16" t="s">
        <v>15</v>
      </c>
      <c r="B712" s="19" t="s">
        <v>242</v>
      </c>
      <c r="C712" s="19" t="s">
        <v>269</v>
      </c>
      <c r="D712" s="42" t="s">
        <v>300</v>
      </c>
      <c r="E712" s="19" t="s">
        <v>255</v>
      </c>
      <c r="F712" s="19" t="s">
        <v>16</v>
      </c>
      <c r="G712" s="38"/>
      <c r="H712" s="38"/>
      <c r="I712" s="28">
        <f t="shared" si="230"/>
        <v>0</v>
      </c>
      <c r="J712" s="38"/>
      <c r="K712" s="54"/>
      <c r="L712" s="37"/>
      <c r="M712" s="37"/>
      <c r="N712" s="37"/>
      <c r="O712" s="37"/>
    </row>
    <row r="713" spans="1:15" s="11" customFormat="1" ht="30" hidden="1">
      <c r="A713" s="100" t="s">
        <v>24</v>
      </c>
      <c r="B713" s="19" t="s">
        <v>242</v>
      </c>
      <c r="C713" s="19" t="s">
        <v>269</v>
      </c>
      <c r="D713" s="42" t="s">
        <v>227</v>
      </c>
      <c r="E713" s="19"/>
      <c r="F713" s="19"/>
      <c r="G713" s="38">
        <f>G714+G718+G722</f>
        <v>0</v>
      </c>
      <c r="H713" s="38"/>
      <c r="I713" s="28">
        <f t="shared" si="230"/>
        <v>0</v>
      </c>
      <c r="J713" s="38">
        <f>J714+J718+J722</f>
        <v>0</v>
      </c>
      <c r="K713" s="54"/>
      <c r="L713" s="37"/>
      <c r="M713" s="37"/>
      <c r="N713" s="37"/>
      <c r="O713" s="37"/>
    </row>
    <row r="714" spans="1:15" s="11" customFormat="1" ht="38.25" hidden="1">
      <c r="A714" s="75" t="s">
        <v>81</v>
      </c>
      <c r="B714" s="19" t="s">
        <v>242</v>
      </c>
      <c r="C714" s="19" t="s">
        <v>269</v>
      </c>
      <c r="D714" s="42" t="s">
        <v>301</v>
      </c>
      <c r="E714" s="19"/>
      <c r="F714" s="19"/>
      <c r="G714" s="38">
        <f t="shared" ref="G714:J716" si="246">G715</f>
        <v>0</v>
      </c>
      <c r="H714" s="38"/>
      <c r="I714" s="28">
        <f t="shared" si="230"/>
        <v>0</v>
      </c>
      <c r="J714" s="38">
        <f t="shared" si="246"/>
        <v>0</v>
      </c>
      <c r="K714" s="54"/>
      <c r="L714" s="37"/>
      <c r="M714" s="37"/>
      <c r="N714" s="37"/>
      <c r="O714" s="37"/>
    </row>
    <row r="715" spans="1:15" s="11" customFormat="1" ht="51" hidden="1">
      <c r="A715" s="16" t="s">
        <v>258</v>
      </c>
      <c r="B715" s="19" t="s">
        <v>242</v>
      </c>
      <c r="C715" s="19" t="s">
        <v>269</v>
      </c>
      <c r="D715" s="42" t="s">
        <v>301</v>
      </c>
      <c r="E715" s="19" t="s">
        <v>253</v>
      </c>
      <c r="F715" s="19"/>
      <c r="G715" s="38">
        <f t="shared" si="246"/>
        <v>0</v>
      </c>
      <c r="H715" s="38"/>
      <c r="I715" s="28">
        <f t="shared" si="230"/>
        <v>0</v>
      </c>
      <c r="J715" s="38">
        <f t="shared" si="246"/>
        <v>0</v>
      </c>
      <c r="K715" s="54"/>
      <c r="L715" s="37"/>
      <c r="M715" s="37"/>
      <c r="N715" s="37"/>
      <c r="O715" s="37"/>
    </row>
    <row r="716" spans="1:15" s="11" customFormat="1" hidden="1">
      <c r="A716" s="16" t="s">
        <v>254</v>
      </c>
      <c r="B716" s="19" t="s">
        <v>242</v>
      </c>
      <c r="C716" s="19" t="s">
        <v>269</v>
      </c>
      <c r="D716" s="42" t="s">
        <v>301</v>
      </c>
      <c r="E716" s="19" t="s">
        <v>255</v>
      </c>
      <c r="F716" s="19"/>
      <c r="G716" s="38">
        <f t="shared" si="246"/>
        <v>0</v>
      </c>
      <c r="H716" s="38"/>
      <c r="I716" s="28">
        <f t="shared" si="230"/>
        <v>0</v>
      </c>
      <c r="J716" s="38">
        <f t="shared" si="246"/>
        <v>0</v>
      </c>
      <c r="K716" s="54"/>
      <c r="L716" s="37"/>
      <c r="M716" s="37"/>
      <c r="N716" s="37"/>
      <c r="O716" s="37"/>
    </row>
    <row r="717" spans="1:15" s="11" customFormat="1" hidden="1">
      <c r="A717" s="16" t="s">
        <v>15</v>
      </c>
      <c r="B717" s="19" t="s">
        <v>242</v>
      </c>
      <c r="C717" s="19" t="s">
        <v>269</v>
      </c>
      <c r="D717" s="42" t="s">
        <v>301</v>
      </c>
      <c r="E717" s="19" t="s">
        <v>255</v>
      </c>
      <c r="F717" s="19" t="s">
        <v>16</v>
      </c>
      <c r="G717" s="38"/>
      <c r="H717" s="38"/>
      <c r="I717" s="28">
        <f t="shared" si="230"/>
        <v>0</v>
      </c>
      <c r="J717" s="38"/>
      <c r="K717" s="54"/>
      <c r="L717" s="37"/>
      <c r="M717" s="37"/>
      <c r="N717" s="37"/>
      <c r="O717" s="37"/>
    </row>
    <row r="718" spans="1:15" s="11" customFormat="1" ht="90" hidden="1" customHeight="1">
      <c r="A718" s="16" t="s">
        <v>302</v>
      </c>
      <c r="B718" s="19" t="s">
        <v>242</v>
      </c>
      <c r="C718" s="19" t="s">
        <v>269</v>
      </c>
      <c r="D718" s="42" t="s">
        <v>303</v>
      </c>
      <c r="E718" s="19"/>
      <c r="F718" s="19"/>
      <c r="G718" s="38">
        <f t="shared" ref="G718:J720" si="247">G719</f>
        <v>0</v>
      </c>
      <c r="H718" s="38"/>
      <c r="I718" s="28">
        <f t="shared" si="230"/>
        <v>0</v>
      </c>
      <c r="J718" s="38">
        <f t="shared" si="247"/>
        <v>0</v>
      </c>
      <c r="K718" s="54"/>
      <c r="L718" s="37"/>
      <c r="M718" s="37"/>
      <c r="N718" s="37"/>
      <c r="O718" s="37"/>
    </row>
    <row r="719" spans="1:15" s="11" customFormat="1" ht="41.25" hidden="1" customHeight="1">
      <c r="A719" s="16" t="s">
        <v>304</v>
      </c>
      <c r="B719" s="19" t="s">
        <v>242</v>
      </c>
      <c r="C719" s="19" t="s">
        <v>269</v>
      </c>
      <c r="D719" s="42" t="s">
        <v>303</v>
      </c>
      <c r="E719" s="19" t="s">
        <v>253</v>
      </c>
      <c r="F719" s="19"/>
      <c r="G719" s="38">
        <f t="shared" si="247"/>
        <v>0</v>
      </c>
      <c r="H719" s="38"/>
      <c r="I719" s="28">
        <f t="shared" si="230"/>
        <v>0</v>
      </c>
      <c r="J719" s="38">
        <f t="shared" si="247"/>
        <v>0</v>
      </c>
      <c r="K719" s="54"/>
      <c r="L719" s="37"/>
      <c r="M719" s="37"/>
      <c r="N719" s="37"/>
      <c r="O719" s="37"/>
    </row>
    <row r="720" spans="1:15" s="11" customFormat="1" hidden="1">
      <c r="A720" s="16" t="s">
        <v>254</v>
      </c>
      <c r="B720" s="19" t="s">
        <v>242</v>
      </c>
      <c r="C720" s="19" t="s">
        <v>269</v>
      </c>
      <c r="D720" s="42" t="s">
        <v>303</v>
      </c>
      <c r="E720" s="19" t="s">
        <v>255</v>
      </c>
      <c r="F720" s="19"/>
      <c r="G720" s="38">
        <f t="shared" si="247"/>
        <v>0</v>
      </c>
      <c r="H720" s="38"/>
      <c r="I720" s="28">
        <f t="shared" si="230"/>
        <v>0</v>
      </c>
      <c r="J720" s="38">
        <f t="shared" si="247"/>
        <v>0</v>
      </c>
      <c r="K720" s="54"/>
      <c r="L720" s="37"/>
      <c r="M720" s="37"/>
      <c r="N720" s="37"/>
      <c r="O720" s="37"/>
    </row>
    <row r="721" spans="1:15" s="11" customFormat="1" hidden="1">
      <c r="A721" s="16" t="s">
        <v>17</v>
      </c>
      <c r="B721" s="19" t="s">
        <v>242</v>
      </c>
      <c r="C721" s="19" t="s">
        <v>269</v>
      </c>
      <c r="D721" s="42" t="s">
        <v>303</v>
      </c>
      <c r="E721" s="19" t="s">
        <v>255</v>
      </c>
      <c r="F721" s="19" t="s">
        <v>9</v>
      </c>
      <c r="G721" s="38"/>
      <c r="H721" s="38"/>
      <c r="I721" s="28">
        <f t="shared" ref="I721:I784" si="248">G721+H721</f>
        <v>0</v>
      </c>
      <c r="J721" s="38"/>
      <c r="K721" s="54"/>
      <c r="L721" s="37"/>
      <c r="M721" s="37"/>
      <c r="N721" s="37"/>
      <c r="O721" s="37"/>
    </row>
    <row r="722" spans="1:15" s="11" customFormat="1" ht="74.25" hidden="1" customHeight="1">
      <c r="A722" s="16" t="s">
        <v>305</v>
      </c>
      <c r="B722" s="19" t="s">
        <v>242</v>
      </c>
      <c r="C722" s="19" t="s">
        <v>269</v>
      </c>
      <c r="D722" s="42" t="s">
        <v>306</v>
      </c>
      <c r="E722" s="19"/>
      <c r="F722" s="19"/>
      <c r="G722" s="38">
        <f>G723</f>
        <v>0</v>
      </c>
      <c r="H722" s="38"/>
      <c r="I722" s="28">
        <f t="shared" si="248"/>
        <v>0</v>
      </c>
      <c r="J722" s="38">
        <f>J723</f>
        <v>0</v>
      </c>
      <c r="K722" s="54"/>
      <c r="L722" s="37"/>
      <c r="M722" s="37"/>
      <c r="N722" s="37"/>
      <c r="O722" s="37"/>
    </row>
    <row r="723" spans="1:15" s="11" customFormat="1" ht="36.75" hidden="1" customHeight="1">
      <c r="A723" s="16" t="s">
        <v>304</v>
      </c>
      <c r="B723" s="19" t="s">
        <v>242</v>
      </c>
      <c r="C723" s="19" t="s">
        <v>269</v>
      </c>
      <c r="D723" s="42" t="s">
        <v>306</v>
      </c>
      <c r="E723" s="19" t="s">
        <v>253</v>
      </c>
      <c r="F723" s="19"/>
      <c r="G723" s="38">
        <f>G724</f>
        <v>0</v>
      </c>
      <c r="H723" s="38"/>
      <c r="I723" s="28">
        <f t="shared" si="248"/>
        <v>0</v>
      </c>
      <c r="J723" s="38">
        <f>J724</f>
        <v>0</v>
      </c>
      <c r="K723" s="54"/>
      <c r="L723" s="37"/>
      <c r="M723" s="37"/>
      <c r="N723" s="37"/>
      <c r="O723" s="37"/>
    </row>
    <row r="724" spans="1:15" s="11" customFormat="1" hidden="1">
      <c r="A724" s="16" t="s">
        <v>254</v>
      </c>
      <c r="B724" s="19" t="s">
        <v>242</v>
      </c>
      <c r="C724" s="19" t="s">
        <v>269</v>
      </c>
      <c r="D724" s="42" t="s">
        <v>306</v>
      </c>
      <c r="E724" s="19" t="s">
        <v>255</v>
      </c>
      <c r="F724" s="19"/>
      <c r="G724" s="38">
        <f>G725+G726+G727</f>
        <v>0</v>
      </c>
      <c r="H724" s="38"/>
      <c r="I724" s="28">
        <f t="shared" si="248"/>
        <v>0</v>
      </c>
      <c r="J724" s="38">
        <f>J725+J726+J727</f>
        <v>0</v>
      </c>
      <c r="K724" s="54"/>
      <c r="L724" s="37"/>
      <c r="M724" s="37"/>
      <c r="N724" s="37"/>
      <c r="O724" s="37"/>
    </row>
    <row r="725" spans="1:15" s="11" customFormat="1" hidden="1">
      <c r="A725" s="16" t="s">
        <v>15</v>
      </c>
      <c r="B725" s="19" t="s">
        <v>242</v>
      </c>
      <c r="C725" s="19" t="s">
        <v>269</v>
      </c>
      <c r="D725" s="42" t="s">
        <v>306</v>
      </c>
      <c r="E725" s="19" t="s">
        <v>255</v>
      </c>
      <c r="F725" s="19" t="s">
        <v>16</v>
      </c>
      <c r="G725" s="38"/>
      <c r="H725" s="38"/>
      <c r="I725" s="28">
        <f t="shared" si="248"/>
        <v>0</v>
      </c>
      <c r="J725" s="38"/>
      <c r="K725" s="54"/>
      <c r="L725" s="37"/>
      <c r="M725" s="37"/>
      <c r="N725" s="37"/>
      <c r="O725" s="37"/>
    </row>
    <row r="726" spans="1:15" s="11" customFormat="1" hidden="1">
      <c r="A726" s="16" t="s">
        <v>17</v>
      </c>
      <c r="B726" s="19" t="s">
        <v>242</v>
      </c>
      <c r="C726" s="19" t="s">
        <v>269</v>
      </c>
      <c r="D726" s="42" t="s">
        <v>306</v>
      </c>
      <c r="E726" s="19" t="s">
        <v>255</v>
      </c>
      <c r="F726" s="19" t="s">
        <v>9</v>
      </c>
      <c r="G726" s="38"/>
      <c r="H726" s="38"/>
      <c r="I726" s="28">
        <f t="shared" si="248"/>
        <v>0</v>
      </c>
      <c r="J726" s="38"/>
      <c r="K726" s="54"/>
      <c r="L726" s="37"/>
      <c r="M726" s="37"/>
      <c r="N726" s="37"/>
      <c r="O726" s="37"/>
    </row>
    <row r="727" spans="1:15" s="11" customFormat="1" hidden="1">
      <c r="A727" s="16" t="s">
        <v>19</v>
      </c>
      <c r="B727" s="19" t="s">
        <v>242</v>
      </c>
      <c r="C727" s="19" t="s">
        <v>269</v>
      </c>
      <c r="D727" s="42" t="s">
        <v>306</v>
      </c>
      <c r="E727" s="19" t="s">
        <v>255</v>
      </c>
      <c r="F727" s="19" t="s">
        <v>11</v>
      </c>
      <c r="G727" s="38"/>
      <c r="H727" s="38"/>
      <c r="I727" s="28">
        <f t="shared" si="248"/>
        <v>0</v>
      </c>
      <c r="J727" s="38"/>
      <c r="K727" s="54"/>
      <c r="L727" s="37"/>
      <c r="M727" s="37"/>
      <c r="N727" s="37"/>
      <c r="O727" s="37"/>
    </row>
    <row r="728" spans="1:15" s="11" customFormat="1" ht="30" hidden="1">
      <c r="A728" s="100" t="s">
        <v>24</v>
      </c>
      <c r="B728" s="25" t="s">
        <v>242</v>
      </c>
      <c r="C728" s="25" t="s">
        <v>269</v>
      </c>
      <c r="D728" s="42" t="s">
        <v>522</v>
      </c>
      <c r="E728" s="19"/>
      <c r="F728" s="19"/>
      <c r="G728" s="38">
        <f>G729</f>
        <v>0</v>
      </c>
      <c r="H728" s="38"/>
      <c r="I728" s="28">
        <f t="shared" si="248"/>
        <v>0</v>
      </c>
      <c r="J728" s="38">
        <f t="shared" ref="J728:K731" si="249">J729</f>
        <v>0</v>
      </c>
      <c r="K728" s="38">
        <f t="shared" si="249"/>
        <v>0</v>
      </c>
      <c r="L728" s="37"/>
      <c r="M728" s="37"/>
      <c r="N728" s="37"/>
      <c r="O728" s="37"/>
    </row>
    <row r="729" spans="1:15" s="11" customFormat="1" ht="38.25" hidden="1">
      <c r="A729" s="16" t="s">
        <v>521</v>
      </c>
      <c r="B729" s="25" t="s">
        <v>242</v>
      </c>
      <c r="C729" s="25" t="s">
        <v>269</v>
      </c>
      <c r="D729" s="42" t="s">
        <v>522</v>
      </c>
      <c r="E729" s="19"/>
      <c r="F729" s="19"/>
      <c r="G729" s="38">
        <f>G730</f>
        <v>0</v>
      </c>
      <c r="H729" s="38"/>
      <c r="I729" s="28">
        <f t="shared" si="248"/>
        <v>0</v>
      </c>
      <c r="J729" s="38">
        <f t="shared" si="249"/>
        <v>0</v>
      </c>
      <c r="K729" s="38">
        <f t="shared" si="249"/>
        <v>0</v>
      </c>
      <c r="L729" s="37"/>
      <c r="M729" s="37"/>
      <c r="N729" s="37"/>
      <c r="O729" s="37"/>
    </row>
    <row r="730" spans="1:15" s="11" customFormat="1" ht="36" hidden="1">
      <c r="A730" s="58" t="s">
        <v>304</v>
      </c>
      <c r="B730" s="25" t="s">
        <v>242</v>
      </c>
      <c r="C730" s="25" t="s">
        <v>269</v>
      </c>
      <c r="D730" s="42" t="s">
        <v>522</v>
      </c>
      <c r="E730" s="19" t="s">
        <v>253</v>
      </c>
      <c r="F730" s="19"/>
      <c r="G730" s="38">
        <f>G731</f>
        <v>0</v>
      </c>
      <c r="H730" s="38"/>
      <c r="I730" s="28">
        <f t="shared" si="248"/>
        <v>0</v>
      </c>
      <c r="J730" s="38">
        <f t="shared" si="249"/>
        <v>0</v>
      </c>
      <c r="K730" s="38">
        <f t="shared" si="249"/>
        <v>0</v>
      </c>
      <c r="L730" s="37"/>
      <c r="M730" s="37"/>
      <c r="N730" s="37"/>
      <c r="O730" s="37"/>
    </row>
    <row r="731" spans="1:15" s="11" customFormat="1" hidden="1">
      <c r="A731" s="58" t="s">
        <v>254</v>
      </c>
      <c r="B731" s="25" t="s">
        <v>242</v>
      </c>
      <c r="C731" s="25" t="s">
        <v>269</v>
      </c>
      <c r="D731" s="42" t="s">
        <v>522</v>
      </c>
      <c r="E731" s="19" t="s">
        <v>255</v>
      </c>
      <c r="F731" s="19"/>
      <c r="G731" s="38">
        <f>G732</f>
        <v>0</v>
      </c>
      <c r="H731" s="38"/>
      <c r="I731" s="28">
        <f t="shared" si="248"/>
        <v>0</v>
      </c>
      <c r="J731" s="38">
        <f t="shared" si="249"/>
        <v>0</v>
      </c>
      <c r="K731" s="38">
        <f t="shared" si="249"/>
        <v>0</v>
      </c>
      <c r="L731" s="37"/>
      <c r="M731" s="37"/>
      <c r="N731" s="37"/>
      <c r="O731" s="37"/>
    </row>
    <row r="732" spans="1:15" s="11" customFormat="1" hidden="1">
      <c r="A732" s="58" t="s">
        <v>15</v>
      </c>
      <c r="B732" s="25" t="s">
        <v>242</v>
      </c>
      <c r="C732" s="25" t="s">
        <v>269</v>
      </c>
      <c r="D732" s="42" t="s">
        <v>522</v>
      </c>
      <c r="E732" s="19" t="s">
        <v>255</v>
      </c>
      <c r="F732" s="19" t="s">
        <v>16</v>
      </c>
      <c r="G732" s="38"/>
      <c r="H732" s="38"/>
      <c r="I732" s="28">
        <f t="shared" si="248"/>
        <v>0</v>
      </c>
      <c r="J732" s="38"/>
      <c r="K732" s="54"/>
      <c r="L732" s="37"/>
      <c r="M732" s="37"/>
      <c r="N732" s="37"/>
      <c r="O732" s="37"/>
    </row>
    <row r="733" spans="1:15" s="11" customFormat="1" ht="25.5" hidden="1">
      <c r="A733" s="71" t="s">
        <v>24</v>
      </c>
      <c r="B733" s="18" t="s">
        <v>242</v>
      </c>
      <c r="C733" s="18" t="s">
        <v>269</v>
      </c>
      <c r="D733" s="51" t="s">
        <v>25</v>
      </c>
      <c r="E733" s="18"/>
      <c r="F733" s="96"/>
      <c r="G733" s="38">
        <f>G748+G752+G757+G761+G765+G769+G773+G777+G781+G785+G789+G795+G799+G808+G803</f>
        <v>0</v>
      </c>
      <c r="H733" s="38"/>
      <c r="I733" s="28">
        <f t="shared" si="248"/>
        <v>0</v>
      </c>
      <c r="J733" s="38">
        <f>J748+J752+J757+J761+J765+J769+J773+J777+J781+J785+J789+J795+J799+J808+J803</f>
        <v>0</v>
      </c>
      <c r="K733" s="38">
        <f t="shared" ref="K733" si="250">K748+K752+K757+K761+K765+K769+K773+K777+K781+K785+K789+K795+K799+K808+K803</f>
        <v>0</v>
      </c>
      <c r="L733" s="37"/>
      <c r="M733" s="37"/>
      <c r="N733" s="37"/>
      <c r="O733" s="37"/>
    </row>
    <row r="734" spans="1:15" s="11" customFormat="1" ht="38.25" hidden="1">
      <c r="A734" s="22" t="s">
        <v>81</v>
      </c>
      <c r="B734" s="18" t="s">
        <v>242</v>
      </c>
      <c r="C734" s="18" t="s">
        <v>269</v>
      </c>
      <c r="D734" s="32" t="s">
        <v>564</v>
      </c>
      <c r="E734" s="19"/>
      <c r="F734" s="19"/>
      <c r="G734" s="38"/>
      <c r="H734" s="38"/>
      <c r="I734" s="28">
        <f t="shared" si="248"/>
        <v>0</v>
      </c>
      <c r="J734" s="38"/>
      <c r="K734" s="38"/>
      <c r="L734" s="37"/>
      <c r="M734" s="37"/>
      <c r="N734" s="37"/>
      <c r="O734" s="37"/>
    </row>
    <row r="735" spans="1:15" s="11" customFormat="1" ht="38.25" hidden="1">
      <c r="A735" s="16" t="s">
        <v>378</v>
      </c>
      <c r="B735" s="19" t="s">
        <v>242</v>
      </c>
      <c r="C735" s="19" t="s">
        <v>269</v>
      </c>
      <c r="D735" s="32" t="s">
        <v>564</v>
      </c>
      <c r="E735" s="19" t="s">
        <v>253</v>
      </c>
      <c r="F735" s="19"/>
      <c r="G735" s="38"/>
      <c r="H735" s="38"/>
      <c r="I735" s="28">
        <f t="shared" si="248"/>
        <v>0</v>
      </c>
      <c r="J735" s="38"/>
      <c r="K735" s="38"/>
      <c r="L735" s="37"/>
      <c r="M735" s="37"/>
      <c r="N735" s="37"/>
      <c r="O735" s="37"/>
    </row>
    <row r="736" spans="1:15" s="11" customFormat="1" hidden="1">
      <c r="A736" s="16" t="s">
        <v>254</v>
      </c>
      <c r="B736" s="19" t="s">
        <v>242</v>
      </c>
      <c r="C736" s="19" t="s">
        <v>269</v>
      </c>
      <c r="D736" s="32" t="s">
        <v>564</v>
      </c>
      <c r="E736" s="19" t="s">
        <v>255</v>
      </c>
      <c r="F736" s="19"/>
      <c r="G736" s="38"/>
      <c r="H736" s="38"/>
      <c r="I736" s="28">
        <f t="shared" si="248"/>
        <v>0</v>
      </c>
      <c r="J736" s="38"/>
      <c r="K736" s="38"/>
      <c r="L736" s="37"/>
      <c r="M736" s="37"/>
      <c r="N736" s="37"/>
      <c r="O736" s="37"/>
    </row>
    <row r="737" spans="1:15" s="11" customFormat="1" hidden="1">
      <c r="A737" s="26" t="s">
        <v>275</v>
      </c>
      <c r="B737" s="19" t="s">
        <v>242</v>
      </c>
      <c r="C737" s="19" t="s">
        <v>269</v>
      </c>
      <c r="D737" s="32" t="s">
        <v>564</v>
      </c>
      <c r="E737" s="19" t="s">
        <v>255</v>
      </c>
      <c r="F737" s="19" t="s">
        <v>16</v>
      </c>
      <c r="G737" s="38"/>
      <c r="H737" s="38"/>
      <c r="I737" s="28">
        <f t="shared" si="248"/>
        <v>0</v>
      </c>
      <c r="J737" s="38"/>
      <c r="K737" s="38"/>
      <c r="L737" s="37"/>
      <c r="M737" s="37"/>
      <c r="N737" s="37"/>
      <c r="O737" s="37"/>
    </row>
    <row r="738" spans="1:15" s="11" customFormat="1" ht="63.75" hidden="1">
      <c r="A738" s="26" t="s">
        <v>256</v>
      </c>
      <c r="B738" s="19" t="s">
        <v>242</v>
      </c>
      <c r="C738" s="19" t="s">
        <v>269</v>
      </c>
      <c r="D738" s="32" t="s">
        <v>578</v>
      </c>
      <c r="E738" s="19"/>
      <c r="F738" s="19"/>
      <c r="G738" s="38"/>
      <c r="H738" s="38"/>
      <c r="I738" s="28">
        <f t="shared" si="248"/>
        <v>0</v>
      </c>
      <c r="J738" s="38"/>
      <c r="K738" s="38"/>
      <c r="L738" s="37"/>
      <c r="M738" s="37"/>
      <c r="N738" s="37"/>
      <c r="O738" s="37"/>
    </row>
    <row r="739" spans="1:15" s="11" customFormat="1" ht="51" hidden="1">
      <c r="A739" s="16" t="s">
        <v>258</v>
      </c>
      <c r="B739" s="19" t="s">
        <v>242</v>
      </c>
      <c r="C739" s="19" t="s">
        <v>269</v>
      </c>
      <c r="D739" s="32" t="s">
        <v>578</v>
      </c>
      <c r="E739" s="19" t="s">
        <v>253</v>
      </c>
      <c r="F739" s="19"/>
      <c r="G739" s="38"/>
      <c r="H739" s="38"/>
      <c r="I739" s="28">
        <f t="shared" si="248"/>
        <v>0</v>
      </c>
      <c r="J739" s="38"/>
      <c r="K739" s="38"/>
      <c r="L739" s="37"/>
      <c r="M739" s="37"/>
      <c r="N739" s="37"/>
      <c r="O739" s="37"/>
    </row>
    <row r="740" spans="1:15" s="11" customFormat="1" hidden="1">
      <c r="A740" s="16" t="s">
        <v>254</v>
      </c>
      <c r="B740" s="19" t="s">
        <v>242</v>
      </c>
      <c r="C740" s="19" t="s">
        <v>269</v>
      </c>
      <c r="D740" s="32" t="s">
        <v>578</v>
      </c>
      <c r="E740" s="19" t="s">
        <v>255</v>
      </c>
      <c r="F740" s="19"/>
      <c r="G740" s="38"/>
      <c r="H740" s="38"/>
      <c r="I740" s="28">
        <f t="shared" si="248"/>
        <v>0</v>
      </c>
      <c r="J740" s="38"/>
      <c r="K740" s="38"/>
      <c r="L740" s="37"/>
      <c r="M740" s="37"/>
      <c r="N740" s="37"/>
      <c r="O740" s="37"/>
    </row>
    <row r="741" spans="1:15" s="11" customFormat="1" hidden="1">
      <c r="A741" s="16" t="s">
        <v>17</v>
      </c>
      <c r="B741" s="19" t="s">
        <v>242</v>
      </c>
      <c r="C741" s="19" t="s">
        <v>269</v>
      </c>
      <c r="D741" s="32" t="s">
        <v>578</v>
      </c>
      <c r="E741" s="19" t="s">
        <v>255</v>
      </c>
      <c r="F741" s="19" t="s">
        <v>9</v>
      </c>
      <c r="G741" s="38"/>
      <c r="H741" s="38"/>
      <c r="I741" s="28">
        <f t="shared" si="248"/>
        <v>0</v>
      </c>
      <c r="J741" s="38"/>
      <c r="K741" s="38"/>
      <c r="L741" s="37"/>
      <c r="M741" s="37"/>
      <c r="N741" s="37"/>
      <c r="O741" s="37"/>
    </row>
    <row r="742" spans="1:15" s="11" customFormat="1" ht="63.75" hidden="1">
      <c r="A742" s="16" t="s">
        <v>273</v>
      </c>
      <c r="B742" s="19" t="s">
        <v>242</v>
      </c>
      <c r="C742" s="19" t="s">
        <v>269</v>
      </c>
      <c r="D742" s="32" t="s">
        <v>579</v>
      </c>
      <c r="E742" s="19"/>
      <c r="F742" s="19"/>
      <c r="G742" s="38"/>
      <c r="H742" s="38"/>
      <c r="I742" s="28">
        <f t="shared" si="248"/>
        <v>0</v>
      </c>
      <c r="J742" s="38"/>
      <c r="K742" s="38"/>
      <c r="L742" s="37"/>
      <c r="M742" s="37"/>
      <c r="N742" s="37"/>
      <c r="O742" s="37"/>
    </row>
    <row r="743" spans="1:15" s="11" customFormat="1" ht="51" hidden="1">
      <c r="A743" s="16" t="s">
        <v>258</v>
      </c>
      <c r="B743" s="19" t="s">
        <v>242</v>
      </c>
      <c r="C743" s="19" t="s">
        <v>269</v>
      </c>
      <c r="D743" s="32" t="s">
        <v>274</v>
      </c>
      <c r="E743" s="19" t="s">
        <v>253</v>
      </c>
      <c r="F743" s="19"/>
      <c r="G743" s="38"/>
      <c r="H743" s="38"/>
      <c r="I743" s="28">
        <f t="shared" si="248"/>
        <v>0</v>
      </c>
      <c r="J743" s="38"/>
      <c r="K743" s="38"/>
      <c r="L743" s="37"/>
      <c r="M743" s="37"/>
      <c r="N743" s="37"/>
      <c r="O743" s="37"/>
    </row>
    <row r="744" spans="1:15" s="11" customFormat="1" hidden="1">
      <c r="A744" s="16" t="s">
        <v>254</v>
      </c>
      <c r="B744" s="19" t="s">
        <v>242</v>
      </c>
      <c r="C744" s="19" t="s">
        <v>269</v>
      </c>
      <c r="D744" s="32" t="s">
        <v>274</v>
      </c>
      <c r="E744" s="19" t="s">
        <v>255</v>
      </c>
      <c r="F744" s="19"/>
      <c r="G744" s="38"/>
      <c r="H744" s="38"/>
      <c r="I744" s="28">
        <f t="shared" si="248"/>
        <v>0</v>
      </c>
      <c r="J744" s="38"/>
      <c r="K744" s="38"/>
      <c r="L744" s="37"/>
      <c r="M744" s="37"/>
      <c r="N744" s="37"/>
      <c r="O744" s="37"/>
    </row>
    <row r="745" spans="1:15" s="11" customFormat="1" hidden="1">
      <c r="A745" s="16" t="s">
        <v>15</v>
      </c>
      <c r="B745" s="19" t="s">
        <v>242</v>
      </c>
      <c r="C745" s="19" t="s">
        <v>269</v>
      </c>
      <c r="D745" s="32" t="s">
        <v>274</v>
      </c>
      <c r="E745" s="19" t="s">
        <v>255</v>
      </c>
      <c r="F745" s="19" t="s">
        <v>16</v>
      </c>
      <c r="G745" s="38"/>
      <c r="H745" s="38"/>
      <c r="I745" s="28">
        <f t="shared" si="248"/>
        <v>0</v>
      </c>
      <c r="J745" s="38"/>
      <c r="K745" s="38"/>
      <c r="L745" s="37"/>
      <c r="M745" s="37"/>
      <c r="N745" s="37"/>
      <c r="O745" s="37"/>
    </row>
    <row r="746" spans="1:15" s="11" customFormat="1" hidden="1">
      <c r="A746" s="16" t="s">
        <v>17</v>
      </c>
      <c r="B746" s="19" t="s">
        <v>242</v>
      </c>
      <c r="C746" s="19" t="s">
        <v>269</v>
      </c>
      <c r="D746" s="32" t="s">
        <v>274</v>
      </c>
      <c r="E746" s="19" t="s">
        <v>255</v>
      </c>
      <c r="F746" s="19" t="s">
        <v>9</v>
      </c>
      <c r="G746" s="38"/>
      <c r="H746" s="38"/>
      <c r="I746" s="28">
        <f t="shared" si="248"/>
        <v>0</v>
      </c>
      <c r="J746" s="38"/>
      <c r="K746" s="38"/>
      <c r="L746" s="37"/>
      <c r="M746" s="37"/>
      <c r="N746" s="37"/>
      <c r="O746" s="37"/>
    </row>
    <row r="747" spans="1:15" s="11" customFormat="1" hidden="1">
      <c r="A747" s="16" t="s">
        <v>18</v>
      </c>
      <c r="B747" s="19" t="s">
        <v>242</v>
      </c>
      <c r="C747" s="19" t="s">
        <v>269</v>
      </c>
      <c r="D747" s="32" t="s">
        <v>274</v>
      </c>
      <c r="E747" s="19" t="s">
        <v>255</v>
      </c>
      <c r="F747" s="19" t="s">
        <v>10</v>
      </c>
      <c r="G747" s="38"/>
      <c r="H747" s="38"/>
      <c r="I747" s="28">
        <f t="shared" si="248"/>
        <v>0</v>
      </c>
      <c r="J747" s="38"/>
      <c r="K747" s="38"/>
      <c r="L747" s="37"/>
      <c r="M747" s="37"/>
      <c r="N747" s="37"/>
      <c r="O747" s="37"/>
    </row>
    <row r="748" spans="1:15" s="11" customFormat="1" ht="38.25" hidden="1">
      <c r="A748" s="69" t="s">
        <v>276</v>
      </c>
      <c r="B748" s="19" t="s">
        <v>242</v>
      </c>
      <c r="C748" s="19" t="s">
        <v>269</v>
      </c>
      <c r="D748" s="32" t="s">
        <v>580</v>
      </c>
      <c r="E748" s="87"/>
      <c r="F748" s="87"/>
      <c r="G748" s="38">
        <f t="shared" ref="G748:K750" si="251">G749</f>
        <v>0</v>
      </c>
      <c r="H748" s="38"/>
      <c r="I748" s="28">
        <f t="shared" si="248"/>
        <v>0</v>
      </c>
      <c r="J748" s="38">
        <f t="shared" si="251"/>
        <v>0</v>
      </c>
      <c r="K748" s="38">
        <f t="shared" si="251"/>
        <v>0</v>
      </c>
      <c r="L748" s="37"/>
      <c r="M748" s="37"/>
      <c r="N748" s="37"/>
      <c r="O748" s="37"/>
    </row>
    <row r="749" spans="1:15" s="11" customFormat="1" ht="25.5" hidden="1">
      <c r="A749" s="26" t="s">
        <v>43</v>
      </c>
      <c r="B749" s="19" t="s">
        <v>242</v>
      </c>
      <c r="C749" s="19" t="s">
        <v>269</v>
      </c>
      <c r="D749" s="32" t="s">
        <v>580</v>
      </c>
      <c r="E749" s="19" t="s">
        <v>44</v>
      </c>
      <c r="F749" s="87"/>
      <c r="G749" s="38">
        <f t="shared" si="251"/>
        <v>0</v>
      </c>
      <c r="H749" s="38"/>
      <c r="I749" s="28">
        <f t="shared" si="248"/>
        <v>0</v>
      </c>
      <c r="J749" s="38">
        <f t="shared" si="251"/>
        <v>0</v>
      </c>
      <c r="K749" s="38">
        <f t="shared" si="251"/>
        <v>0</v>
      </c>
      <c r="L749" s="37"/>
      <c r="M749" s="37"/>
      <c r="N749" s="37"/>
      <c r="O749" s="37"/>
    </row>
    <row r="750" spans="1:15" s="11" customFormat="1" ht="38.25" hidden="1">
      <c r="A750" s="26" t="s">
        <v>45</v>
      </c>
      <c r="B750" s="19" t="s">
        <v>242</v>
      </c>
      <c r="C750" s="19" t="s">
        <v>269</v>
      </c>
      <c r="D750" s="32" t="s">
        <v>580</v>
      </c>
      <c r="E750" s="19" t="s">
        <v>52</v>
      </c>
      <c r="F750" s="87"/>
      <c r="G750" s="38">
        <f t="shared" si="251"/>
        <v>0</v>
      </c>
      <c r="H750" s="38"/>
      <c r="I750" s="28">
        <f t="shared" si="248"/>
        <v>0</v>
      </c>
      <c r="J750" s="38">
        <f t="shared" si="251"/>
        <v>0</v>
      </c>
      <c r="K750" s="38">
        <f t="shared" si="251"/>
        <v>0</v>
      </c>
      <c r="L750" s="37"/>
      <c r="M750" s="37"/>
      <c r="N750" s="37"/>
      <c r="O750" s="37"/>
    </row>
    <row r="751" spans="1:15" s="11" customFormat="1" hidden="1">
      <c r="A751" s="26" t="s">
        <v>15</v>
      </c>
      <c r="B751" s="19" t="s">
        <v>242</v>
      </c>
      <c r="C751" s="19" t="s">
        <v>269</v>
      </c>
      <c r="D751" s="32" t="s">
        <v>580</v>
      </c>
      <c r="E751" s="19" t="s">
        <v>52</v>
      </c>
      <c r="F751" s="19" t="s">
        <v>16</v>
      </c>
      <c r="G751" s="38">
        <f>'[3]Бюджет 2025 г 1 чтение'!$H$937</f>
        <v>0</v>
      </c>
      <c r="H751" s="38"/>
      <c r="I751" s="28">
        <f t="shared" si="248"/>
        <v>0</v>
      </c>
      <c r="J751" s="38">
        <f>'[3]Бюджет 2025 г 1 чтение'!$I$937</f>
        <v>0</v>
      </c>
      <c r="K751" s="53">
        <f>'[3]Бюджет 2025 г 1 чтение'!$J$937</f>
        <v>0</v>
      </c>
      <c r="L751" s="37"/>
      <c r="M751" s="37"/>
      <c r="N751" s="37"/>
      <c r="O751" s="37"/>
    </row>
    <row r="752" spans="1:15" s="11" customFormat="1" ht="38.25" hidden="1">
      <c r="A752" s="26" t="s">
        <v>554</v>
      </c>
      <c r="B752" s="19" t="s">
        <v>242</v>
      </c>
      <c r="C752" s="19" t="s">
        <v>269</v>
      </c>
      <c r="D752" s="32" t="s">
        <v>347</v>
      </c>
      <c r="E752" s="19"/>
      <c r="F752" s="87"/>
      <c r="G752" s="38">
        <f>G753</f>
        <v>0</v>
      </c>
      <c r="H752" s="38"/>
      <c r="I752" s="28">
        <f t="shared" si="248"/>
        <v>0</v>
      </c>
      <c r="J752" s="38">
        <f t="shared" ref="J752:K755" si="252">J753</f>
        <v>0</v>
      </c>
      <c r="K752" s="38">
        <f t="shared" si="252"/>
        <v>0</v>
      </c>
      <c r="L752" s="37"/>
      <c r="M752" s="37"/>
      <c r="N752" s="37"/>
      <c r="O752" s="37"/>
    </row>
    <row r="753" spans="1:15" s="11" customFormat="1" ht="25.5" hidden="1">
      <c r="A753" s="16" t="s">
        <v>279</v>
      </c>
      <c r="B753" s="19" t="s">
        <v>242</v>
      </c>
      <c r="C753" s="19" t="s">
        <v>269</v>
      </c>
      <c r="D753" s="32" t="s">
        <v>347</v>
      </c>
      <c r="E753" s="87"/>
      <c r="F753" s="87"/>
      <c r="G753" s="38">
        <f>G754</f>
        <v>0</v>
      </c>
      <c r="H753" s="38"/>
      <c r="I753" s="28">
        <f t="shared" si="248"/>
        <v>0</v>
      </c>
      <c r="J753" s="38">
        <f t="shared" si="252"/>
        <v>0</v>
      </c>
      <c r="K753" s="38">
        <f t="shared" si="252"/>
        <v>0</v>
      </c>
      <c r="L753" s="37"/>
      <c r="M753" s="37"/>
      <c r="N753" s="37"/>
      <c r="O753" s="37"/>
    </row>
    <row r="754" spans="1:15" s="11" customFormat="1" ht="43.5" hidden="1" customHeight="1">
      <c r="A754" s="16" t="s">
        <v>258</v>
      </c>
      <c r="B754" s="19" t="s">
        <v>242</v>
      </c>
      <c r="C754" s="19" t="s">
        <v>269</v>
      </c>
      <c r="D754" s="32" t="s">
        <v>347</v>
      </c>
      <c r="E754" s="19" t="s">
        <v>253</v>
      </c>
      <c r="F754" s="19"/>
      <c r="G754" s="38">
        <f>G755</f>
        <v>0</v>
      </c>
      <c r="H754" s="38"/>
      <c r="I754" s="28">
        <f t="shared" si="248"/>
        <v>0</v>
      </c>
      <c r="J754" s="38">
        <f t="shared" si="252"/>
        <v>0</v>
      </c>
      <c r="K754" s="38">
        <f t="shared" si="252"/>
        <v>0</v>
      </c>
      <c r="L754" s="37"/>
      <c r="M754" s="37"/>
      <c r="N754" s="37"/>
      <c r="O754" s="37"/>
    </row>
    <row r="755" spans="1:15" s="11" customFormat="1" hidden="1">
      <c r="A755" s="16" t="s">
        <v>254</v>
      </c>
      <c r="B755" s="19" t="s">
        <v>242</v>
      </c>
      <c r="C755" s="19" t="s">
        <v>269</v>
      </c>
      <c r="D755" s="32" t="s">
        <v>347</v>
      </c>
      <c r="E755" s="19" t="s">
        <v>255</v>
      </c>
      <c r="F755" s="19"/>
      <c r="G755" s="38">
        <f>G756</f>
        <v>0</v>
      </c>
      <c r="H755" s="38"/>
      <c r="I755" s="28">
        <f t="shared" si="248"/>
        <v>0</v>
      </c>
      <c r="J755" s="38">
        <f t="shared" si="252"/>
        <v>0</v>
      </c>
      <c r="K755" s="38">
        <f t="shared" si="252"/>
        <v>0</v>
      </c>
      <c r="L755" s="37"/>
      <c r="M755" s="37"/>
      <c r="N755" s="37"/>
      <c r="O755" s="37"/>
    </row>
    <row r="756" spans="1:15" s="11" customFormat="1" hidden="1">
      <c r="A756" s="16" t="s">
        <v>15</v>
      </c>
      <c r="B756" s="19" t="s">
        <v>242</v>
      </c>
      <c r="C756" s="19" t="s">
        <v>269</v>
      </c>
      <c r="D756" s="32" t="s">
        <v>347</v>
      </c>
      <c r="E756" s="19" t="s">
        <v>255</v>
      </c>
      <c r="F756" s="19" t="s">
        <v>16</v>
      </c>
      <c r="G756" s="38"/>
      <c r="H756" s="38"/>
      <c r="I756" s="28">
        <f t="shared" si="248"/>
        <v>0</v>
      </c>
      <c r="J756" s="38">
        <v>0</v>
      </c>
      <c r="K756" s="38">
        <v>0</v>
      </c>
      <c r="L756" s="37"/>
      <c r="M756" s="37"/>
      <c r="N756" s="37"/>
      <c r="O756" s="37"/>
    </row>
    <row r="757" spans="1:15" s="11" customFormat="1" ht="25.5" hidden="1">
      <c r="A757" s="16" t="s">
        <v>262</v>
      </c>
      <c r="B757" s="19" t="s">
        <v>242</v>
      </c>
      <c r="C757" s="19" t="s">
        <v>269</v>
      </c>
      <c r="D757" s="32" t="s">
        <v>573</v>
      </c>
      <c r="E757" s="19"/>
      <c r="F757" s="19"/>
      <c r="G757" s="38">
        <f t="shared" ref="G757:K759" si="253">G758</f>
        <v>0</v>
      </c>
      <c r="H757" s="38"/>
      <c r="I757" s="28">
        <f t="shared" si="248"/>
        <v>0</v>
      </c>
      <c r="J757" s="38">
        <f t="shared" si="253"/>
        <v>0</v>
      </c>
      <c r="K757" s="38">
        <f t="shared" si="253"/>
        <v>0</v>
      </c>
      <c r="L757" s="37"/>
      <c r="M757" s="37"/>
      <c r="N757" s="37"/>
      <c r="O757" s="37"/>
    </row>
    <row r="758" spans="1:15" s="11" customFormat="1" ht="38.25" hidden="1">
      <c r="A758" s="16" t="s">
        <v>304</v>
      </c>
      <c r="B758" s="19" t="s">
        <v>242</v>
      </c>
      <c r="C758" s="19" t="s">
        <v>269</v>
      </c>
      <c r="D758" s="32" t="s">
        <v>573</v>
      </c>
      <c r="E758" s="19" t="s">
        <v>253</v>
      </c>
      <c r="F758" s="19"/>
      <c r="G758" s="38">
        <f t="shared" si="253"/>
        <v>0</v>
      </c>
      <c r="H758" s="38"/>
      <c r="I758" s="28">
        <f t="shared" si="248"/>
        <v>0</v>
      </c>
      <c r="J758" s="38">
        <f t="shared" si="253"/>
        <v>0</v>
      </c>
      <c r="K758" s="38">
        <f t="shared" si="253"/>
        <v>0</v>
      </c>
      <c r="L758" s="37"/>
      <c r="M758" s="37"/>
      <c r="N758" s="37"/>
      <c r="O758" s="37"/>
    </row>
    <row r="759" spans="1:15" s="11" customFormat="1" hidden="1">
      <c r="A759" s="16" t="s">
        <v>254</v>
      </c>
      <c r="B759" s="19" t="s">
        <v>242</v>
      </c>
      <c r="C759" s="19" t="s">
        <v>269</v>
      </c>
      <c r="D759" s="32" t="s">
        <v>573</v>
      </c>
      <c r="E759" s="19" t="s">
        <v>255</v>
      </c>
      <c r="F759" s="19"/>
      <c r="G759" s="38">
        <f t="shared" si="253"/>
        <v>0</v>
      </c>
      <c r="H759" s="38"/>
      <c r="I759" s="28">
        <f t="shared" si="248"/>
        <v>0</v>
      </c>
      <c r="J759" s="38">
        <f t="shared" si="253"/>
        <v>0</v>
      </c>
      <c r="K759" s="38">
        <f t="shared" si="253"/>
        <v>0</v>
      </c>
      <c r="L759" s="37"/>
      <c r="M759" s="37"/>
      <c r="N759" s="37"/>
      <c r="O759" s="37"/>
    </row>
    <row r="760" spans="1:15" s="11" customFormat="1" hidden="1">
      <c r="A760" s="16" t="s">
        <v>15</v>
      </c>
      <c r="B760" s="19" t="s">
        <v>242</v>
      </c>
      <c r="C760" s="19" t="s">
        <v>269</v>
      </c>
      <c r="D760" s="32" t="s">
        <v>573</v>
      </c>
      <c r="E760" s="19" t="s">
        <v>255</v>
      </c>
      <c r="F760" s="19" t="s">
        <v>16</v>
      </c>
      <c r="G760" s="38">
        <f>'[3]Бюджет 2025 г 1 чтение'!$H$946</f>
        <v>0</v>
      </c>
      <c r="H760" s="38"/>
      <c r="I760" s="28">
        <f t="shared" si="248"/>
        <v>0</v>
      </c>
      <c r="J760" s="38">
        <f>'[3]Бюджет 2025 г 1 чтение'!$I$946</f>
        <v>0</v>
      </c>
      <c r="K760" s="38">
        <f>'[3]Бюджет 2025 г 1 чтение'!$J$946</f>
        <v>0</v>
      </c>
      <c r="L760" s="37"/>
      <c r="M760" s="37"/>
      <c r="N760" s="37"/>
      <c r="O760" s="37"/>
    </row>
    <row r="761" spans="1:15" s="11" customFormat="1" ht="14.25" hidden="1" customHeight="1">
      <c r="A761" s="16" t="s">
        <v>264</v>
      </c>
      <c r="B761" s="19" t="s">
        <v>242</v>
      </c>
      <c r="C761" s="19" t="s">
        <v>269</v>
      </c>
      <c r="D761" s="32" t="s">
        <v>574</v>
      </c>
      <c r="E761" s="19"/>
      <c r="F761" s="19"/>
      <c r="G761" s="38">
        <f t="shared" ref="G761:K763" si="254">G762</f>
        <v>0</v>
      </c>
      <c r="H761" s="38"/>
      <c r="I761" s="28">
        <f t="shared" si="248"/>
        <v>0</v>
      </c>
      <c r="J761" s="38">
        <f t="shared" si="254"/>
        <v>0</v>
      </c>
      <c r="K761" s="38">
        <f t="shared" si="254"/>
        <v>0</v>
      </c>
      <c r="L761" s="37"/>
      <c r="M761" s="37"/>
      <c r="N761" s="37"/>
      <c r="O761" s="37"/>
    </row>
    <row r="762" spans="1:15" s="11" customFormat="1" ht="38.25" hidden="1">
      <c r="A762" s="16" t="s">
        <v>304</v>
      </c>
      <c r="B762" s="19" t="s">
        <v>242</v>
      </c>
      <c r="C762" s="19" t="s">
        <v>269</v>
      </c>
      <c r="D762" s="32" t="s">
        <v>574</v>
      </c>
      <c r="E762" s="19" t="s">
        <v>253</v>
      </c>
      <c r="F762" s="19"/>
      <c r="G762" s="38">
        <f t="shared" si="254"/>
        <v>0</v>
      </c>
      <c r="H762" s="38"/>
      <c r="I762" s="28">
        <f t="shared" si="248"/>
        <v>0</v>
      </c>
      <c r="J762" s="38">
        <f t="shared" si="254"/>
        <v>0</v>
      </c>
      <c r="K762" s="38">
        <f t="shared" si="254"/>
        <v>0</v>
      </c>
      <c r="L762" s="37"/>
      <c r="M762" s="37"/>
      <c r="N762" s="37"/>
      <c r="O762" s="37"/>
    </row>
    <row r="763" spans="1:15" s="11" customFormat="1" hidden="1">
      <c r="A763" s="16" t="s">
        <v>254</v>
      </c>
      <c r="B763" s="19" t="s">
        <v>242</v>
      </c>
      <c r="C763" s="19" t="s">
        <v>269</v>
      </c>
      <c r="D763" s="32" t="s">
        <v>574</v>
      </c>
      <c r="E763" s="19" t="s">
        <v>255</v>
      </c>
      <c r="F763" s="19"/>
      <c r="G763" s="38">
        <f t="shared" si="254"/>
        <v>0</v>
      </c>
      <c r="H763" s="38"/>
      <c r="I763" s="28">
        <f t="shared" si="248"/>
        <v>0</v>
      </c>
      <c r="J763" s="38">
        <f t="shared" si="254"/>
        <v>0</v>
      </c>
      <c r="K763" s="38">
        <f t="shared" si="254"/>
        <v>0</v>
      </c>
      <c r="L763" s="37"/>
      <c r="M763" s="37"/>
      <c r="N763" s="37"/>
      <c r="O763" s="37"/>
    </row>
    <row r="764" spans="1:15" s="11" customFormat="1" hidden="1">
      <c r="A764" s="16" t="s">
        <v>15</v>
      </c>
      <c r="B764" s="19" t="s">
        <v>242</v>
      </c>
      <c r="C764" s="19" t="s">
        <v>269</v>
      </c>
      <c r="D764" s="32" t="s">
        <v>574</v>
      </c>
      <c r="E764" s="19" t="s">
        <v>255</v>
      </c>
      <c r="F764" s="19" t="s">
        <v>16</v>
      </c>
      <c r="G764" s="38">
        <f>'[3]Бюджет 2025 г 1 чтение'!$H$950</f>
        <v>0</v>
      </c>
      <c r="H764" s="38"/>
      <c r="I764" s="28">
        <f t="shared" si="248"/>
        <v>0</v>
      </c>
      <c r="J764" s="38">
        <f>'[3]Бюджет 2025 г 1 чтение'!$I$950</f>
        <v>0</v>
      </c>
      <c r="K764" s="38">
        <f>'[3]Бюджет 2025 г 1 чтение'!$J$950</f>
        <v>0</v>
      </c>
      <c r="L764" s="37"/>
      <c r="M764" s="37"/>
      <c r="N764" s="37"/>
      <c r="O764" s="37"/>
    </row>
    <row r="765" spans="1:15" s="11" customFormat="1" ht="41.25" hidden="1" customHeight="1">
      <c r="A765" s="75" t="s">
        <v>576</v>
      </c>
      <c r="B765" s="19" t="s">
        <v>242</v>
      </c>
      <c r="C765" s="19" t="s">
        <v>269</v>
      </c>
      <c r="D765" s="32" t="s">
        <v>575</v>
      </c>
      <c r="E765" s="87" t="s">
        <v>63</v>
      </c>
      <c r="F765" s="87"/>
      <c r="G765" s="38">
        <f t="shared" ref="G765:K767" si="255">G766</f>
        <v>0</v>
      </c>
      <c r="H765" s="38"/>
      <c r="I765" s="28">
        <f t="shared" si="248"/>
        <v>0</v>
      </c>
      <c r="J765" s="38">
        <f t="shared" si="255"/>
        <v>0</v>
      </c>
      <c r="K765" s="38">
        <f t="shared" si="255"/>
        <v>0</v>
      </c>
      <c r="L765" s="37"/>
      <c r="M765" s="37"/>
      <c r="N765" s="37"/>
      <c r="O765" s="37"/>
    </row>
    <row r="766" spans="1:15" s="11" customFormat="1" ht="51" hidden="1">
      <c r="A766" s="75" t="s">
        <v>258</v>
      </c>
      <c r="B766" s="19" t="s">
        <v>242</v>
      </c>
      <c r="C766" s="19" t="s">
        <v>269</v>
      </c>
      <c r="D766" s="32" t="s">
        <v>575</v>
      </c>
      <c r="E766" s="19" t="s">
        <v>253</v>
      </c>
      <c r="F766" s="19"/>
      <c r="G766" s="38">
        <f t="shared" si="255"/>
        <v>0</v>
      </c>
      <c r="H766" s="38"/>
      <c r="I766" s="28">
        <f t="shared" si="248"/>
        <v>0</v>
      </c>
      <c r="J766" s="38">
        <f t="shared" si="255"/>
        <v>0</v>
      </c>
      <c r="K766" s="38">
        <f t="shared" si="255"/>
        <v>0</v>
      </c>
      <c r="L766" s="37"/>
      <c r="M766" s="37"/>
      <c r="N766" s="37"/>
      <c r="O766" s="37"/>
    </row>
    <row r="767" spans="1:15" s="11" customFormat="1" hidden="1">
      <c r="A767" s="75" t="s">
        <v>254</v>
      </c>
      <c r="B767" s="19" t="s">
        <v>242</v>
      </c>
      <c r="C767" s="19" t="s">
        <v>269</v>
      </c>
      <c r="D767" s="32" t="s">
        <v>575</v>
      </c>
      <c r="E767" s="19" t="s">
        <v>255</v>
      </c>
      <c r="F767" s="19"/>
      <c r="G767" s="38">
        <f t="shared" si="255"/>
        <v>0</v>
      </c>
      <c r="H767" s="38"/>
      <c r="I767" s="28">
        <f t="shared" si="248"/>
        <v>0</v>
      </c>
      <c r="J767" s="38">
        <f t="shared" si="255"/>
        <v>0</v>
      </c>
      <c r="K767" s="38">
        <f t="shared" si="255"/>
        <v>0</v>
      </c>
      <c r="L767" s="37"/>
      <c r="M767" s="37"/>
      <c r="N767" s="37"/>
      <c r="O767" s="37"/>
    </row>
    <row r="768" spans="1:15" s="11" customFormat="1" hidden="1">
      <c r="A768" s="75" t="s">
        <v>15</v>
      </c>
      <c r="B768" s="19" t="s">
        <v>242</v>
      </c>
      <c r="C768" s="19" t="s">
        <v>269</v>
      </c>
      <c r="D768" s="32" t="s">
        <v>575</v>
      </c>
      <c r="E768" s="19" t="s">
        <v>255</v>
      </c>
      <c r="F768" s="19" t="s">
        <v>16</v>
      </c>
      <c r="G768" s="38">
        <f>'[3]Бюджет 2025 г 1 чтение'!$H$954</f>
        <v>0</v>
      </c>
      <c r="H768" s="38"/>
      <c r="I768" s="28">
        <f t="shared" si="248"/>
        <v>0</v>
      </c>
      <c r="J768" s="38">
        <f>'[3]Бюджет 2025 г 1 чтение'!$I$954</f>
        <v>0</v>
      </c>
      <c r="K768" s="38">
        <f>'[3]Бюджет 2025 г 1 чтение'!$J$954</f>
        <v>0</v>
      </c>
      <c r="L768" s="37"/>
      <c r="M768" s="37"/>
      <c r="N768" s="37"/>
      <c r="O768" s="37"/>
    </row>
    <row r="769" spans="1:15" s="11" customFormat="1" ht="51" hidden="1">
      <c r="A769" s="75" t="s">
        <v>555</v>
      </c>
      <c r="B769" s="19" t="s">
        <v>242</v>
      </c>
      <c r="C769" s="19" t="s">
        <v>269</v>
      </c>
      <c r="D769" s="32" t="s">
        <v>581</v>
      </c>
      <c r="E769" s="19"/>
      <c r="F769" s="19"/>
      <c r="G769" s="38">
        <f t="shared" ref="G769:K771" si="256">G770</f>
        <v>0</v>
      </c>
      <c r="H769" s="38"/>
      <c r="I769" s="28">
        <f t="shared" si="248"/>
        <v>0</v>
      </c>
      <c r="J769" s="38">
        <f t="shared" si="256"/>
        <v>0</v>
      </c>
      <c r="K769" s="38">
        <f t="shared" si="256"/>
        <v>0</v>
      </c>
      <c r="L769" s="37"/>
      <c r="M769" s="37"/>
      <c r="N769" s="37"/>
      <c r="O769" s="37"/>
    </row>
    <row r="770" spans="1:15" s="11" customFormat="1" ht="38.25" hidden="1" customHeight="1">
      <c r="A770" s="75" t="s">
        <v>258</v>
      </c>
      <c r="B770" s="19" t="s">
        <v>242</v>
      </c>
      <c r="C770" s="19" t="s">
        <v>269</v>
      </c>
      <c r="D770" s="32" t="s">
        <v>581</v>
      </c>
      <c r="E770" s="19" t="s">
        <v>253</v>
      </c>
      <c r="F770" s="19"/>
      <c r="G770" s="38">
        <f t="shared" si="256"/>
        <v>0</v>
      </c>
      <c r="H770" s="38"/>
      <c r="I770" s="28">
        <f t="shared" si="248"/>
        <v>0</v>
      </c>
      <c r="J770" s="38">
        <f t="shared" si="256"/>
        <v>0</v>
      </c>
      <c r="K770" s="38">
        <f t="shared" si="256"/>
        <v>0</v>
      </c>
      <c r="L770" s="37"/>
      <c r="M770" s="37"/>
      <c r="N770" s="37"/>
      <c r="O770" s="37"/>
    </row>
    <row r="771" spans="1:15" s="11" customFormat="1" hidden="1">
      <c r="A771" s="75" t="s">
        <v>254</v>
      </c>
      <c r="B771" s="19" t="s">
        <v>242</v>
      </c>
      <c r="C771" s="19" t="s">
        <v>269</v>
      </c>
      <c r="D771" s="32" t="s">
        <v>581</v>
      </c>
      <c r="E771" s="19" t="s">
        <v>255</v>
      </c>
      <c r="F771" s="19"/>
      <c r="G771" s="38">
        <f t="shared" si="256"/>
        <v>0</v>
      </c>
      <c r="H771" s="38"/>
      <c r="I771" s="28">
        <f t="shared" si="248"/>
        <v>0</v>
      </c>
      <c r="J771" s="38">
        <f t="shared" si="256"/>
        <v>0</v>
      </c>
      <c r="K771" s="38">
        <f t="shared" si="256"/>
        <v>0</v>
      </c>
      <c r="L771" s="37"/>
      <c r="M771" s="37"/>
      <c r="N771" s="37"/>
      <c r="O771" s="37"/>
    </row>
    <row r="772" spans="1:15" s="11" customFormat="1" hidden="1">
      <c r="A772" s="75" t="s">
        <v>15</v>
      </c>
      <c r="B772" s="19" t="s">
        <v>242</v>
      </c>
      <c r="C772" s="19" t="s">
        <v>269</v>
      </c>
      <c r="D772" s="32" t="s">
        <v>581</v>
      </c>
      <c r="E772" s="19" t="s">
        <v>255</v>
      </c>
      <c r="F772" s="19" t="s">
        <v>16</v>
      </c>
      <c r="G772" s="38">
        <f>'[3]Бюджет 2025 г 1 чтение'!$H$958</f>
        <v>0</v>
      </c>
      <c r="H772" s="38"/>
      <c r="I772" s="28">
        <f t="shared" si="248"/>
        <v>0</v>
      </c>
      <c r="J772" s="38">
        <f>'[3]Бюджет 2025 г 1 чтение'!$I$958</f>
        <v>0</v>
      </c>
      <c r="K772" s="38">
        <f>'[3]Бюджет 2025 г 1 чтение'!$J$958</f>
        <v>0</v>
      </c>
      <c r="L772" s="37"/>
      <c r="M772" s="37"/>
      <c r="N772" s="37"/>
      <c r="O772" s="37"/>
    </row>
    <row r="773" spans="1:15" s="11" customFormat="1" ht="38.25" hidden="1">
      <c r="A773" s="23" t="s">
        <v>577</v>
      </c>
      <c r="B773" s="19" t="s">
        <v>242</v>
      </c>
      <c r="C773" s="19" t="s">
        <v>269</v>
      </c>
      <c r="D773" s="32" t="s">
        <v>582</v>
      </c>
      <c r="E773" s="19"/>
      <c r="F773" s="19"/>
      <c r="G773" s="38">
        <f t="shared" ref="G773:K775" si="257">G774</f>
        <v>0</v>
      </c>
      <c r="H773" s="38"/>
      <c r="I773" s="28">
        <f t="shared" si="248"/>
        <v>0</v>
      </c>
      <c r="J773" s="38">
        <f t="shared" si="257"/>
        <v>0</v>
      </c>
      <c r="K773" s="38">
        <f t="shared" si="257"/>
        <v>0</v>
      </c>
      <c r="L773" s="37"/>
      <c r="M773" s="37"/>
      <c r="N773" s="37"/>
      <c r="O773" s="37"/>
    </row>
    <row r="774" spans="1:15" s="11" customFormat="1" ht="37.5" hidden="1" customHeight="1">
      <c r="A774" s="75" t="s">
        <v>258</v>
      </c>
      <c r="B774" s="19" t="s">
        <v>242</v>
      </c>
      <c r="C774" s="19" t="s">
        <v>269</v>
      </c>
      <c r="D774" s="32" t="s">
        <v>582</v>
      </c>
      <c r="E774" s="19" t="s">
        <v>253</v>
      </c>
      <c r="F774" s="19"/>
      <c r="G774" s="38">
        <f t="shared" si="257"/>
        <v>0</v>
      </c>
      <c r="H774" s="38"/>
      <c r="I774" s="28">
        <f t="shared" si="248"/>
        <v>0</v>
      </c>
      <c r="J774" s="38">
        <f t="shared" si="257"/>
        <v>0</v>
      </c>
      <c r="K774" s="38">
        <f t="shared" si="257"/>
        <v>0</v>
      </c>
      <c r="L774" s="37"/>
      <c r="M774" s="37"/>
      <c r="N774" s="37"/>
      <c r="O774" s="37"/>
    </row>
    <row r="775" spans="1:15" s="11" customFormat="1" hidden="1">
      <c r="A775" s="75" t="s">
        <v>254</v>
      </c>
      <c r="B775" s="19" t="s">
        <v>242</v>
      </c>
      <c r="C775" s="19" t="s">
        <v>269</v>
      </c>
      <c r="D775" s="32" t="s">
        <v>582</v>
      </c>
      <c r="E775" s="19" t="s">
        <v>255</v>
      </c>
      <c r="F775" s="19"/>
      <c r="G775" s="38">
        <f t="shared" si="257"/>
        <v>0</v>
      </c>
      <c r="H775" s="38"/>
      <c r="I775" s="28">
        <f t="shared" si="248"/>
        <v>0</v>
      </c>
      <c r="J775" s="38">
        <f t="shared" si="257"/>
        <v>0</v>
      </c>
      <c r="K775" s="38">
        <f t="shared" si="257"/>
        <v>0</v>
      </c>
      <c r="L775" s="37"/>
      <c r="M775" s="37"/>
      <c r="N775" s="37"/>
      <c r="O775" s="37"/>
    </row>
    <row r="776" spans="1:15" s="11" customFormat="1" hidden="1">
      <c r="A776" s="75" t="s">
        <v>15</v>
      </c>
      <c r="B776" s="19" t="s">
        <v>242</v>
      </c>
      <c r="C776" s="19" t="s">
        <v>269</v>
      </c>
      <c r="D776" s="32" t="s">
        <v>582</v>
      </c>
      <c r="E776" s="19" t="s">
        <v>255</v>
      </c>
      <c r="F776" s="19" t="s">
        <v>16</v>
      </c>
      <c r="G776" s="38">
        <f>'[3]Бюджет 2025 г 1 чтение'!$H$962</f>
        <v>0</v>
      </c>
      <c r="H776" s="38"/>
      <c r="I776" s="28">
        <f t="shared" si="248"/>
        <v>0</v>
      </c>
      <c r="J776" s="38">
        <f>'[3]Бюджет 2025 г 1 чтение'!$I$962</f>
        <v>0</v>
      </c>
      <c r="K776" s="38">
        <f>'[3]Бюджет 2025 г 1 чтение'!$J$962</f>
        <v>0</v>
      </c>
      <c r="L776" s="37"/>
      <c r="M776" s="37"/>
      <c r="N776" s="37"/>
      <c r="O776" s="37"/>
    </row>
    <row r="777" spans="1:15" s="11" customFormat="1" ht="21.75" hidden="1" customHeight="1">
      <c r="A777" s="75" t="s">
        <v>290</v>
      </c>
      <c r="B777" s="19" t="s">
        <v>242</v>
      </c>
      <c r="C777" s="19" t="s">
        <v>269</v>
      </c>
      <c r="D777" s="32" t="s">
        <v>583</v>
      </c>
      <c r="E777" s="87" t="s">
        <v>63</v>
      </c>
      <c r="F777" s="87"/>
      <c r="G777" s="38">
        <f t="shared" ref="G777:K779" si="258">G778</f>
        <v>0</v>
      </c>
      <c r="H777" s="38"/>
      <c r="I777" s="28">
        <f t="shared" si="248"/>
        <v>0</v>
      </c>
      <c r="J777" s="38">
        <f t="shared" si="258"/>
        <v>0</v>
      </c>
      <c r="K777" s="38">
        <f t="shared" si="258"/>
        <v>0</v>
      </c>
      <c r="L777" s="37"/>
      <c r="M777" s="37"/>
      <c r="N777" s="37"/>
      <c r="O777" s="37"/>
    </row>
    <row r="778" spans="1:15" s="11" customFormat="1" ht="40.5" hidden="1" customHeight="1">
      <c r="A778" s="75" t="s">
        <v>258</v>
      </c>
      <c r="B778" s="19" t="s">
        <v>242</v>
      </c>
      <c r="C778" s="19" t="s">
        <v>269</v>
      </c>
      <c r="D778" s="32" t="s">
        <v>583</v>
      </c>
      <c r="E778" s="19" t="s">
        <v>253</v>
      </c>
      <c r="F778" s="19"/>
      <c r="G778" s="38">
        <f t="shared" si="258"/>
        <v>0</v>
      </c>
      <c r="H778" s="38"/>
      <c r="I778" s="28">
        <f t="shared" si="248"/>
        <v>0</v>
      </c>
      <c r="J778" s="38">
        <f t="shared" si="258"/>
        <v>0</v>
      </c>
      <c r="K778" s="38">
        <f t="shared" si="258"/>
        <v>0</v>
      </c>
      <c r="L778" s="37"/>
      <c r="M778" s="37"/>
      <c r="N778" s="37"/>
      <c r="O778" s="37"/>
    </row>
    <row r="779" spans="1:15" s="11" customFormat="1" hidden="1">
      <c r="A779" s="75" t="s">
        <v>254</v>
      </c>
      <c r="B779" s="19" t="s">
        <v>242</v>
      </c>
      <c r="C779" s="19" t="s">
        <v>269</v>
      </c>
      <c r="D779" s="32" t="s">
        <v>583</v>
      </c>
      <c r="E779" s="19" t="s">
        <v>255</v>
      </c>
      <c r="F779" s="19"/>
      <c r="G779" s="38">
        <f t="shared" si="258"/>
        <v>0</v>
      </c>
      <c r="H779" s="38"/>
      <c r="I779" s="28">
        <f t="shared" si="248"/>
        <v>0</v>
      </c>
      <c r="J779" s="38">
        <f t="shared" si="258"/>
        <v>0</v>
      </c>
      <c r="K779" s="38">
        <f t="shared" si="258"/>
        <v>0</v>
      </c>
      <c r="L779" s="37"/>
      <c r="M779" s="37"/>
      <c r="N779" s="37"/>
      <c r="O779" s="37"/>
    </row>
    <row r="780" spans="1:15" s="11" customFormat="1" hidden="1">
      <c r="A780" s="75" t="s">
        <v>15</v>
      </c>
      <c r="B780" s="19" t="s">
        <v>242</v>
      </c>
      <c r="C780" s="19" t="s">
        <v>269</v>
      </c>
      <c r="D780" s="32" t="s">
        <v>583</v>
      </c>
      <c r="E780" s="19" t="s">
        <v>255</v>
      </c>
      <c r="F780" s="19" t="s">
        <v>16</v>
      </c>
      <c r="G780" s="38">
        <f>'[3]Бюджет 2025 г 1 чтение'!$H$966</f>
        <v>0</v>
      </c>
      <c r="H780" s="38"/>
      <c r="I780" s="28">
        <f t="shared" si="248"/>
        <v>0</v>
      </c>
      <c r="J780" s="38">
        <f>'[3]Бюджет 2025 г 1 чтение'!$I$966</f>
        <v>0</v>
      </c>
      <c r="K780" s="38">
        <f>'[3]Бюджет 2025 г 1 чтение'!$J$966</f>
        <v>0</v>
      </c>
      <c r="L780" s="37"/>
      <c r="M780" s="37"/>
      <c r="N780" s="37"/>
      <c r="O780" s="37"/>
    </row>
    <row r="781" spans="1:15" s="11" customFormat="1" ht="89.25" hidden="1">
      <c r="A781" s="26" t="s">
        <v>292</v>
      </c>
      <c r="B781" s="19" t="s">
        <v>242</v>
      </c>
      <c r="C781" s="19" t="s">
        <v>269</v>
      </c>
      <c r="D781" s="32" t="s">
        <v>572</v>
      </c>
      <c r="E781" s="19" t="s">
        <v>63</v>
      </c>
      <c r="F781" s="19"/>
      <c r="G781" s="38">
        <f t="shared" ref="G781:K783" si="259">G782</f>
        <v>0</v>
      </c>
      <c r="H781" s="38"/>
      <c r="I781" s="28">
        <f t="shared" si="248"/>
        <v>0</v>
      </c>
      <c r="J781" s="38">
        <f t="shared" si="259"/>
        <v>0</v>
      </c>
      <c r="K781" s="38">
        <f t="shared" si="259"/>
        <v>0</v>
      </c>
      <c r="L781" s="37"/>
      <c r="M781" s="37"/>
      <c r="N781" s="37"/>
      <c r="O781" s="37"/>
    </row>
    <row r="782" spans="1:15" s="11" customFormat="1" ht="38.25" hidden="1">
      <c r="A782" s="16" t="s">
        <v>304</v>
      </c>
      <c r="B782" s="19" t="s">
        <v>242</v>
      </c>
      <c r="C782" s="19" t="s">
        <v>269</v>
      </c>
      <c r="D782" s="32" t="s">
        <v>572</v>
      </c>
      <c r="E782" s="19" t="s">
        <v>253</v>
      </c>
      <c r="F782" s="19"/>
      <c r="G782" s="38">
        <f t="shared" si="259"/>
        <v>0</v>
      </c>
      <c r="H782" s="38"/>
      <c r="I782" s="28">
        <f t="shared" si="248"/>
        <v>0</v>
      </c>
      <c r="J782" s="38">
        <f t="shared" si="259"/>
        <v>0</v>
      </c>
      <c r="K782" s="38">
        <f t="shared" si="259"/>
        <v>0</v>
      </c>
      <c r="L782" s="37"/>
      <c r="M782" s="37"/>
      <c r="N782" s="37"/>
      <c r="O782" s="37"/>
    </row>
    <row r="783" spans="1:15" s="11" customFormat="1" hidden="1">
      <c r="A783" s="16" t="s">
        <v>254</v>
      </c>
      <c r="B783" s="19" t="s">
        <v>242</v>
      </c>
      <c r="C783" s="19" t="s">
        <v>269</v>
      </c>
      <c r="D783" s="32" t="s">
        <v>572</v>
      </c>
      <c r="E783" s="19" t="s">
        <v>255</v>
      </c>
      <c r="F783" s="19"/>
      <c r="G783" s="38">
        <f t="shared" si="259"/>
        <v>0</v>
      </c>
      <c r="H783" s="38"/>
      <c r="I783" s="28">
        <f t="shared" si="248"/>
        <v>0</v>
      </c>
      <c r="J783" s="38">
        <f t="shared" si="259"/>
        <v>0</v>
      </c>
      <c r="K783" s="38">
        <f t="shared" si="259"/>
        <v>0</v>
      </c>
      <c r="L783" s="37"/>
      <c r="M783" s="37"/>
      <c r="N783" s="37"/>
      <c r="O783" s="37"/>
    </row>
    <row r="784" spans="1:15" s="11" customFormat="1" hidden="1">
      <c r="A784" s="16" t="s">
        <v>17</v>
      </c>
      <c r="B784" s="19" t="s">
        <v>242</v>
      </c>
      <c r="C784" s="19" t="s">
        <v>269</v>
      </c>
      <c r="D784" s="32" t="s">
        <v>572</v>
      </c>
      <c r="E784" s="19" t="s">
        <v>255</v>
      </c>
      <c r="F784" s="19" t="s">
        <v>9</v>
      </c>
      <c r="G784" s="38">
        <f>'[3]Бюджет 2025 г 1 чтение'!$H$970</f>
        <v>0</v>
      </c>
      <c r="H784" s="38"/>
      <c r="I784" s="28">
        <f t="shared" si="248"/>
        <v>0</v>
      </c>
      <c r="J784" s="38">
        <f>'[3]Бюджет 2025 г 1 чтение'!$I$970</f>
        <v>0</v>
      </c>
      <c r="K784" s="38">
        <f>'[3]Бюджет 2025 г 1 чтение'!$J$970</f>
        <v>0</v>
      </c>
      <c r="L784" s="37"/>
      <c r="M784" s="37"/>
      <c r="N784" s="37"/>
      <c r="O784" s="37"/>
    </row>
    <row r="785" spans="1:15" s="11" customFormat="1" ht="63.75" hidden="1">
      <c r="A785" s="68" t="s">
        <v>284</v>
      </c>
      <c r="B785" s="19" t="s">
        <v>242</v>
      </c>
      <c r="C785" s="19" t="s">
        <v>269</v>
      </c>
      <c r="D785" s="32" t="s">
        <v>584</v>
      </c>
      <c r="E785" s="19"/>
      <c r="F785" s="19"/>
      <c r="G785" s="38">
        <f t="shared" ref="G785:K787" si="260">G786</f>
        <v>0</v>
      </c>
      <c r="H785" s="38"/>
      <c r="I785" s="28">
        <f t="shared" ref="I785:I848" si="261">G785+H785</f>
        <v>0</v>
      </c>
      <c r="J785" s="38">
        <f t="shared" si="260"/>
        <v>0</v>
      </c>
      <c r="K785" s="38">
        <f t="shared" si="260"/>
        <v>0</v>
      </c>
      <c r="L785" s="37"/>
      <c r="M785" s="37"/>
      <c r="N785" s="37"/>
      <c r="O785" s="37"/>
    </row>
    <row r="786" spans="1:15" s="11" customFormat="1" ht="38.25" hidden="1">
      <c r="A786" s="16" t="s">
        <v>304</v>
      </c>
      <c r="B786" s="19" t="s">
        <v>242</v>
      </c>
      <c r="C786" s="19" t="s">
        <v>269</v>
      </c>
      <c r="D786" s="32" t="s">
        <v>584</v>
      </c>
      <c r="E786" s="19" t="s">
        <v>253</v>
      </c>
      <c r="F786" s="19"/>
      <c r="G786" s="38">
        <f t="shared" si="260"/>
        <v>0</v>
      </c>
      <c r="H786" s="38"/>
      <c r="I786" s="28">
        <f t="shared" si="261"/>
        <v>0</v>
      </c>
      <c r="J786" s="38">
        <f t="shared" si="260"/>
        <v>0</v>
      </c>
      <c r="K786" s="38">
        <f t="shared" si="260"/>
        <v>0</v>
      </c>
      <c r="L786" s="37"/>
      <c r="M786" s="37"/>
      <c r="N786" s="37"/>
      <c r="O786" s="37"/>
    </row>
    <row r="787" spans="1:15" s="11" customFormat="1" hidden="1">
      <c r="A787" s="16" t="s">
        <v>254</v>
      </c>
      <c r="B787" s="19" t="s">
        <v>242</v>
      </c>
      <c r="C787" s="19" t="s">
        <v>269</v>
      </c>
      <c r="D787" s="32" t="s">
        <v>584</v>
      </c>
      <c r="E787" s="19" t="s">
        <v>255</v>
      </c>
      <c r="F787" s="19"/>
      <c r="G787" s="38">
        <f t="shared" si="260"/>
        <v>0</v>
      </c>
      <c r="H787" s="38"/>
      <c r="I787" s="28">
        <f t="shared" si="261"/>
        <v>0</v>
      </c>
      <c r="J787" s="38">
        <f t="shared" si="260"/>
        <v>0</v>
      </c>
      <c r="K787" s="38">
        <f t="shared" si="260"/>
        <v>0</v>
      </c>
      <c r="L787" s="37"/>
      <c r="M787" s="37"/>
      <c r="N787" s="37"/>
      <c r="O787" s="37"/>
    </row>
    <row r="788" spans="1:15" s="11" customFormat="1" hidden="1">
      <c r="A788" s="16" t="s">
        <v>17</v>
      </c>
      <c r="B788" s="19" t="s">
        <v>242</v>
      </c>
      <c r="C788" s="19" t="s">
        <v>269</v>
      </c>
      <c r="D788" s="32" t="s">
        <v>584</v>
      </c>
      <c r="E788" s="19" t="s">
        <v>255</v>
      </c>
      <c r="F788" s="19" t="s">
        <v>9</v>
      </c>
      <c r="G788" s="38">
        <f>'[3]Бюджет 2025 г 1 чтение'!$H$983</f>
        <v>0</v>
      </c>
      <c r="H788" s="38"/>
      <c r="I788" s="28">
        <f t="shared" si="261"/>
        <v>0</v>
      </c>
      <c r="J788" s="38">
        <f>'[3]Бюджет 2025 г 1 чтение'!$I$983</f>
        <v>0</v>
      </c>
      <c r="K788" s="38">
        <f>'[3]Бюджет 2025 г 1 чтение'!$J$983</f>
        <v>0</v>
      </c>
      <c r="L788" s="37"/>
      <c r="M788" s="37"/>
      <c r="N788" s="37"/>
      <c r="O788" s="37"/>
    </row>
    <row r="789" spans="1:15" s="11" customFormat="1" ht="54.75" hidden="1" customHeight="1">
      <c r="A789" s="68" t="s">
        <v>286</v>
      </c>
      <c r="B789" s="19" t="s">
        <v>242</v>
      </c>
      <c r="C789" s="19" t="s">
        <v>269</v>
      </c>
      <c r="D789" s="32" t="s">
        <v>585</v>
      </c>
      <c r="E789" s="19"/>
      <c r="F789" s="19"/>
      <c r="G789" s="38">
        <f t="shared" ref="G789:K790" si="262">G790</f>
        <v>0</v>
      </c>
      <c r="H789" s="38"/>
      <c r="I789" s="28">
        <f t="shared" si="261"/>
        <v>0</v>
      </c>
      <c r="J789" s="38">
        <f t="shared" si="262"/>
        <v>0</v>
      </c>
      <c r="K789" s="38">
        <f t="shared" si="262"/>
        <v>0</v>
      </c>
      <c r="L789" s="37"/>
      <c r="M789" s="37"/>
      <c r="N789" s="37"/>
      <c r="O789" s="37"/>
    </row>
    <row r="790" spans="1:15" s="11" customFormat="1" ht="38.25" hidden="1">
      <c r="A790" s="16" t="s">
        <v>304</v>
      </c>
      <c r="B790" s="19" t="s">
        <v>242</v>
      </c>
      <c r="C790" s="19" t="s">
        <v>269</v>
      </c>
      <c r="D790" s="32" t="s">
        <v>585</v>
      </c>
      <c r="E790" s="19" t="s">
        <v>253</v>
      </c>
      <c r="F790" s="19"/>
      <c r="G790" s="38">
        <f t="shared" si="262"/>
        <v>0</v>
      </c>
      <c r="H790" s="38"/>
      <c r="I790" s="28">
        <f t="shared" si="261"/>
        <v>0</v>
      </c>
      <c r="J790" s="38">
        <f t="shared" si="262"/>
        <v>0</v>
      </c>
      <c r="K790" s="38">
        <f t="shared" si="262"/>
        <v>0</v>
      </c>
      <c r="L790" s="37"/>
      <c r="M790" s="37"/>
      <c r="N790" s="37"/>
      <c r="O790" s="37"/>
    </row>
    <row r="791" spans="1:15" s="11" customFormat="1" hidden="1">
      <c r="A791" s="16" t="s">
        <v>254</v>
      </c>
      <c r="B791" s="19" t="s">
        <v>242</v>
      </c>
      <c r="C791" s="19" t="s">
        <v>269</v>
      </c>
      <c r="D791" s="32" t="s">
        <v>585</v>
      </c>
      <c r="E791" s="19" t="s">
        <v>255</v>
      </c>
      <c r="F791" s="19"/>
      <c r="G791" s="38">
        <f>G792</f>
        <v>0</v>
      </c>
      <c r="H791" s="38"/>
      <c r="I791" s="28">
        <f t="shared" si="261"/>
        <v>0</v>
      </c>
      <c r="J791" s="38">
        <f>J792+J793+J794</f>
        <v>0</v>
      </c>
      <c r="K791" s="38">
        <f>K792+K793+K794</f>
        <v>0</v>
      </c>
      <c r="L791" s="37"/>
      <c r="M791" s="37"/>
      <c r="N791" s="37"/>
      <c r="O791" s="37"/>
    </row>
    <row r="792" spans="1:15" s="11" customFormat="1" hidden="1">
      <c r="A792" s="16" t="s">
        <v>15</v>
      </c>
      <c r="B792" s="19" t="s">
        <v>242</v>
      </c>
      <c r="C792" s="19" t="s">
        <v>269</v>
      </c>
      <c r="D792" s="32" t="s">
        <v>585</v>
      </c>
      <c r="E792" s="19" t="s">
        <v>255</v>
      </c>
      <c r="F792" s="19" t="s">
        <v>16</v>
      </c>
      <c r="G792" s="38">
        <f>'[3]Бюджет 2025 г 1 чтение'!$H$987</f>
        <v>0</v>
      </c>
      <c r="H792" s="38"/>
      <c r="I792" s="28">
        <f t="shared" si="261"/>
        <v>0</v>
      </c>
      <c r="J792" s="38">
        <f>'[3]Бюджет 2025 г 1 чтение'!$I$987</f>
        <v>0</v>
      </c>
      <c r="K792" s="38">
        <f>'[3]Бюджет 2025 г 1 чтение'!$J$987</f>
        <v>0</v>
      </c>
      <c r="L792" s="37"/>
      <c r="M792" s="37"/>
      <c r="N792" s="37"/>
      <c r="O792" s="37"/>
    </row>
    <row r="793" spans="1:15" s="11" customFormat="1" hidden="1">
      <c r="A793" s="16" t="s">
        <v>17</v>
      </c>
      <c r="B793" s="19" t="s">
        <v>242</v>
      </c>
      <c r="C793" s="19" t="s">
        <v>269</v>
      </c>
      <c r="D793" s="32" t="s">
        <v>585</v>
      </c>
      <c r="E793" s="19" t="s">
        <v>255</v>
      </c>
      <c r="F793" s="19" t="s">
        <v>9</v>
      </c>
      <c r="G793" s="38">
        <f>'[3]Бюджет 2025 г 1 чтение'!$H$988</f>
        <v>0</v>
      </c>
      <c r="H793" s="38"/>
      <c r="I793" s="28">
        <f t="shared" si="261"/>
        <v>0</v>
      </c>
      <c r="J793" s="38">
        <f>'[3]Бюджет 2025 г 1 чтение'!$I$988</f>
        <v>0</v>
      </c>
      <c r="K793" s="38">
        <f>'[3]Бюджет 2025 г 1 чтение'!$J$988</f>
        <v>0</v>
      </c>
      <c r="L793" s="37"/>
      <c r="M793" s="37"/>
      <c r="N793" s="37"/>
      <c r="O793" s="37"/>
    </row>
    <row r="794" spans="1:15" s="11" customFormat="1" hidden="1">
      <c r="A794" s="16" t="s">
        <v>18</v>
      </c>
      <c r="B794" s="19" t="s">
        <v>242</v>
      </c>
      <c r="C794" s="19" t="s">
        <v>269</v>
      </c>
      <c r="D794" s="32" t="s">
        <v>585</v>
      </c>
      <c r="E794" s="19" t="s">
        <v>255</v>
      </c>
      <c r="F794" s="19" t="s">
        <v>10</v>
      </c>
      <c r="G794" s="38">
        <f>'[3]Бюджет 2025 г 1 чтение'!$H$989</f>
        <v>0</v>
      </c>
      <c r="H794" s="38"/>
      <c r="I794" s="28">
        <f t="shared" si="261"/>
        <v>0</v>
      </c>
      <c r="J794" s="38">
        <f>'[3]Бюджет 2025 г 1 чтение'!$I$989</f>
        <v>0</v>
      </c>
      <c r="K794" s="38">
        <f>'[3]Бюджет 2025 г 1 чтение'!$J$989</f>
        <v>0</v>
      </c>
      <c r="L794" s="37"/>
      <c r="M794" s="37"/>
      <c r="N794" s="37"/>
      <c r="O794" s="37"/>
    </row>
    <row r="795" spans="1:15" s="11" customFormat="1" ht="27" hidden="1" customHeight="1">
      <c r="A795" s="101" t="s">
        <v>294</v>
      </c>
      <c r="B795" s="19" t="s">
        <v>242</v>
      </c>
      <c r="C795" s="19" t="s">
        <v>269</v>
      </c>
      <c r="D795" s="32" t="s">
        <v>586</v>
      </c>
      <c r="E795" s="87"/>
      <c r="F795" s="87"/>
      <c r="G795" s="38">
        <f t="shared" ref="G795:K797" si="263">G796</f>
        <v>0</v>
      </c>
      <c r="H795" s="38"/>
      <c r="I795" s="28">
        <f t="shared" si="261"/>
        <v>0</v>
      </c>
      <c r="J795" s="38">
        <f t="shared" si="263"/>
        <v>0</v>
      </c>
      <c r="K795" s="38">
        <f t="shared" si="263"/>
        <v>0</v>
      </c>
      <c r="L795" s="37"/>
      <c r="M795" s="37"/>
      <c r="N795" s="37"/>
      <c r="O795" s="37"/>
    </row>
    <row r="796" spans="1:15" s="11" customFormat="1" ht="38.25" hidden="1">
      <c r="A796" s="16" t="s">
        <v>304</v>
      </c>
      <c r="B796" s="19" t="s">
        <v>242</v>
      </c>
      <c r="C796" s="19" t="s">
        <v>269</v>
      </c>
      <c r="D796" s="32" t="s">
        <v>586</v>
      </c>
      <c r="E796" s="19" t="s">
        <v>253</v>
      </c>
      <c r="F796" s="19"/>
      <c r="G796" s="38">
        <f t="shared" si="263"/>
        <v>0</v>
      </c>
      <c r="H796" s="38"/>
      <c r="I796" s="28">
        <f t="shared" si="261"/>
        <v>0</v>
      </c>
      <c r="J796" s="38">
        <f t="shared" si="263"/>
        <v>0</v>
      </c>
      <c r="K796" s="38">
        <f t="shared" si="263"/>
        <v>0</v>
      </c>
      <c r="L796" s="37"/>
      <c r="M796" s="37"/>
      <c r="N796" s="37"/>
      <c r="O796" s="37"/>
    </row>
    <row r="797" spans="1:15" s="11" customFormat="1" hidden="1">
      <c r="A797" s="16" t="s">
        <v>254</v>
      </c>
      <c r="B797" s="19" t="s">
        <v>242</v>
      </c>
      <c r="C797" s="19" t="s">
        <v>269</v>
      </c>
      <c r="D797" s="32" t="s">
        <v>586</v>
      </c>
      <c r="E797" s="19" t="s">
        <v>255</v>
      </c>
      <c r="F797" s="19"/>
      <c r="G797" s="38">
        <f t="shared" si="263"/>
        <v>0</v>
      </c>
      <c r="H797" s="38"/>
      <c r="I797" s="28">
        <f t="shared" si="261"/>
        <v>0</v>
      </c>
      <c r="J797" s="38">
        <f t="shared" si="263"/>
        <v>0</v>
      </c>
      <c r="K797" s="38">
        <f t="shared" si="263"/>
        <v>0</v>
      </c>
      <c r="L797" s="37"/>
      <c r="M797" s="37"/>
      <c r="N797" s="37"/>
      <c r="O797" s="37"/>
    </row>
    <row r="798" spans="1:15" s="11" customFormat="1" hidden="1">
      <c r="A798" s="16" t="s">
        <v>17</v>
      </c>
      <c r="B798" s="19" t="s">
        <v>242</v>
      </c>
      <c r="C798" s="19" t="s">
        <v>269</v>
      </c>
      <c r="D798" s="32" t="s">
        <v>586</v>
      </c>
      <c r="E798" s="19" t="s">
        <v>255</v>
      </c>
      <c r="F798" s="19" t="s">
        <v>9</v>
      </c>
      <c r="G798" s="38">
        <f>'[3]Бюджет 2025 г 1 чтение'!$H$993</f>
        <v>0</v>
      </c>
      <c r="H798" s="38"/>
      <c r="I798" s="28">
        <f t="shared" si="261"/>
        <v>0</v>
      </c>
      <c r="J798" s="38">
        <f>'[3]Бюджет 2025 г 1 чтение'!$I$993</f>
        <v>0</v>
      </c>
      <c r="K798" s="38">
        <f>'[3]Бюджет 2025 г 1 чтение'!$J$993</f>
        <v>0</v>
      </c>
      <c r="L798" s="37"/>
      <c r="M798" s="37"/>
      <c r="N798" s="37"/>
      <c r="O798" s="37"/>
    </row>
    <row r="799" spans="1:15" s="11" customFormat="1" ht="63" hidden="1" customHeight="1">
      <c r="A799" s="101" t="s">
        <v>628</v>
      </c>
      <c r="B799" s="19" t="s">
        <v>242</v>
      </c>
      <c r="C799" s="19" t="s">
        <v>269</v>
      </c>
      <c r="D799" s="32" t="s">
        <v>587</v>
      </c>
      <c r="E799" s="87"/>
      <c r="F799" s="87"/>
      <c r="G799" s="38">
        <f t="shared" ref="G799:K801" si="264">G800</f>
        <v>0</v>
      </c>
      <c r="H799" s="38"/>
      <c r="I799" s="28">
        <f t="shared" si="261"/>
        <v>0</v>
      </c>
      <c r="J799" s="38">
        <f t="shared" si="264"/>
        <v>0</v>
      </c>
      <c r="K799" s="38">
        <f t="shared" si="264"/>
        <v>0</v>
      </c>
      <c r="L799" s="37"/>
      <c r="M799" s="37"/>
      <c r="N799" s="37"/>
      <c r="O799" s="37"/>
    </row>
    <row r="800" spans="1:15" s="11" customFormat="1" ht="38.25" hidden="1">
      <c r="A800" s="16" t="s">
        <v>304</v>
      </c>
      <c r="B800" s="19" t="s">
        <v>242</v>
      </c>
      <c r="C800" s="19" t="s">
        <v>269</v>
      </c>
      <c r="D800" s="32" t="s">
        <v>587</v>
      </c>
      <c r="E800" s="19" t="s">
        <v>253</v>
      </c>
      <c r="F800" s="19"/>
      <c r="G800" s="38">
        <f t="shared" si="264"/>
        <v>0</v>
      </c>
      <c r="H800" s="38"/>
      <c r="I800" s="28">
        <f t="shared" si="261"/>
        <v>0</v>
      </c>
      <c r="J800" s="38">
        <f t="shared" si="264"/>
        <v>0</v>
      </c>
      <c r="K800" s="38">
        <f t="shared" si="264"/>
        <v>0</v>
      </c>
      <c r="L800" s="37"/>
      <c r="M800" s="37"/>
      <c r="N800" s="37"/>
      <c r="O800" s="37"/>
    </row>
    <row r="801" spans="1:15" s="11" customFormat="1" hidden="1">
      <c r="A801" s="16" t="s">
        <v>254</v>
      </c>
      <c r="B801" s="19" t="s">
        <v>242</v>
      </c>
      <c r="C801" s="19" t="s">
        <v>269</v>
      </c>
      <c r="D801" s="32" t="s">
        <v>587</v>
      </c>
      <c r="E801" s="19" t="s">
        <v>255</v>
      </c>
      <c r="F801" s="19"/>
      <c r="G801" s="38">
        <f t="shared" si="264"/>
        <v>0</v>
      </c>
      <c r="H801" s="38"/>
      <c r="I801" s="28">
        <f t="shared" si="261"/>
        <v>0</v>
      </c>
      <c r="J801" s="38">
        <f t="shared" si="264"/>
        <v>0</v>
      </c>
      <c r="K801" s="38">
        <f t="shared" si="264"/>
        <v>0</v>
      </c>
      <c r="L801" s="37"/>
      <c r="M801" s="37"/>
      <c r="N801" s="37"/>
      <c r="O801" s="37"/>
    </row>
    <row r="802" spans="1:15" s="11" customFormat="1" hidden="1">
      <c r="A802" s="16" t="s">
        <v>18</v>
      </c>
      <c r="B802" s="19" t="s">
        <v>242</v>
      </c>
      <c r="C802" s="19" t="s">
        <v>269</v>
      </c>
      <c r="D802" s="32" t="s">
        <v>587</v>
      </c>
      <c r="E802" s="19" t="s">
        <v>255</v>
      </c>
      <c r="F802" s="19" t="s">
        <v>10</v>
      </c>
      <c r="G802" s="38">
        <f>'[3]Бюджет 2025 г 1 чтение'!$H$997</f>
        <v>0</v>
      </c>
      <c r="H802" s="38"/>
      <c r="I802" s="28">
        <f t="shared" si="261"/>
        <v>0</v>
      </c>
      <c r="J802" s="38">
        <f>'[3]Бюджет 2025 г 1 чтение'!$I$997</f>
        <v>0</v>
      </c>
      <c r="K802" s="38">
        <f>'[3]Бюджет 2025 г 1 чтение'!$J$997</f>
        <v>0</v>
      </c>
      <c r="L802" s="37"/>
      <c r="M802" s="37"/>
      <c r="N802" s="37"/>
      <c r="O802" s="37"/>
    </row>
    <row r="803" spans="1:15" s="11" customFormat="1" ht="61.5" hidden="1" customHeight="1">
      <c r="A803" s="75" t="s">
        <v>634</v>
      </c>
      <c r="B803" s="25" t="s">
        <v>242</v>
      </c>
      <c r="C803" s="25" t="s">
        <v>269</v>
      </c>
      <c r="D803" s="32" t="s">
        <v>635</v>
      </c>
      <c r="E803" s="25"/>
      <c r="F803" s="25"/>
      <c r="G803" s="38">
        <f>G804</f>
        <v>0</v>
      </c>
      <c r="H803" s="38"/>
      <c r="I803" s="28">
        <f t="shared" si="261"/>
        <v>0</v>
      </c>
      <c r="J803" s="38">
        <f t="shared" ref="J803:K804" si="265">J804</f>
        <v>0</v>
      </c>
      <c r="K803" s="38">
        <f t="shared" si="265"/>
        <v>0</v>
      </c>
      <c r="L803" s="37"/>
      <c r="M803" s="37"/>
      <c r="N803" s="37"/>
      <c r="O803" s="37"/>
    </row>
    <row r="804" spans="1:15" s="11" customFormat="1" ht="38.25" hidden="1">
      <c r="A804" s="16" t="s">
        <v>304</v>
      </c>
      <c r="B804" s="25" t="s">
        <v>242</v>
      </c>
      <c r="C804" s="25" t="s">
        <v>269</v>
      </c>
      <c r="D804" s="32" t="s">
        <v>635</v>
      </c>
      <c r="E804" s="19" t="s">
        <v>253</v>
      </c>
      <c r="F804" s="19"/>
      <c r="G804" s="38">
        <f>G805</f>
        <v>0</v>
      </c>
      <c r="H804" s="38"/>
      <c r="I804" s="28">
        <f t="shared" si="261"/>
        <v>0</v>
      </c>
      <c r="J804" s="38">
        <f t="shared" si="265"/>
        <v>0</v>
      </c>
      <c r="K804" s="38">
        <f t="shared" si="265"/>
        <v>0</v>
      </c>
      <c r="L804" s="37"/>
      <c r="M804" s="37"/>
      <c r="N804" s="37"/>
      <c r="O804" s="37"/>
    </row>
    <row r="805" spans="1:15" s="11" customFormat="1" hidden="1">
      <c r="A805" s="16" t="s">
        <v>254</v>
      </c>
      <c r="B805" s="25" t="s">
        <v>242</v>
      </c>
      <c r="C805" s="25" t="s">
        <v>269</v>
      </c>
      <c r="D805" s="32" t="s">
        <v>635</v>
      </c>
      <c r="E805" s="19" t="s">
        <v>255</v>
      </c>
      <c r="F805" s="19"/>
      <c r="G805" s="38">
        <f>G806+G807</f>
        <v>0</v>
      </c>
      <c r="H805" s="38"/>
      <c r="I805" s="28">
        <f t="shared" si="261"/>
        <v>0</v>
      </c>
      <c r="J805" s="38">
        <f t="shared" ref="J805:K805" si="266">J806+J807</f>
        <v>0</v>
      </c>
      <c r="K805" s="38">
        <f t="shared" si="266"/>
        <v>0</v>
      </c>
      <c r="L805" s="37"/>
      <c r="M805" s="37"/>
      <c r="N805" s="37"/>
      <c r="O805" s="37"/>
    </row>
    <row r="806" spans="1:15" s="11" customFormat="1" hidden="1">
      <c r="A806" s="16" t="s">
        <v>17</v>
      </c>
      <c r="B806" s="25" t="s">
        <v>242</v>
      </c>
      <c r="C806" s="25" t="s">
        <v>269</v>
      </c>
      <c r="D806" s="32" t="s">
        <v>635</v>
      </c>
      <c r="E806" s="19" t="s">
        <v>255</v>
      </c>
      <c r="F806" s="19" t="s">
        <v>9</v>
      </c>
      <c r="G806" s="38">
        <f>'[3]Бюджет 2025 г 1 чтение'!$H$974</f>
        <v>0</v>
      </c>
      <c r="H806" s="38"/>
      <c r="I806" s="28">
        <f t="shared" si="261"/>
        <v>0</v>
      </c>
      <c r="J806" s="53">
        <f>'[3]Бюджет 2025 г 1 чтение'!$I$974</f>
        <v>0</v>
      </c>
      <c r="K806" s="53">
        <f>'[3]Бюджет 2025 г 1 чтение'!$J$974</f>
        <v>0</v>
      </c>
      <c r="L806" s="37"/>
      <c r="M806" s="37"/>
      <c r="N806" s="37"/>
      <c r="O806" s="37"/>
    </row>
    <row r="807" spans="1:15" s="11" customFormat="1" hidden="1">
      <c r="A807" s="16" t="s">
        <v>18</v>
      </c>
      <c r="B807" s="25" t="s">
        <v>242</v>
      </c>
      <c r="C807" s="25" t="s">
        <v>269</v>
      </c>
      <c r="D807" s="32" t="s">
        <v>635</v>
      </c>
      <c r="E807" s="19" t="s">
        <v>255</v>
      </c>
      <c r="F807" s="19" t="s">
        <v>10</v>
      </c>
      <c r="G807" s="38">
        <f>'[3]Бюджет 2025 г 1 чтение'!$H$975</f>
        <v>0</v>
      </c>
      <c r="H807" s="38"/>
      <c r="I807" s="28">
        <f t="shared" si="261"/>
        <v>0</v>
      </c>
      <c r="J807" s="53">
        <f>'[3]Бюджет 2025 г 1 чтение'!$I$975</f>
        <v>0</v>
      </c>
      <c r="K807" s="53">
        <f>'[3]Бюджет 2025 г 1 чтение'!$J$975</f>
        <v>0</v>
      </c>
      <c r="L807" s="37"/>
      <c r="M807" s="37"/>
      <c r="N807" s="37"/>
      <c r="O807" s="37"/>
    </row>
    <row r="808" spans="1:15" s="11" customFormat="1" ht="90" hidden="1" customHeight="1">
      <c r="A808" s="68" t="s">
        <v>614</v>
      </c>
      <c r="B808" s="25" t="s">
        <v>242</v>
      </c>
      <c r="C808" s="25" t="s">
        <v>269</v>
      </c>
      <c r="D808" s="32" t="s">
        <v>617</v>
      </c>
      <c r="E808" s="19"/>
      <c r="F808" s="19"/>
      <c r="G808" s="38">
        <f t="shared" ref="G808:K810" si="267">G809</f>
        <v>0</v>
      </c>
      <c r="H808" s="38"/>
      <c r="I808" s="28">
        <f t="shared" si="261"/>
        <v>0</v>
      </c>
      <c r="J808" s="38">
        <f t="shared" si="267"/>
        <v>0</v>
      </c>
      <c r="K808" s="38">
        <f t="shared" si="267"/>
        <v>0</v>
      </c>
      <c r="L808" s="37"/>
      <c r="M808" s="37"/>
      <c r="N808" s="37"/>
      <c r="O808" s="37"/>
    </row>
    <row r="809" spans="1:15" s="11" customFormat="1" ht="38.25" hidden="1">
      <c r="A809" s="16" t="s">
        <v>304</v>
      </c>
      <c r="B809" s="25" t="s">
        <v>242</v>
      </c>
      <c r="C809" s="25" t="s">
        <v>269</v>
      </c>
      <c r="D809" s="32" t="s">
        <v>617</v>
      </c>
      <c r="E809" s="19" t="s">
        <v>253</v>
      </c>
      <c r="F809" s="19"/>
      <c r="G809" s="38">
        <f t="shared" si="267"/>
        <v>0</v>
      </c>
      <c r="H809" s="38"/>
      <c r="I809" s="28">
        <f t="shared" si="261"/>
        <v>0</v>
      </c>
      <c r="J809" s="38">
        <f t="shared" si="267"/>
        <v>0</v>
      </c>
      <c r="K809" s="38">
        <f t="shared" si="267"/>
        <v>0</v>
      </c>
      <c r="L809" s="37"/>
      <c r="M809" s="37"/>
      <c r="N809" s="37"/>
      <c r="O809" s="37"/>
    </row>
    <row r="810" spans="1:15" s="11" customFormat="1" hidden="1">
      <c r="A810" s="16" t="s">
        <v>254</v>
      </c>
      <c r="B810" s="25" t="s">
        <v>242</v>
      </c>
      <c r="C810" s="25" t="s">
        <v>269</v>
      </c>
      <c r="D810" s="32" t="s">
        <v>617</v>
      </c>
      <c r="E810" s="19" t="s">
        <v>255</v>
      </c>
      <c r="F810" s="19"/>
      <c r="G810" s="38">
        <f t="shared" si="267"/>
        <v>0</v>
      </c>
      <c r="H810" s="38"/>
      <c r="I810" s="28">
        <f t="shared" si="261"/>
        <v>0</v>
      </c>
      <c r="J810" s="38">
        <f t="shared" si="267"/>
        <v>0</v>
      </c>
      <c r="K810" s="38">
        <f t="shared" si="267"/>
        <v>0</v>
      </c>
      <c r="L810" s="37"/>
      <c r="M810" s="37"/>
      <c r="N810" s="37"/>
      <c r="O810" s="37"/>
    </row>
    <row r="811" spans="1:15" s="11" customFormat="1" hidden="1">
      <c r="A811" s="16" t="s">
        <v>17</v>
      </c>
      <c r="B811" s="25" t="s">
        <v>242</v>
      </c>
      <c r="C811" s="25" t="s">
        <v>269</v>
      </c>
      <c r="D811" s="32" t="s">
        <v>617</v>
      </c>
      <c r="E811" s="19" t="s">
        <v>255</v>
      </c>
      <c r="F811" s="19" t="s">
        <v>9</v>
      </c>
      <c r="G811" s="38">
        <f>'[3]Бюджет 2025 г 1 чтение'!$H$979</f>
        <v>0</v>
      </c>
      <c r="H811" s="38"/>
      <c r="I811" s="28">
        <f t="shared" si="261"/>
        <v>0</v>
      </c>
      <c r="J811" s="53">
        <f>'[3]Бюджет 2025 г 1 чтение'!$I$979</f>
        <v>0</v>
      </c>
      <c r="K811" s="53">
        <f>'[3]Бюджет 2025 г 1 чтение'!$J$979</f>
        <v>0</v>
      </c>
      <c r="L811" s="37"/>
      <c r="M811" s="37"/>
      <c r="N811" s="37"/>
      <c r="O811" s="37"/>
    </row>
    <row r="812" spans="1:15" ht="15" customHeight="1">
      <c r="A812" s="59" t="s">
        <v>307</v>
      </c>
      <c r="B812" s="51" t="s">
        <v>242</v>
      </c>
      <c r="C812" s="51" t="s">
        <v>308</v>
      </c>
      <c r="D812" s="32"/>
      <c r="E812" s="25"/>
      <c r="F812" s="25"/>
      <c r="G812" s="28">
        <f>G813+G873+G856</f>
        <v>13270.933333333334</v>
      </c>
      <c r="H812" s="28">
        <f>H813+H873+H856</f>
        <v>0</v>
      </c>
      <c r="I812" s="28">
        <f t="shared" si="261"/>
        <v>13270.933333333334</v>
      </c>
      <c r="J812" s="28">
        <f>J813+J873+J856</f>
        <v>11545.7</v>
      </c>
      <c r="K812" s="28">
        <f>K813+K873+K856</f>
        <v>12618.7</v>
      </c>
      <c r="L812" s="37"/>
      <c r="M812" s="37"/>
      <c r="N812" s="37"/>
      <c r="O812" s="37"/>
    </row>
    <row r="813" spans="1:15" ht="26.25" customHeight="1">
      <c r="A813" s="50" t="s">
        <v>245</v>
      </c>
      <c r="B813" s="51" t="s">
        <v>242</v>
      </c>
      <c r="C813" s="51" t="s">
        <v>308</v>
      </c>
      <c r="D813" s="44" t="s">
        <v>246</v>
      </c>
      <c r="E813" s="51"/>
      <c r="F813" s="51"/>
      <c r="G813" s="38">
        <f>G814</f>
        <v>7270.9333333333334</v>
      </c>
      <c r="H813" s="38">
        <f>H814</f>
        <v>0</v>
      </c>
      <c r="I813" s="28">
        <f t="shared" si="261"/>
        <v>7270.9333333333334</v>
      </c>
      <c r="J813" s="38">
        <f t="shared" ref="J813:K813" si="268">J814</f>
        <v>6545.7</v>
      </c>
      <c r="K813" s="38">
        <f t="shared" si="268"/>
        <v>6618.7</v>
      </c>
      <c r="L813" s="37"/>
      <c r="M813" s="37"/>
      <c r="N813" s="37"/>
      <c r="O813" s="37"/>
    </row>
    <row r="814" spans="1:15" ht="36" customHeight="1">
      <c r="A814" s="50" t="s">
        <v>247</v>
      </c>
      <c r="B814" s="51" t="s">
        <v>242</v>
      </c>
      <c r="C814" s="51" t="s">
        <v>308</v>
      </c>
      <c r="D814" s="44" t="s">
        <v>248</v>
      </c>
      <c r="E814" s="51"/>
      <c r="F814" s="51"/>
      <c r="G814" s="38">
        <f>G815</f>
        <v>7270.9333333333334</v>
      </c>
      <c r="H814" s="38">
        <f>H815</f>
        <v>0</v>
      </c>
      <c r="I814" s="28">
        <f t="shared" si="261"/>
        <v>7270.9333333333334</v>
      </c>
      <c r="J814" s="38">
        <f>J815</f>
        <v>6545.7</v>
      </c>
      <c r="K814" s="38">
        <f>K815</f>
        <v>6618.7</v>
      </c>
      <c r="L814" s="37"/>
      <c r="M814" s="37"/>
      <c r="N814" s="37"/>
      <c r="O814" s="37"/>
    </row>
    <row r="815" spans="1:15" ht="48" customHeight="1">
      <c r="A815" s="86" t="s">
        <v>556</v>
      </c>
      <c r="B815" s="61" t="s">
        <v>242</v>
      </c>
      <c r="C815" s="61" t="s">
        <v>308</v>
      </c>
      <c r="D815" s="32" t="s">
        <v>309</v>
      </c>
      <c r="E815" s="55"/>
      <c r="F815" s="55"/>
      <c r="G815" s="38">
        <f>G820+G852+G845+G832+G824+G828+G816</f>
        <v>7270.9333333333334</v>
      </c>
      <c r="H815" s="38">
        <f>H820+H852+H845+H832+H824+H828+H816</f>
        <v>0</v>
      </c>
      <c r="I815" s="28">
        <f t="shared" si="261"/>
        <v>7270.9333333333334</v>
      </c>
      <c r="J815" s="38">
        <f t="shared" ref="J815:K815" si="269">J820+J852+J845+J832+J824+J828+J816</f>
        <v>6545.7</v>
      </c>
      <c r="K815" s="38">
        <f t="shared" si="269"/>
        <v>6618.7</v>
      </c>
      <c r="L815" s="37"/>
      <c r="M815" s="37"/>
      <c r="N815" s="37"/>
      <c r="O815" s="37"/>
    </row>
    <row r="816" spans="1:15" ht="48" hidden="1" customHeight="1">
      <c r="A816" s="16" t="s">
        <v>629</v>
      </c>
      <c r="B816" s="25" t="s">
        <v>242</v>
      </c>
      <c r="C816" s="25" t="s">
        <v>308</v>
      </c>
      <c r="D816" s="32" t="s">
        <v>616</v>
      </c>
      <c r="E816" s="19"/>
      <c r="F816" s="19"/>
      <c r="G816" s="38">
        <f>G817</f>
        <v>0</v>
      </c>
      <c r="H816" s="38"/>
      <c r="I816" s="28">
        <f t="shared" si="261"/>
        <v>0</v>
      </c>
      <c r="J816" s="38">
        <f>J817</f>
        <v>0</v>
      </c>
      <c r="K816" s="38">
        <f>K817</f>
        <v>0</v>
      </c>
      <c r="L816" s="37"/>
      <c r="M816" s="37"/>
      <c r="N816" s="37"/>
      <c r="O816" s="37"/>
    </row>
    <row r="817" spans="1:15" ht="36.75" hidden="1" customHeight="1">
      <c r="A817" s="16" t="s">
        <v>304</v>
      </c>
      <c r="B817" s="25" t="s">
        <v>242</v>
      </c>
      <c r="C817" s="25" t="s">
        <v>308</v>
      </c>
      <c r="D817" s="32" t="s">
        <v>616</v>
      </c>
      <c r="E817" s="19" t="s">
        <v>253</v>
      </c>
      <c r="F817" s="19"/>
      <c r="G817" s="38">
        <f>G818</f>
        <v>0</v>
      </c>
      <c r="H817" s="38"/>
      <c r="I817" s="28">
        <f t="shared" si="261"/>
        <v>0</v>
      </c>
      <c r="J817" s="38">
        <f>J818</f>
        <v>0</v>
      </c>
      <c r="K817" s="38"/>
      <c r="L817" s="37"/>
      <c r="M817" s="37"/>
      <c r="N817" s="37"/>
      <c r="O817" s="37"/>
    </row>
    <row r="818" spans="1:15" hidden="1">
      <c r="A818" s="16" t="s">
        <v>254</v>
      </c>
      <c r="B818" s="25" t="s">
        <v>242</v>
      </c>
      <c r="C818" s="25" t="s">
        <v>308</v>
      </c>
      <c r="D818" s="32" t="s">
        <v>616</v>
      </c>
      <c r="E818" s="19" t="s">
        <v>255</v>
      </c>
      <c r="F818" s="19"/>
      <c r="G818" s="38">
        <f>G819</f>
        <v>0</v>
      </c>
      <c r="H818" s="38"/>
      <c r="I818" s="28">
        <f t="shared" si="261"/>
        <v>0</v>
      </c>
      <c r="J818" s="38">
        <f>J819</f>
        <v>0</v>
      </c>
      <c r="K818" s="38"/>
      <c r="L818" s="37"/>
      <c r="M818" s="37"/>
      <c r="N818" s="37"/>
      <c r="O818" s="37"/>
    </row>
    <row r="819" spans="1:15" ht="14.25" hidden="1" customHeight="1">
      <c r="A819" s="16" t="s">
        <v>17</v>
      </c>
      <c r="B819" s="25" t="s">
        <v>242</v>
      </c>
      <c r="C819" s="25" t="s">
        <v>308</v>
      </c>
      <c r="D819" s="32" t="s">
        <v>616</v>
      </c>
      <c r="E819" s="19" t="s">
        <v>255</v>
      </c>
      <c r="F819" s="19" t="s">
        <v>9</v>
      </c>
      <c r="G819" s="38"/>
      <c r="H819" s="38"/>
      <c r="I819" s="28">
        <f t="shared" si="261"/>
        <v>0</v>
      </c>
      <c r="J819" s="38"/>
      <c r="K819" s="38"/>
      <c r="L819" s="37"/>
      <c r="M819" s="37"/>
      <c r="N819" s="37"/>
      <c r="O819" s="37"/>
    </row>
    <row r="820" spans="1:15" ht="24">
      <c r="A820" s="58" t="s">
        <v>310</v>
      </c>
      <c r="B820" s="25" t="s">
        <v>242</v>
      </c>
      <c r="C820" s="25" t="s">
        <v>308</v>
      </c>
      <c r="D820" s="32" t="s">
        <v>311</v>
      </c>
      <c r="E820" s="25"/>
      <c r="F820" s="25"/>
      <c r="G820" s="38">
        <f t="shared" ref="G820:K822" si="270">G821</f>
        <v>842.7</v>
      </c>
      <c r="H820" s="38">
        <f t="shared" si="270"/>
        <v>0</v>
      </c>
      <c r="I820" s="28">
        <f t="shared" si="261"/>
        <v>842.7</v>
      </c>
      <c r="J820" s="38">
        <f t="shared" si="270"/>
        <v>418</v>
      </c>
      <c r="K820" s="38">
        <f t="shared" si="270"/>
        <v>418</v>
      </c>
      <c r="L820" s="37"/>
      <c r="M820" s="37"/>
      <c r="N820" s="37"/>
      <c r="O820" s="37"/>
    </row>
    <row r="821" spans="1:15" ht="35.25" customHeight="1">
      <c r="A821" s="58" t="s">
        <v>304</v>
      </c>
      <c r="B821" s="25" t="s">
        <v>242</v>
      </c>
      <c r="C821" s="25" t="s">
        <v>308</v>
      </c>
      <c r="D821" s="32" t="s">
        <v>311</v>
      </c>
      <c r="E821" s="25" t="s">
        <v>253</v>
      </c>
      <c r="F821" s="25"/>
      <c r="G821" s="38">
        <f t="shared" si="270"/>
        <v>842.7</v>
      </c>
      <c r="H821" s="38">
        <f t="shared" si="270"/>
        <v>0</v>
      </c>
      <c r="I821" s="28">
        <f t="shared" si="261"/>
        <v>842.7</v>
      </c>
      <c r="J821" s="38">
        <f t="shared" si="270"/>
        <v>418</v>
      </c>
      <c r="K821" s="38">
        <f t="shared" si="270"/>
        <v>418</v>
      </c>
      <c r="L821" s="37"/>
      <c r="M821" s="37"/>
      <c r="N821" s="37"/>
      <c r="O821" s="37"/>
    </row>
    <row r="822" spans="1:15">
      <c r="A822" s="58" t="s">
        <v>254</v>
      </c>
      <c r="B822" s="25" t="s">
        <v>242</v>
      </c>
      <c r="C822" s="25" t="s">
        <v>308</v>
      </c>
      <c r="D822" s="32" t="s">
        <v>311</v>
      </c>
      <c r="E822" s="25" t="s">
        <v>255</v>
      </c>
      <c r="F822" s="25"/>
      <c r="G822" s="38">
        <f t="shared" si="270"/>
        <v>842.7</v>
      </c>
      <c r="H822" s="38">
        <f t="shared" si="270"/>
        <v>0</v>
      </c>
      <c r="I822" s="28">
        <f t="shared" si="261"/>
        <v>842.7</v>
      </c>
      <c r="J822" s="38">
        <f t="shared" si="270"/>
        <v>418</v>
      </c>
      <c r="K822" s="38">
        <f t="shared" si="270"/>
        <v>418</v>
      </c>
      <c r="L822" s="37"/>
      <c r="M822" s="37"/>
      <c r="N822" s="37"/>
      <c r="O822" s="37"/>
    </row>
    <row r="823" spans="1:15">
      <c r="A823" s="58" t="s">
        <v>15</v>
      </c>
      <c r="B823" s="25" t="s">
        <v>242</v>
      </c>
      <c r="C823" s="25" t="s">
        <v>308</v>
      </c>
      <c r="D823" s="32" t="s">
        <v>311</v>
      </c>
      <c r="E823" s="25" t="s">
        <v>255</v>
      </c>
      <c r="F823" s="25" t="s">
        <v>16</v>
      </c>
      <c r="G823" s="38">
        <f>'[1]Бюджет 2026 г 1 чт расчет (2)'!$H$1037</f>
        <v>842.7</v>
      </c>
      <c r="H823" s="38"/>
      <c r="I823" s="28">
        <f t="shared" si="261"/>
        <v>842.7</v>
      </c>
      <c r="J823" s="53">
        <f>'[1]Бюджет 2026 г 1 чт расчет (2)'!$I$1037</f>
        <v>418</v>
      </c>
      <c r="K823" s="53">
        <f>'[1]Бюджет 2026 г 1 чт расчет (2)'!$K$1037</f>
        <v>418</v>
      </c>
      <c r="L823" s="37"/>
      <c r="M823" s="37"/>
      <c r="N823" s="37"/>
      <c r="O823" s="37"/>
    </row>
    <row r="824" spans="1:15" ht="25.5">
      <c r="A824" s="16" t="s">
        <v>262</v>
      </c>
      <c r="B824" s="19" t="s">
        <v>242</v>
      </c>
      <c r="C824" s="19" t="s">
        <v>308</v>
      </c>
      <c r="D824" s="32" t="s">
        <v>658</v>
      </c>
      <c r="E824" s="19"/>
      <c r="F824" s="19"/>
      <c r="G824" s="38">
        <f t="shared" ref="G824:H826" si="271">G825</f>
        <v>4919.7333333333336</v>
      </c>
      <c r="H824" s="38">
        <f t="shared" si="271"/>
        <v>0</v>
      </c>
      <c r="I824" s="28">
        <f t="shared" si="261"/>
        <v>4919.7333333333336</v>
      </c>
      <c r="J824" s="38">
        <f t="shared" ref="J824:K826" si="272">J825</f>
        <v>5295.2</v>
      </c>
      <c r="K824" s="38">
        <f t="shared" si="272"/>
        <v>5368.2</v>
      </c>
      <c r="L824" s="37"/>
      <c r="M824" s="37"/>
      <c r="N824" s="37"/>
      <c r="O824" s="37"/>
    </row>
    <row r="825" spans="1:15" ht="38.25">
      <c r="A825" s="16" t="s">
        <v>304</v>
      </c>
      <c r="B825" s="19" t="s">
        <v>242</v>
      </c>
      <c r="C825" s="19" t="s">
        <v>308</v>
      </c>
      <c r="D825" s="32" t="s">
        <v>658</v>
      </c>
      <c r="E825" s="19" t="s">
        <v>253</v>
      </c>
      <c r="F825" s="19"/>
      <c r="G825" s="38">
        <f t="shared" si="271"/>
        <v>4919.7333333333336</v>
      </c>
      <c r="H825" s="38">
        <f t="shared" si="271"/>
        <v>0</v>
      </c>
      <c r="I825" s="28">
        <f t="shared" si="261"/>
        <v>4919.7333333333336</v>
      </c>
      <c r="J825" s="38">
        <f t="shared" si="272"/>
        <v>5295.2</v>
      </c>
      <c r="K825" s="38">
        <f t="shared" si="272"/>
        <v>5368.2</v>
      </c>
      <c r="L825" s="37"/>
      <c r="M825" s="37"/>
      <c r="N825" s="37"/>
      <c r="O825" s="37"/>
    </row>
    <row r="826" spans="1:15">
      <c r="A826" s="16" t="s">
        <v>254</v>
      </c>
      <c r="B826" s="19" t="s">
        <v>242</v>
      </c>
      <c r="C826" s="19" t="s">
        <v>308</v>
      </c>
      <c r="D826" s="32" t="s">
        <v>658</v>
      </c>
      <c r="E826" s="19" t="s">
        <v>255</v>
      </c>
      <c r="F826" s="19"/>
      <c r="G826" s="38">
        <f t="shared" si="271"/>
        <v>4919.7333333333336</v>
      </c>
      <c r="H826" s="38">
        <f t="shared" si="271"/>
        <v>0</v>
      </c>
      <c r="I826" s="28">
        <f t="shared" si="261"/>
        <v>4919.7333333333336</v>
      </c>
      <c r="J826" s="38">
        <f t="shared" si="272"/>
        <v>5295.2</v>
      </c>
      <c r="K826" s="38">
        <f t="shared" si="272"/>
        <v>5368.2</v>
      </c>
      <c r="L826" s="37"/>
      <c r="M826" s="37"/>
      <c r="N826" s="37"/>
      <c r="O826" s="37"/>
    </row>
    <row r="827" spans="1:15">
      <c r="A827" s="16" t="s">
        <v>15</v>
      </c>
      <c r="B827" s="19" t="s">
        <v>242</v>
      </c>
      <c r="C827" s="19" t="s">
        <v>308</v>
      </c>
      <c r="D827" s="32" t="s">
        <v>658</v>
      </c>
      <c r="E827" s="19" t="s">
        <v>255</v>
      </c>
      <c r="F827" s="19" t="s">
        <v>16</v>
      </c>
      <c r="G827" s="38">
        <f>'[1]Бюджет 2026 г 1 чт расчет (2)'!$H$1041</f>
        <v>4919.7333333333336</v>
      </c>
      <c r="H827" s="38"/>
      <c r="I827" s="28">
        <f t="shared" si="261"/>
        <v>4919.7333333333336</v>
      </c>
      <c r="J827" s="53">
        <f>'[1]Бюджет 2026 г 1 чт расчет (2)'!$I$1041</f>
        <v>5295.2</v>
      </c>
      <c r="K827" s="53">
        <f>'[1]Бюджет 2026 г 1 чт расчет (2)'!$K$1041</f>
        <v>5368.2</v>
      </c>
      <c r="L827" s="37"/>
      <c r="M827" s="37"/>
      <c r="N827" s="37"/>
      <c r="O827" s="37"/>
    </row>
    <row r="828" spans="1:15" ht="15" customHeight="1">
      <c r="A828" s="16" t="s">
        <v>264</v>
      </c>
      <c r="B828" s="19" t="s">
        <v>242</v>
      </c>
      <c r="C828" s="19" t="s">
        <v>308</v>
      </c>
      <c r="D828" s="32" t="s">
        <v>659</v>
      </c>
      <c r="E828" s="19"/>
      <c r="F828" s="19"/>
      <c r="G828" s="38">
        <f t="shared" ref="G828:H830" si="273">G829</f>
        <v>1078.8</v>
      </c>
      <c r="H828" s="38">
        <f t="shared" si="273"/>
        <v>0</v>
      </c>
      <c r="I828" s="28">
        <f t="shared" si="261"/>
        <v>1078.8</v>
      </c>
      <c r="J828" s="38">
        <f t="shared" ref="J828:K830" si="274">J829</f>
        <v>832.5</v>
      </c>
      <c r="K828" s="38">
        <f t="shared" si="274"/>
        <v>832.5</v>
      </c>
      <c r="L828" s="37"/>
      <c r="M828" s="37"/>
      <c r="N828" s="37"/>
      <c r="O828" s="37"/>
    </row>
    <row r="829" spans="1:15" ht="38.25">
      <c r="A829" s="16" t="s">
        <v>304</v>
      </c>
      <c r="B829" s="19" t="s">
        <v>242</v>
      </c>
      <c r="C829" s="19" t="s">
        <v>308</v>
      </c>
      <c r="D829" s="32" t="s">
        <v>659</v>
      </c>
      <c r="E829" s="19" t="s">
        <v>253</v>
      </c>
      <c r="F829" s="19"/>
      <c r="G829" s="38">
        <f t="shared" si="273"/>
        <v>1078.8</v>
      </c>
      <c r="H829" s="38">
        <f t="shared" si="273"/>
        <v>0</v>
      </c>
      <c r="I829" s="28">
        <f t="shared" si="261"/>
        <v>1078.8</v>
      </c>
      <c r="J829" s="38">
        <f t="shared" si="274"/>
        <v>832.5</v>
      </c>
      <c r="K829" s="38">
        <f t="shared" si="274"/>
        <v>832.5</v>
      </c>
      <c r="L829" s="37"/>
      <c r="M829" s="37"/>
      <c r="N829" s="37"/>
      <c r="O829" s="37"/>
    </row>
    <row r="830" spans="1:15">
      <c r="A830" s="16" t="s">
        <v>254</v>
      </c>
      <c r="B830" s="19" t="s">
        <v>242</v>
      </c>
      <c r="C830" s="19" t="s">
        <v>308</v>
      </c>
      <c r="D830" s="32" t="s">
        <v>659</v>
      </c>
      <c r="E830" s="19" t="s">
        <v>255</v>
      </c>
      <c r="F830" s="19"/>
      <c r="G830" s="38">
        <f t="shared" si="273"/>
        <v>1078.8</v>
      </c>
      <c r="H830" s="38">
        <f t="shared" si="273"/>
        <v>0</v>
      </c>
      <c r="I830" s="28">
        <f t="shared" si="261"/>
        <v>1078.8</v>
      </c>
      <c r="J830" s="38">
        <f t="shared" si="274"/>
        <v>832.5</v>
      </c>
      <c r="K830" s="38">
        <f t="shared" si="274"/>
        <v>832.5</v>
      </c>
      <c r="L830" s="37"/>
      <c r="M830" s="37"/>
      <c r="N830" s="37"/>
      <c r="O830" s="37"/>
    </row>
    <row r="831" spans="1:15">
      <c r="A831" s="16" t="s">
        <v>15</v>
      </c>
      <c r="B831" s="19" t="s">
        <v>242</v>
      </c>
      <c r="C831" s="19" t="s">
        <v>308</v>
      </c>
      <c r="D831" s="32" t="s">
        <v>659</v>
      </c>
      <c r="E831" s="19" t="s">
        <v>255</v>
      </c>
      <c r="F831" s="19" t="s">
        <v>16</v>
      </c>
      <c r="G831" s="38">
        <f>'[1]Бюджет 2026 г 1 чт расчет (2)'!$H$1045</f>
        <v>1078.8</v>
      </c>
      <c r="H831" s="38"/>
      <c r="I831" s="28">
        <f t="shared" si="261"/>
        <v>1078.8</v>
      </c>
      <c r="J831" s="53">
        <f>'[1]Бюджет 2026 г 1 чт расчет (2)'!$I$1045</f>
        <v>832.5</v>
      </c>
      <c r="K831" s="53">
        <f>'[1]Бюджет 2026 г 1 чт расчет (2)'!$K$1045</f>
        <v>832.5</v>
      </c>
      <c r="L831" s="37"/>
      <c r="M831" s="37"/>
      <c r="N831" s="37"/>
      <c r="O831" s="37"/>
    </row>
    <row r="832" spans="1:15" ht="25.5" customHeight="1">
      <c r="A832" s="81" t="s">
        <v>651</v>
      </c>
      <c r="B832" s="19" t="s">
        <v>242</v>
      </c>
      <c r="C832" s="19" t="s">
        <v>308</v>
      </c>
      <c r="D832" s="32" t="s">
        <v>660</v>
      </c>
      <c r="E832" s="19"/>
      <c r="F832" s="19"/>
      <c r="G832" s="38">
        <f>G833+G842</f>
        <v>429.7</v>
      </c>
      <c r="H832" s="38">
        <f>H833+H842</f>
        <v>0</v>
      </c>
      <c r="I832" s="28">
        <f t="shared" si="261"/>
        <v>429.7</v>
      </c>
      <c r="J832" s="38">
        <f t="shared" ref="J832:K832" si="275">J833+J842</f>
        <v>0</v>
      </c>
      <c r="K832" s="38">
        <f t="shared" si="275"/>
        <v>0</v>
      </c>
      <c r="L832" s="37"/>
      <c r="M832" s="37"/>
      <c r="N832" s="37"/>
      <c r="O832" s="37"/>
    </row>
    <row r="833" spans="1:15" ht="38.25">
      <c r="A833" s="16" t="s">
        <v>304</v>
      </c>
      <c r="B833" s="19" t="s">
        <v>242</v>
      </c>
      <c r="C833" s="19" t="s">
        <v>308</v>
      </c>
      <c r="D833" s="32" t="s">
        <v>660</v>
      </c>
      <c r="E833" s="19" t="s">
        <v>253</v>
      </c>
      <c r="F833" s="19"/>
      <c r="G833" s="38">
        <f>G834+G836+G838+G840</f>
        <v>429.7</v>
      </c>
      <c r="H833" s="38">
        <f>H834+H836+H838+H840</f>
        <v>0</v>
      </c>
      <c r="I833" s="28">
        <f t="shared" si="261"/>
        <v>429.7</v>
      </c>
      <c r="J833" s="38">
        <f t="shared" ref="J833:K833" si="276">J834+J836+J838+J840</f>
        <v>0</v>
      </c>
      <c r="K833" s="38">
        <f t="shared" si="276"/>
        <v>0</v>
      </c>
      <c r="L833" s="37"/>
      <c r="M833" s="37"/>
      <c r="N833" s="37"/>
      <c r="O833" s="37"/>
    </row>
    <row r="834" spans="1:15">
      <c r="A834" s="16" t="s">
        <v>254</v>
      </c>
      <c r="B834" s="19" t="s">
        <v>242</v>
      </c>
      <c r="C834" s="19" t="s">
        <v>308</v>
      </c>
      <c r="D834" s="32" t="s">
        <v>660</v>
      </c>
      <c r="E834" s="19" t="s">
        <v>255</v>
      </c>
      <c r="F834" s="19"/>
      <c r="G834" s="38">
        <f>G835</f>
        <v>429.7</v>
      </c>
      <c r="H834" s="38">
        <f>H835</f>
        <v>0</v>
      </c>
      <c r="I834" s="28">
        <f t="shared" si="261"/>
        <v>429.7</v>
      </c>
      <c r="J834" s="38">
        <f t="shared" ref="J834:K834" si="277">J835</f>
        <v>0</v>
      </c>
      <c r="K834" s="38">
        <f t="shared" si="277"/>
        <v>0</v>
      </c>
      <c r="L834" s="37"/>
      <c r="M834" s="37"/>
      <c r="N834" s="37"/>
      <c r="O834" s="37"/>
    </row>
    <row r="835" spans="1:15">
      <c r="A835" s="16" t="s">
        <v>15</v>
      </c>
      <c r="B835" s="19" t="s">
        <v>242</v>
      </c>
      <c r="C835" s="19" t="s">
        <v>308</v>
      </c>
      <c r="D835" s="32" t="s">
        <v>660</v>
      </c>
      <c r="E835" s="19" t="s">
        <v>255</v>
      </c>
      <c r="F835" s="19" t="s">
        <v>16</v>
      </c>
      <c r="G835" s="38">
        <f>'[1]Бюджет 2026 г 1 чт расчет (2)'!$H$1049</f>
        <v>429.7</v>
      </c>
      <c r="H835" s="38"/>
      <c r="I835" s="28">
        <f t="shared" si="261"/>
        <v>429.7</v>
      </c>
      <c r="J835" s="53">
        <f>'[4]Поправки февраль'!$K$1049</f>
        <v>0</v>
      </c>
      <c r="K835" s="53">
        <f>'[4]Поправки февраль'!$M$1049</f>
        <v>0</v>
      </c>
      <c r="L835" s="37"/>
      <c r="M835" s="37"/>
      <c r="N835" s="37"/>
      <c r="O835" s="37"/>
    </row>
    <row r="836" spans="1:15">
      <c r="A836" s="102" t="s">
        <v>540</v>
      </c>
      <c r="B836" s="25" t="s">
        <v>242</v>
      </c>
      <c r="C836" s="25" t="s">
        <v>308</v>
      </c>
      <c r="D836" s="43" t="s">
        <v>544</v>
      </c>
      <c r="E836" s="103" t="s">
        <v>255</v>
      </c>
      <c r="F836" s="25"/>
      <c r="G836" s="38">
        <f>G837</f>
        <v>0</v>
      </c>
      <c r="H836" s="38">
        <f>H837</f>
        <v>0</v>
      </c>
      <c r="I836" s="28">
        <f t="shared" si="261"/>
        <v>0</v>
      </c>
      <c r="J836" s="53"/>
      <c r="K836" s="53"/>
      <c r="L836" s="37"/>
      <c r="M836" s="37"/>
      <c r="N836" s="37"/>
      <c r="O836" s="37"/>
    </row>
    <row r="837" spans="1:15">
      <c r="A837" s="104" t="s">
        <v>15</v>
      </c>
      <c r="B837" s="61" t="s">
        <v>242</v>
      </c>
      <c r="C837" s="61" t="s">
        <v>308</v>
      </c>
      <c r="D837" s="43" t="s">
        <v>544</v>
      </c>
      <c r="E837" s="103" t="s">
        <v>545</v>
      </c>
      <c r="F837" s="25" t="s">
        <v>16</v>
      </c>
      <c r="G837" s="38"/>
      <c r="H837" s="38"/>
      <c r="I837" s="28">
        <f t="shared" si="261"/>
        <v>0</v>
      </c>
      <c r="J837" s="53"/>
      <c r="K837" s="53"/>
      <c r="L837" s="37"/>
      <c r="M837" s="37"/>
      <c r="N837" s="37"/>
      <c r="O837" s="37"/>
    </row>
    <row r="838" spans="1:15">
      <c r="A838" s="102" t="s">
        <v>541</v>
      </c>
      <c r="B838" s="25" t="s">
        <v>242</v>
      </c>
      <c r="C838" s="25" t="s">
        <v>308</v>
      </c>
      <c r="D838" s="43" t="s">
        <v>544</v>
      </c>
      <c r="E838" s="103" t="s">
        <v>546</v>
      </c>
      <c r="F838" s="25"/>
      <c r="G838" s="38">
        <f>G839</f>
        <v>0</v>
      </c>
      <c r="H838" s="38">
        <f>H839</f>
        <v>0</v>
      </c>
      <c r="I838" s="28">
        <f t="shared" si="261"/>
        <v>0</v>
      </c>
      <c r="J838" s="53"/>
      <c r="K838" s="53"/>
      <c r="L838" s="37"/>
      <c r="M838" s="37"/>
      <c r="N838" s="37"/>
      <c r="O838" s="37"/>
    </row>
    <row r="839" spans="1:15">
      <c r="A839" s="104" t="s">
        <v>15</v>
      </c>
      <c r="B839" s="25" t="s">
        <v>242</v>
      </c>
      <c r="C839" s="25" t="s">
        <v>308</v>
      </c>
      <c r="D839" s="43" t="s">
        <v>544</v>
      </c>
      <c r="E839" s="103" t="s">
        <v>547</v>
      </c>
      <c r="F839" s="25" t="s">
        <v>16</v>
      </c>
      <c r="G839" s="38"/>
      <c r="H839" s="38"/>
      <c r="I839" s="28">
        <f t="shared" si="261"/>
        <v>0</v>
      </c>
      <c r="J839" s="53"/>
      <c r="K839" s="53"/>
      <c r="L839" s="37"/>
      <c r="M839" s="37"/>
      <c r="N839" s="37"/>
      <c r="O839" s="37"/>
    </row>
    <row r="840" spans="1:15" ht="76.5" hidden="1">
      <c r="A840" s="68" t="s">
        <v>542</v>
      </c>
      <c r="B840" s="25" t="s">
        <v>242</v>
      </c>
      <c r="C840" s="25" t="s">
        <v>308</v>
      </c>
      <c r="D840" s="43" t="s">
        <v>544</v>
      </c>
      <c r="E840" s="103" t="s">
        <v>548</v>
      </c>
      <c r="F840" s="25"/>
      <c r="G840" s="38">
        <f>G841</f>
        <v>0</v>
      </c>
      <c r="H840" s="38"/>
      <c r="I840" s="28">
        <f t="shared" si="261"/>
        <v>0</v>
      </c>
      <c r="J840" s="53"/>
      <c r="K840" s="53"/>
      <c r="L840" s="37"/>
      <c r="M840" s="37"/>
      <c r="N840" s="37"/>
      <c r="O840" s="37"/>
    </row>
    <row r="841" spans="1:15" hidden="1">
      <c r="A841" s="104" t="s">
        <v>15</v>
      </c>
      <c r="B841" s="25" t="s">
        <v>242</v>
      </c>
      <c r="C841" s="25" t="s">
        <v>308</v>
      </c>
      <c r="D841" s="43" t="s">
        <v>311</v>
      </c>
      <c r="E841" s="103" t="s">
        <v>549</v>
      </c>
      <c r="F841" s="25" t="s">
        <v>16</v>
      </c>
      <c r="G841" s="38"/>
      <c r="H841" s="38"/>
      <c r="I841" s="28">
        <f t="shared" si="261"/>
        <v>0</v>
      </c>
      <c r="J841" s="53"/>
      <c r="K841" s="53"/>
      <c r="L841" s="37"/>
      <c r="M841" s="37"/>
      <c r="N841" s="37"/>
      <c r="O841" s="37"/>
    </row>
    <row r="842" spans="1:15" hidden="1">
      <c r="A842" s="68" t="s">
        <v>55</v>
      </c>
      <c r="B842" s="25" t="s">
        <v>242</v>
      </c>
      <c r="C842" s="25" t="s">
        <v>308</v>
      </c>
      <c r="D842" s="43" t="s">
        <v>544</v>
      </c>
      <c r="E842" s="103" t="s">
        <v>56</v>
      </c>
      <c r="F842" s="25"/>
      <c r="G842" s="38">
        <f>G843</f>
        <v>0</v>
      </c>
      <c r="H842" s="38"/>
      <c r="I842" s="28">
        <f t="shared" si="261"/>
        <v>0</v>
      </c>
      <c r="J842" s="53"/>
      <c r="K842" s="53"/>
      <c r="L842" s="37"/>
      <c r="M842" s="37"/>
      <c r="N842" s="37"/>
      <c r="O842" s="37"/>
    </row>
    <row r="843" spans="1:15" ht="63.75" hidden="1">
      <c r="A843" s="68" t="s">
        <v>543</v>
      </c>
      <c r="B843" s="25" t="s">
        <v>242</v>
      </c>
      <c r="C843" s="25" t="s">
        <v>308</v>
      </c>
      <c r="D843" s="43" t="s">
        <v>544</v>
      </c>
      <c r="E843" s="103" t="s">
        <v>550</v>
      </c>
      <c r="F843" s="25"/>
      <c r="G843" s="38">
        <f>G844</f>
        <v>0</v>
      </c>
      <c r="H843" s="38"/>
      <c r="I843" s="28">
        <f t="shared" si="261"/>
        <v>0</v>
      </c>
      <c r="J843" s="53"/>
      <c r="K843" s="53"/>
      <c r="L843" s="37"/>
      <c r="M843" s="37"/>
      <c r="N843" s="37"/>
      <c r="O843" s="37"/>
    </row>
    <row r="844" spans="1:15" hidden="1">
      <c r="A844" s="104" t="s">
        <v>15</v>
      </c>
      <c r="B844" s="25" t="s">
        <v>242</v>
      </c>
      <c r="C844" s="25" t="s">
        <v>308</v>
      </c>
      <c r="D844" s="43" t="s">
        <v>544</v>
      </c>
      <c r="E844" s="103" t="s">
        <v>550</v>
      </c>
      <c r="F844" s="25" t="s">
        <v>16</v>
      </c>
      <c r="G844" s="38"/>
      <c r="H844" s="38"/>
      <c r="I844" s="28">
        <f t="shared" si="261"/>
        <v>0</v>
      </c>
      <c r="J844" s="53"/>
      <c r="K844" s="53"/>
      <c r="L844" s="37"/>
      <c r="M844" s="37"/>
      <c r="N844" s="37"/>
      <c r="O844" s="37"/>
    </row>
    <row r="845" spans="1:15" ht="38.25" hidden="1">
      <c r="A845" s="16" t="s">
        <v>514</v>
      </c>
      <c r="B845" s="25" t="s">
        <v>242</v>
      </c>
      <c r="C845" s="25" t="s">
        <v>308</v>
      </c>
      <c r="D845" s="32" t="s">
        <v>515</v>
      </c>
      <c r="E845" s="25"/>
      <c r="F845" s="25"/>
      <c r="G845" s="38">
        <f t="shared" ref="G845:K847" si="278">G846</f>
        <v>0</v>
      </c>
      <c r="H845" s="38"/>
      <c r="I845" s="28">
        <f t="shared" si="261"/>
        <v>0</v>
      </c>
      <c r="J845" s="38">
        <f t="shared" si="278"/>
        <v>0</v>
      </c>
      <c r="K845" s="38">
        <f t="shared" si="278"/>
        <v>0</v>
      </c>
      <c r="L845" s="37"/>
      <c r="M845" s="37"/>
      <c r="N845" s="37"/>
      <c r="O845" s="37"/>
    </row>
    <row r="846" spans="1:15" ht="51.75" hidden="1" customHeight="1">
      <c r="A846" s="58" t="s">
        <v>557</v>
      </c>
      <c r="B846" s="25" t="s">
        <v>242</v>
      </c>
      <c r="C846" s="25" t="s">
        <v>308</v>
      </c>
      <c r="D846" s="32" t="s">
        <v>506</v>
      </c>
      <c r="E846" s="25"/>
      <c r="F846" s="25"/>
      <c r="G846" s="53">
        <f t="shared" si="278"/>
        <v>0</v>
      </c>
      <c r="H846" s="53"/>
      <c r="I846" s="28">
        <f t="shared" si="261"/>
        <v>0</v>
      </c>
      <c r="J846" s="53">
        <f t="shared" si="278"/>
        <v>0</v>
      </c>
      <c r="K846" s="53">
        <f t="shared" si="278"/>
        <v>0</v>
      </c>
      <c r="L846" s="37"/>
      <c r="M846" s="37"/>
      <c r="N846" s="37"/>
      <c r="O846" s="37"/>
    </row>
    <row r="847" spans="1:15" ht="36" hidden="1">
      <c r="A847" s="58" t="s">
        <v>304</v>
      </c>
      <c r="B847" s="25" t="s">
        <v>242</v>
      </c>
      <c r="C847" s="25" t="s">
        <v>308</v>
      </c>
      <c r="D847" s="32" t="s">
        <v>506</v>
      </c>
      <c r="E847" s="25" t="s">
        <v>253</v>
      </c>
      <c r="F847" s="25"/>
      <c r="G847" s="53">
        <f t="shared" si="278"/>
        <v>0</v>
      </c>
      <c r="H847" s="53"/>
      <c r="I847" s="28">
        <f t="shared" si="261"/>
        <v>0</v>
      </c>
      <c r="J847" s="53">
        <f t="shared" si="278"/>
        <v>0</v>
      </c>
      <c r="K847" s="53">
        <f t="shared" si="278"/>
        <v>0</v>
      </c>
      <c r="L847" s="37"/>
      <c r="M847" s="37"/>
      <c r="N847" s="37"/>
      <c r="O847" s="37"/>
    </row>
    <row r="848" spans="1:15" hidden="1">
      <c r="A848" s="58" t="s">
        <v>254</v>
      </c>
      <c r="B848" s="25" t="s">
        <v>242</v>
      </c>
      <c r="C848" s="25" t="s">
        <v>308</v>
      </c>
      <c r="D848" s="32" t="s">
        <v>506</v>
      </c>
      <c r="E848" s="25" t="s">
        <v>255</v>
      </c>
      <c r="F848" s="25"/>
      <c r="G848" s="53">
        <f>G851+G849+G850</f>
        <v>0</v>
      </c>
      <c r="H848" s="53"/>
      <c r="I848" s="28">
        <f t="shared" si="261"/>
        <v>0</v>
      </c>
      <c r="J848" s="53">
        <f t="shared" ref="J848:K848" si="279">J851+J849+J850</f>
        <v>0</v>
      </c>
      <c r="K848" s="53">
        <f t="shared" si="279"/>
        <v>0</v>
      </c>
      <c r="L848" s="37"/>
      <c r="M848" s="37"/>
      <c r="N848" s="37"/>
      <c r="O848" s="37"/>
    </row>
    <row r="849" spans="1:15" hidden="1">
      <c r="A849" s="58" t="s">
        <v>275</v>
      </c>
      <c r="B849" s="25" t="s">
        <v>242</v>
      </c>
      <c r="C849" s="25" t="s">
        <v>308</v>
      </c>
      <c r="D849" s="32" t="s">
        <v>506</v>
      </c>
      <c r="E849" s="25" t="s">
        <v>255</v>
      </c>
      <c r="F849" s="25" t="s">
        <v>16</v>
      </c>
      <c r="G849" s="53"/>
      <c r="H849" s="53"/>
      <c r="I849" s="28">
        <f t="shared" ref="I849:I912" si="280">G849+H849</f>
        <v>0</v>
      </c>
      <c r="J849" s="53"/>
      <c r="K849" s="53"/>
      <c r="L849" s="37"/>
      <c r="M849" s="37"/>
      <c r="N849" s="37"/>
      <c r="O849" s="37"/>
    </row>
    <row r="850" spans="1:15" hidden="1">
      <c r="A850" s="58" t="s">
        <v>17</v>
      </c>
      <c r="B850" s="25" t="s">
        <v>242</v>
      </c>
      <c r="C850" s="25" t="s">
        <v>308</v>
      </c>
      <c r="D850" s="32" t="s">
        <v>506</v>
      </c>
      <c r="E850" s="25" t="s">
        <v>255</v>
      </c>
      <c r="F850" s="25" t="s">
        <v>9</v>
      </c>
      <c r="G850" s="53"/>
      <c r="H850" s="53"/>
      <c r="I850" s="28">
        <f t="shared" si="280"/>
        <v>0</v>
      </c>
      <c r="J850" s="53"/>
      <c r="K850" s="53"/>
      <c r="L850" s="37"/>
      <c r="M850" s="37"/>
      <c r="N850" s="37"/>
      <c r="O850" s="37"/>
    </row>
    <row r="851" spans="1:15" hidden="1">
      <c r="A851" s="58" t="s">
        <v>18</v>
      </c>
      <c r="B851" s="25" t="s">
        <v>242</v>
      </c>
      <c r="C851" s="25" t="s">
        <v>308</v>
      </c>
      <c r="D851" s="32" t="s">
        <v>506</v>
      </c>
      <c r="E851" s="25" t="s">
        <v>255</v>
      </c>
      <c r="F851" s="25" t="s">
        <v>10</v>
      </c>
      <c r="G851" s="38"/>
      <c r="H851" s="38"/>
      <c r="I851" s="28">
        <f t="shared" si="280"/>
        <v>0</v>
      </c>
      <c r="J851" s="38"/>
      <c r="K851" s="54"/>
      <c r="L851" s="37"/>
      <c r="M851" s="37"/>
      <c r="N851" s="37"/>
      <c r="O851" s="37"/>
    </row>
    <row r="852" spans="1:15" ht="46.5" hidden="1" customHeight="1">
      <c r="A852" s="75" t="s">
        <v>595</v>
      </c>
      <c r="B852" s="25" t="s">
        <v>242</v>
      </c>
      <c r="C852" s="25" t="s">
        <v>308</v>
      </c>
      <c r="D852" s="32" t="s">
        <v>312</v>
      </c>
      <c r="E852" s="25"/>
      <c r="F852" s="25"/>
      <c r="G852" s="38">
        <f t="shared" ref="G852:J854" si="281">G853</f>
        <v>0</v>
      </c>
      <c r="H852" s="38"/>
      <c r="I852" s="28">
        <f t="shared" si="280"/>
        <v>0</v>
      </c>
      <c r="J852" s="38">
        <f t="shared" si="281"/>
        <v>0</v>
      </c>
      <c r="K852" s="54"/>
      <c r="L852" s="37"/>
      <c r="M852" s="37"/>
      <c r="N852" s="37"/>
      <c r="O852" s="37"/>
    </row>
    <row r="853" spans="1:15" ht="48" hidden="1" customHeight="1">
      <c r="A853" s="16" t="s">
        <v>258</v>
      </c>
      <c r="B853" s="25" t="s">
        <v>242</v>
      </c>
      <c r="C853" s="25" t="s">
        <v>308</v>
      </c>
      <c r="D853" s="32" t="s">
        <v>312</v>
      </c>
      <c r="E853" s="25" t="s">
        <v>253</v>
      </c>
      <c r="F853" s="25"/>
      <c r="G853" s="38">
        <f t="shared" si="281"/>
        <v>0</v>
      </c>
      <c r="H853" s="38"/>
      <c r="I853" s="28">
        <f t="shared" si="280"/>
        <v>0</v>
      </c>
      <c r="J853" s="38">
        <f t="shared" si="281"/>
        <v>0</v>
      </c>
      <c r="K853" s="54"/>
      <c r="L853" s="37"/>
      <c r="M853" s="37"/>
      <c r="N853" s="37"/>
      <c r="O853" s="37"/>
    </row>
    <row r="854" spans="1:15" hidden="1">
      <c r="A854" s="16" t="s">
        <v>254</v>
      </c>
      <c r="B854" s="25" t="s">
        <v>242</v>
      </c>
      <c r="C854" s="25" t="s">
        <v>308</v>
      </c>
      <c r="D854" s="32" t="s">
        <v>312</v>
      </c>
      <c r="E854" s="25" t="s">
        <v>255</v>
      </c>
      <c r="F854" s="25"/>
      <c r="G854" s="38">
        <f t="shared" si="281"/>
        <v>0</v>
      </c>
      <c r="H854" s="38"/>
      <c r="I854" s="28">
        <f t="shared" si="280"/>
        <v>0</v>
      </c>
      <c r="J854" s="38">
        <f t="shared" si="281"/>
        <v>0</v>
      </c>
      <c r="K854" s="54"/>
      <c r="L854" s="37"/>
      <c r="M854" s="37"/>
      <c r="N854" s="37"/>
      <c r="O854" s="37"/>
    </row>
    <row r="855" spans="1:15" hidden="1">
      <c r="A855" s="16" t="s">
        <v>17</v>
      </c>
      <c r="B855" s="25" t="s">
        <v>242</v>
      </c>
      <c r="C855" s="25" t="s">
        <v>308</v>
      </c>
      <c r="D855" s="32" t="s">
        <v>312</v>
      </c>
      <c r="E855" s="25" t="s">
        <v>255</v>
      </c>
      <c r="F855" s="25" t="s">
        <v>9</v>
      </c>
      <c r="G855" s="53"/>
      <c r="H855" s="53"/>
      <c r="I855" s="28">
        <f t="shared" si="280"/>
        <v>0</v>
      </c>
      <c r="J855" s="38"/>
      <c r="K855" s="54"/>
      <c r="L855" s="37"/>
      <c r="M855" s="37"/>
      <c r="N855" s="37"/>
      <c r="O855" s="37"/>
    </row>
    <row r="856" spans="1:15" ht="25.5" hidden="1">
      <c r="A856" s="71" t="s">
        <v>24</v>
      </c>
      <c r="B856" s="18" t="s">
        <v>242</v>
      </c>
      <c r="C856" s="18" t="s">
        <v>308</v>
      </c>
      <c r="D856" s="44" t="s">
        <v>25</v>
      </c>
      <c r="E856" s="18"/>
      <c r="F856" s="18"/>
      <c r="G856" s="38">
        <f>G861+G865+G869+G857</f>
        <v>0</v>
      </c>
      <c r="H856" s="38"/>
      <c r="I856" s="28">
        <f t="shared" si="280"/>
        <v>0</v>
      </c>
      <c r="J856" s="38">
        <f t="shared" ref="J856:K856" si="282">J861+J865+J869+J857</f>
        <v>0</v>
      </c>
      <c r="K856" s="38">
        <f t="shared" si="282"/>
        <v>0</v>
      </c>
      <c r="L856" s="37"/>
      <c r="M856" s="37"/>
      <c r="N856" s="37"/>
      <c r="O856" s="37"/>
    </row>
    <row r="857" spans="1:15" ht="77.25" hidden="1" customHeight="1">
      <c r="A857" s="16" t="s">
        <v>630</v>
      </c>
      <c r="B857" s="19" t="s">
        <v>242</v>
      </c>
      <c r="C857" s="19" t="s">
        <v>308</v>
      </c>
      <c r="D857" s="32" t="s">
        <v>617</v>
      </c>
      <c r="E857" s="19"/>
      <c r="F857" s="19"/>
      <c r="G857" s="38">
        <f t="shared" ref="G857:K859" si="283">G858</f>
        <v>0</v>
      </c>
      <c r="H857" s="38"/>
      <c r="I857" s="28">
        <f t="shared" si="280"/>
        <v>0</v>
      </c>
      <c r="J857" s="38">
        <f t="shared" si="283"/>
        <v>0</v>
      </c>
      <c r="K857" s="38">
        <f t="shared" si="283"/>
        <v>0</v>
      </c>
      <c r="L857" s="37"/>
      <c r="M857" s="37"/>
      <c r="N857" s="37"/>
      <c r="O857" s="37"/>
    </row>
    <row r="858" spans="1:15" ht="38.25" hidden="1">
      <c r="A858" s="16" t="s">
        <v>304</v>
      </c>
      <c r="B858" s="19" t="s">
        <v>242</v>
      </c>
      <c r="C858" s="19" t="s">
        <v>308</v>
      </c>
      <c r="D858" s="32" t="s">
        <v>617</v>
      </c>
      <c r="E858" s="19" t="s">
        <v>253</v>
      </c>
      <c r="F858" s="19"/>
      <c r="G858" s="38">
        <f t="shared" si="283"/>
        <v>0</v>
      </c>
      <c r="H858" s="38"/>
      <c r="I858" s="28">
        <f t="shared" si="280"/>
        <v>0</v>
      </c>
      <c r="J858" s="38">
        <f t="shared" si="283"/>
        <v>0</v>
      </c>
      <c r="K858" s="38">
        <f t="shared" si="283"/>
        <v>0</v>
      </c>
      <c r="L858" s="37"/>
      <c r="M858" s="37"/>
      <c r="N858" s="37"/>
      <c r="O858" s="37"/>
    </row>
    <row r="859" spans="1:15" hidden="1">
      <c r="A859" s="16" t="s">
        <v>254</v>
      </c>
      <c r="B859" s="19" t="s">
        <v>242</v>
      </c>
      <c r="C859" s="19" t="s">
        <v>308</v>
      </c>
      <c r="D859" s="32" t="s">
        <v>617</v>
      </c>
      <c r="E859" s="19" t="s">
        <v>255</v>
      </c>
      <c r="F859" s="19"/>
      <c r="G859" s="38">
        <f t="shared" si="283"/>
        <v>0</v>
      </c>
      <c r="H859" s="38"/>
      <c r="I859" s="28">
        <f t="shared" si="280"/>
        <v>0</v>
      </c>
      <c r="J859" s="38">
        <f t="shared" si="283"/>
        <v>0</v>
      </c>
      <c r="K859" s="38">
        <f t="shared" si="283"/>
        <v>0</v>
      </c>
      <c r="L859" s="37"/>
      <c r="M859" s="37"/>
      <c r="N859" s="37"/>
      <c r="O859" s="37"/>
    </row>
    <row r="860" spans="1:15" hidden="1">
      <c r="A860" s="16" t="s">
        <v>17</v>
      </c>
      <c r="B860" s="19" t="s">
        <v>242</v>
      </c>
      <c r="C860" s="19" t="s">
        <v>308</v>
      </c>
      <c r="D860" s="32" t="s">
        <v>617</v>
      </c>
      <c r="E860" s="19" t="s">
        <v>255</v>
      </c>
      <c r="F860" s="19" t="s">
        <v>9</v>
      </c>
      <c r="G860" s="38"/>
      <c r="H860" s="38"/>
      <c r="I860" s="28">
        <f t="shared" si="280"/>
        <v>0</v>
      </c>
      <c r="J860" s="53"/>
      <c r="K860" s="53"/>
      <c r="L860" s="37"/>
      <c r="M860" s="37"/>
      <c r="N860" s="37"/>
      <c r="O860" s="37"/>
    </row>
    <row r="861" spans="1:15" ht="25.5" hidden="1">
      <c r="A861" s="16" t="s">
        <v>310</v>
      </c>
      <c r="B861" s="19" t="s">
        <v>242</v>
      </c>
      <c r="C861" s="19" t="s">
        <v>308</v>
      </c>
      <c r="D861" s="32" t="s">
        <v>347</v>
      </c>
      <c r="E861" s="19"/>
      <c r="F861" s="19"/>
      <c r="G861" s="38">
        <f t="shared" ref="G861:K863" si="284">G862</f>
        <v>0</v>
      </c>
      <c r="H861" s="38"/>
      <c r="I861" s="28">
        <f t="shared" si="280"/>
        <v>0</v>
      </c>
      <c r="J861" s="38">
        <f t="shared" si="284"/>
        <v>0</v>
      </c>
      <c r="K861" s="38">
        <f t="shared" si="284"/>
        <v>0</v>
      </c>
      <c r="L861" s="37"/>
      <c r="M861" s="37"/>
      <c r="N861" s="37"/>
      <c r="O861" s="37"/>
    </row>
    <row r="862" spans="1:15" ht="38.25" hidden="1">
      <c r="A862" s="16" t="s">
        <v>304</v>
      </c>
      <c r="B862" s="19" t="s">
        <v>242</v>
      </c>
      <c r="C862" s="19" t="s">
        <v>308</v>
      </c>
      <c r="D862" s="32" t="s">
        <v>347</v>
      </c>
      <c r="E862" s="19" t="s">
        <v>253</v>
      </c>
      <c r="F862" s="19"/>
      <c r="G862" s="38">
        <f t="shared" si="284"/>
        <v>0</v>
      </c>
      <c r="H862" s="38"/>
      <c r="I862" s="28">
        <f t="shared" si="280"/>
        <v>0</v>
      </c>
      <c r="J862" s="38">
        <f t="shared" si="284"/>
        <v>0</v>
      </c>
      <c r="K862" s="38">
        <f t="shared" si="284"/>
        <v>0</v>
      </c>
      <c r="L862" s="37"/>
      <c r="M862" s="37"/>
      <c r="N862" s="37"/>
      <c r="O862" s="37"/>
    </row>
    <row r="863" spans="1:15" hidden="1">
      <c r="A863" s="16" t="s">
        <v>254</v>
      </c>
      <c r="B863" s="19" t="s">
        <v>242</v>
      </c>
      <c r="C863" s="19" t="s">
        <v>308</v>
      </c>
      <c r="D863" s="32" t="s">
        <v>347</v>
      </c>
      <c r="E863" s="19" t="s">
        <v>255</v>
      </c>
      <c r="F863" s="19"/>
      <c r="G863" s="38">
        <f t="shared" si="284"/>
        <v>0</v>
      </c>
      <c r="H863" s="38"/>
      <c r="I863" s="28">
        <f t="shared" si="280"/>
        <v>0</v>
      </c>
      <c r="J863" s="38">
        <f t="shared" si="284"/>
        <v>0</v>
      </c>
      <c r="K863" s="38">
        <f t="shared" si="284"/>
        <v>0</v>
      </c>
      <c r="L863" s="37"/>
      <c r="M863" s="37"/>
      <c r="N863" s="37"/>
      <c r="O863" s="37"/>
    </row>
    <row r="864" spans="1:15" hidden="1">
      <c r="A864" s="16" t="s">
        <v>15</v>
      </c>
      <c r="B864" s="19" t="s">
        <v>242</v>
      </c>
      <c r="C864" s="19" t="s">
        <v>308</v>
      </c>
      <c r="D864" s="32" t="s">
        <v>347</v>
      </c>
      <c r="E864" s="19" t="s">
        <v>255</v>
      </c>
      <c r="F864" s="19" t="s">
        <v>16</v>
      </c>
      <c r="G864" s="38">
        <f>'[3]Бюджет 2025 г 1 чтение'!$H$1070</f>
        <v>0</v>
      </c>
      <c r="H864" s="38"/>
      <c r="I864" s="28">
        <f t="shared" si="280"/>
        <v>0</v>
      </c>
      <c r="J864" s="53">
        <f>'[3]Бюджет 2025 г 1 чтение'!$I$1070</f>
        <v>0</v>
      </c>
      <c r="K864" s="53">
        <f>'[3]Бюджет 2025 г 1 чтение'!$J$1070</f>
        <v>0</v>
      </c>
      <c r="L864" s="37"/>
      <c r="M864" s="37"/>
      <c r="N864" s="37"/>
      <c r="O864" s="37"/>
    </row>
    <row r="865" spans="1:15" ht="25.5" hidden="1">
      <c r="A865" s="16" t="s">
        <v>262</v>
      </c>
      <c r="B865" s="19" t="s">
        <v>242</v>
      </c>
      <c r="C865" s="19" t="s">
        <v>308</v>
      </c>
      <c r="D865" s="32" t="s">
        <v>573</v>
      </c>
      <c r="E865" s="19"/>
      <c r="F865" s="19"/>
      <c r="G865" s="38">
        <f>G866</f>
        <v>0</v>
      </c>
      <c r="H865" s="38"/>
      <c r="I865" s="28">
        <f t="shared" si="280"/>
        <v>0</v>
      </c>
      <c r="J865" s="38">
        <f t="shared" ref="J865:K867" si="285">J866</f>
        <v>0</v>
      </c>
      <c r="K865" s="38">
        <f t="shared" si="285"/>
        <v>0</v>
      </c>
      <c r="L865" s="37"/>
      <c r="M865" s="37"/>
      <c r="N865" s="37"/>
      <c r="O865" s="37"/>
    </row>
    <row r="866" spans="1:15" ht="38.25" hidden="1">
      <c r="A866" s="16" t="s">
        <v>304</v>
      </c>
      <c r="B866" s="19" t="s">
        <v>242</v>
      </c>
      <c r="C866" s="19" t="s">
        <v>308</v>
      </c>
      <c r="D866" s="32" t="s">
        <v>573</v>
      </c>
      <c r="E866" s="19" t="s">
        <v>253</v>
      </c>
      <c r="F866" s="19"/>
      <c r="G866" s="38">
        <f>G867</f>
        <v>0</v>
      </c>
      <c r="H866" s="38"/>
      <c r="I866" s="28">
        <f t="shared" si="280"/>
        <v>0</v>
      </c>
      <c r="J866" s="38">
        <f t="shared" si="285"/>
        <v>0</v>
      </c>
      <c r="K866" s="38">
        <f t="shared" si="285"/>
        <v>0</v>
      </c>
      <c r="L866" s="37"/>
      <c r="M866" s="37"/>
      <c r="N866" s="37"/>
      <c r="O866" s="37"/>
    </row>
    <row r="867" spans="1:15" hidden="1">
      <c r="A867" s="16" t="s">
        <v>254</v>
      </c>
      <c r="B867" s="19" t="s">
        <v>242</v>
      </c>
      <c r="C867" s="19" t="s">
        <v>308</v>
      </c>
      <c r="D867" s="32" t="s">
        <v>573</v>
      </c>
      <c r="E867" s="19" t="s">
        <v>255</v>
      </c>
      <c r="F867" s="19"/>
      <c r="G867" s="38">
        <f>G868</f>
        <v>0</v>
      </c>
      <c r="H867" s="38"/>
      <c r="I867" s="28">
        <f t="shared" si="280"/>
        <v>0</v>
      </c>
      <c r="J867" s="38">
        <f t="shared" si="285"/>
        <v>0</v>
      </c>
      <c r="K867" s="38">
        <f t="shared" si="285"/>
        <v>0</v>
      </c>
      <c r="L867" s="37"/>
      <c r="M867" s="37"/>
      <c r="N867" s="37"/>
      <c r="O867" s="37"/>
    </row>
    <row r="868" spans="1:15" hidden="1">
      <c r="A868" s="16" t="s">
        <v>15</v>
      </c>
      <c r="B868" s="19" t="s">
        <v>242</v>
      </c>
      <c r="C868" s="19" t="s">
        <v>308</v>
      </c>
      <c r="D868" s="32" t="s">
        <v>573</v>
      </c>
      <c r="E868" s="19" t="s">
        <v>255</v>
      </c>
      <c r="F868" s="19" t="s">
        <v>16</v>
      </c>
      <c r="G868" s="38">
        <f>'[3]Бюджет 2025 г 1 чтение'!$H$1074</f>
        <v>0</v>
      </c>
      <c r="H868" s="38"/>
      <c r="I868" s="28">
        <f t="shared" si="280"/>
        <v>0</v>
      </c>
      <c r="J868" s="53">
        <f>'[3]Бюджет 2025 г 1 чтение'!$I$1074</f>
        <v>0</v>
      </c>
      <c r="K868" s="53">
        <f>'[3]Бюджет 2025 г 1 чтение'!$J$1074</f>
        <v>0</v>
      </c>
      <c r="L868" s="37"/>
      <c r="M868" s="37"/>
      <c r="N868" s="37"/>
      <c r="O868" s="37"/>
    </row>
    <row r="869" spans="1:15" ht="13.5" hidden="1" customHeight="1">
      <c r="A869" s="16" t="s">
        <v>264</v>
      </c>
      <c r="B869" s="19" t="s">
        <v>242</v>
      </c>
      <c r="C869" s="19" t="s">
        <v>308</v>
      </c>
      <c r="D869" s="32" t="s">
        <v>574</v>
      </c>
      <c r="E869" s="19"/>
      <c r="F869" s="19"/>
      <c r="G869" s="38">
        <f t="shared" ref="G869:K871" si="286">G870</f>
        <v>0</v>
      </c>
      <c r="H869" s="38"/>
      <c r="I869" s="28">
        <f t="shared" si="280"/>
        <v>0</v>
      </c>
      <c r="J869" s="38">
        <f t="shared" si="286"/>
        <v>0</v>
      </c>
      <c r="K869" s="38">
        <f t="shared" si="286"/>
        <v>0</v>
      </c>
      <c r="L869" s="37"/>
      <c r="M869" s="37"/>
      <c r="N869" s="37"/>
      <c r="O869" s="37"/>
    </row>
    <row r="870" spans="1:15" ht="38.25" hidden="1">
      <c r="A870" s="16" t="s">
        <v>304</v>
      </c>
      <c r="B870" s="19" t="s">
        <v>242</v>
      </c>
      <c r="C870" s="19" t="s">
        <v>308</v>
      </c>
      <c r="D870" s="32" t="s">
        <v>574</v>
      </c>
      <c r="E870" s="19" t="s">
        <v>253</v>
      </c>
      <c r="F870" s="19"/>
      <c r="G870" s="38">
        <f t="shared" si="286"/>
        <v>0</v>
      </c>
      <c r="H870" s="38"/>
      <c r="I870" s="28">
        <f t="shared" si="280"/>
        <v>0</v>
      </c>
      <c r="J870" s="38">
        <f t="shared" si="286"/>
        <v>0</v>
      </c>
      <c r="K870" s="38">
        <f t="shared" si="286"/>
        <v>0</v>
      </c>
      <c r="L870" s="37"/>
      <c r="M870" s="37"/>
      <c r="N870" s="37"/>
      <c r="O870" s="37"/>
    </row>
    <row r="871" spans="1:15" hidden="1">
      <c r="A871" s="16" t="s">
        <v>254</v>
      </c>
      <c r="B871" s="19" t="s">
        <v>242</v>
      </c>
      <c r="C871" s="19" t="s">
        <v>308</v>
      </c>
      <c r="D871" s="32" t="s">
        <v>574</v>
      </c>
      <c r="E871" s="19" t="s">
        <v>255</v>
      </c>
      <c r="F871" s="19"/>
      <c r="G871" s="38">
        <f t="shared" si="286"/>
        <v>0</v>
      </c>
      <c r="H871" s="38"/>
      <c r="I871" s="28">
        <f t="shared" si="280"/>
        <v>0</v>
      </c>
      <c r="J871" s="38">
        <f t="shared" si="286"/>
        <v>0</v>
      </c>
      <c r="K871" s="38">
        <f t="shared" si="286"/>
        <v>0</v>
      </c>
      <c r="L871" s="37"/>
      <c r="M871" s="37"/>
      <c r="N871" s="37"/>
      <c r="O871" s="37"/>
    </row>
    <row r="872" spans="1:15" hidden="1">
      <c r="A872" s="16" t="s">
        <v>15</v>
      </c>
      <c r="B872" s="19" t="s">
        <v>242</v>
      </c>
      <c r="C872" s="19" t="s">
        <v>308</v>
      </c>
      <c r="D872" s="32" t="s">
        <v>574</v>
      </c>
      <c r="E872" s="19" t="s">
        <v>255</v>
      </c>
      <c r="F872" s="19" t="s">
        <v>16</v>
      </c>
      <c r="G872" s="38">
        <f>'[3]Бюджет 2025 г 1 чтение'!$H$1082</f>
        <v>0</v>
      </c>
      <c r="H872" s="38"/>
      <c r="I872" s="28">
        <f t="shared" si="280"/>
        <v>0</v>
      </c>
      <c r="J872" s="53">
        <f>'[3]Бюджет 2025 г 1 чтение'!$I$1082</f>
        <v>0</v>
      </c>
      <c r="K872" s="53">
        <f>'[3]Бюджет 2025 г 1 чтение'!$J$1082</f>
        <v>0</v>
      </c>
      <c r="L872" s="37"/>
      <c r="M872" s="37"/>
      <c r="N872" s="37"/>
      <c r="O872" s="37"/>
    </row>
    <row r="873" spans="1:15" ht="59.25" customHeight="1">
      <c r="A873" s="59" t="s">
        <v>676</v>
      </c>
      <c r="B873" s="51" t="s">
        <v>242</v>
      </c>
      <c r="C873" s="51" t="s">
        <v>308</v>
      </c>
      <c r="D873" s="44" t="s">
        <v>313</v>
      </c>
      <c r="E873" s="51"/>
      <c r="F873" s="51"/>
      <c r="G873" s="28">
        <f t="shared" ref="G873:K874" si="287">G874</f>
        <v>6000</v>
      </c>
      <c r="H873" s="28">
        <f t="shared" si="287"/>
        <v>0</v>
      </c>
      <c r="I873" s="28">
        <f t="shared" si="280"/>
        <v>6000</v>
      </c>
      <c r="J873" s="28">
        <f t="shared" si="287"/>
        <v>5000</v>
      </c>
      <c r="K873" s="28">
        <f t="shared" si="287"/>
        <v>6000</v>
      </c>
      <c r="L873" s="37"/>
      <c r="M873" s="37"/>
      <c r="N873" s="37"/>
      <c r="O873" s="37"/>
    </row>
    <row r="874" spans="1:15" ht="36.75" customHeight="1">
      <c r="A874" s="105" t="s">
        <v>314</v>
      </c>
      <c r="B874" s="61" t="s">
        <v>242</v>
      </c>
      <c r="C874" s="61" t="s">
        <v>308</v>
      </c>
      <c r="D874" s="32" t="s">
        <v>315</v>
      </c>
      <c r="E874" s="61"/>
      <c r="F874" s="61"/>
      <c r="G874" s="62">
        <f t="shared" si="287"/>
        <v>6000</v>
      </c>
      <c r="H874" s="62">
        <f t="shared" si="287"/>
        <v>0</v>
      </c>
      <c r="I874" s="28">
        <f t="shared" si="280"/>
        <v>6000</v>
      </c>
      <c r="J874" s="62">
        <f t="shared" si="287"/>
        <v>5000</v>
      </c>
      <c r="K874" s="62">
        <f t="shared" si="287"/>
        <v>6000</v>
      </c>
      <c r="L874" s="37"/>
      <c r="M874" s="37"/>
      <c r="N874" s="37"/>
      <c r="O874" s="37"/>
    </row>
    <row r="875" spans="1:15" ht="36">
      <c r="A875" s="105" t="s">
        <v>316</v>
      </c>
      <c r="B875" s="61" t="s">
        <v>242</v>
      </c>
      <c r="C875" s="61" t="s">
        <v>308</v>
      </c>
      <c r="D875" s="32" t="s">
        <v>317</v>
      </c>
      <c r="E875" s="61"/>
      <c r="F875" s="61"/>
      <c r="G875" s="62">
        <f>G876+G880+G886</f>
        <v>6000</v>
      </c>
      <c r="H875" s="62">
        <f>H876+H880+H886</f>
        <v>0</v>
      </c>
      <c r="I875" s="28">
        <f t="shared" si="280"/>
        <v>6000</v>
      </c>
      <c r="J875" s="62">
        <f t="shared" ref="J875:K875" si="288">J876+J880+J886</f>
        <v>5000</v>
      </c>
      <c r="K875" s="62">
        <f t="shared" si="288"/>
        <v>6000</v>
      </c>
      <c r="L875" s="37"/>
      <c r="M875" s="37"/>
      <c r="N875" s="37"/>
      <c r="O875" s="37"/>
    </row>
    <row r="876" spans="1:15" ht="23.25" customHeight="1">
      <c r="A876" s="58" t="s">
        <v>318</v>
      </c>
      <c r="B876" s="25" t="s">
        <v>242</v>
      </c>
      <c r="C876" s="25" t="s">
        <v>308</v>
      </c>
      <c r="D876" s="32" t="s">
        <v>319</v>
      </c>
      <c r="E876" s="25"/>
      <c r="F876" s="25"/>
      <c r="G876" s="38">
        <f t="shared" ref="G876:K878" si="289">G877</f>
        <v>6000</v>
      </c>
      <c r="H876" s="38">
        <f t="shared" si="289"/>
        <v>0</v>
      </c>
      <c r="I876" s="28">
        <f t="shared" si="280"/>
        <v>6000</v>
      </c>
      <c r="J876" s="38">
        <f t="shared" si="289"/>
        <v>5000</v>
      </c>
      <c r="K876" s="38">
        <f t="shared" si="289"/>
        <v>6000</v>
      </c>
      <c r="L876" s="37"/>
      <c r="M876" s="37"/>
      <c r="N876" s="37"/>
      <c r="O876" s="37"/>
    </row>
    <row r="877" spans="1:15" ht="36" customHeight="1">
      <c r="A877" s="58" t="s">
        <v>304</v>
      </c>
      <c r="B877" s="25" t="s">
        <v>242</v>
      </c>
      <c r="C877" s="25" t="s">
        <v>308</v>
      </c>
      <c r="D877" s="32" t="s">
        <v>319</v>
      </c>
      <c r="E877" s="25" t="s">
        <v>253</v>
      </c>
      <c r="F877" s="25"/>
      <c r="G877" s="38">
        <f t="shared" si="289"/>
        <v>6000</v>
      </c>
      <c r="H877" s="38">
        <f t="shared" si="289"/>
        <v>0</v>
      </c>
      <c r="I877" s="28">
        <f t="shared" si="280"/>
        <v>6000</v>
      </c>
      <c r="J877" s="38">
        <f t="shared" si="289"/>
        <v>5000</v>
      </c>
      <c r="K877" s="38">
        <f t="shared" si="289"/>
        <v>6000</v>
      </c>
      <c r="L877" s="37"/>
      <c r="M877" s="37"/>
      <c r="N877" s="37"/>
      <c r="O877" s="37"/>
    </row>
    <row r="878" spans="1:15" ht="13.5" customHeight="1">
      <c r="A878" s="58" t="s">
        <v>254</v>
      </c>
      <c r="B878" s="25" t="s">
        <v>242</v>
      </c>
      <c r="C878" s="25" t="s">
        <v>308</v>
      </c>
      <c r="D878" s="32" t="s">
        <v>319</v>
      </c>
      <c r="E878" s="25" t="s">
        <v>255</v>
      </c>
      <c r="F878" s="25"/>
      <c r="G878" s="38">
        <f t="shared" si="289"/>
        <v>6000</v>
      </c>
      <c r="H878" s="38">
        <f t="shared" si="289"/>
        <v>0</v>
      </c>
      <c r="I878" s="28">
        <f t="shared" si="280"/>
        <v>6000</v>
      </c>
      <c r="J878" s="38">
        <f t="shared" si="289"/>
        <v>5000</v>
      </c>
      <c r="K878" s="38">
        <f t="shared" si="289"/>
        <v>6000</v>
      </c>
      <c r="L878" s="37"/>
      <c r="M878" s="37"/>
      <c r="N878" s="37"/>
      <c r="O878" s="37"/>
    </row>
    <row r="879" spans="1:15">
      <c r="A879" s="58" t="s">
        <v>15</v>
      </c>
      <c r="B879" s="25" t="s">
        <v>242</v>
      </c>
      <c r="C879" s="25" t="s">
        <v>308</v>
      </c>
      <c r="D879" s="32" t="s">
        <v>319</v>
      </c>
      <c r="E879" s="25" t="s">
        <v>255</v>
      </c>
      <c r="F879" s="25" t="s">
        <v>16</v>
      </c>
      <c r="G879" s="38">
        <f>'[1]Бюджет 2026 г 1 чт расчет (2)'!$H$1311</f>
        <v>6000</v>
      </c>
      <c r="H879" s="38"/>
      <c r="I879" s="28">
        <f t="shared" si="280"/>
        <v>6000</v>
      </c>
      <c r="J879" s="38">
        <f>'[1]Бюджет 2026 г 1 чт расчет (2)'!$I$1311</f>
        <v>5000</v>
      </c>
      <c r="K879" s="53">
        <f>'[1]Бюджет 2026 г 1 чт расчет (2)'!$K$1311</f>
        <v>6000</v>
      </c>
      <c r="L879" s="37"/>
      <c r="M879" s="37"/>
      <c r="N879" s="37"/>
      <c r="O879" s="37"/>
    </row>
    <row r="880" spans="1:15" ht="66.75" hidden="1" customHeight="1">
      <c r="A880" s="16" t="s">
        <v>558</v>
      </c>
      <c r="B880" s="19" t="s">
        <v>242</v>
      </c>
      <c r="C880" s="19" t="s">
        <v>308</v>
      </c>
      <c r="D880" s="32" t="s">
        <v>320</v>
      </c>
      <c r="E880" s="19"/>
      <c r="F880" s="19"/>
      <c r="G880" s="38">
        <f t="shared" ref="G880:K881" si="290">G881</f>
        <v>0</v>
      </c>
      <c r="H880" s="38"/>
      <c r="I880" s="28">
        <f t="shared" si="280"/>
        <v>0</v>
      </c>
      <c r="J880" s="38">
        <f t="shared" si="290"/>
        <v>0</v>
      </c>
      <c r="K880" s="38">
        <f t="shared" si="290"/>
        <v>0</v>
      </c>
      <c r="L880" s="37"/>
      <c r="M880" s="37"/>
      <c r="N880" s="37"/>
      <c r="O880" s="37"/>
    </row>
    <row r="881" spans="1:15" ht="38.25" hidden="1">
      <c r="A881" s="16" t="s">
        <v>304</v>
      </c>
      <c r="B881" s="19" t="s">
        <v>242</v>
      </c>
      <c r="C881" s="19" t="s">
        <v>308</v>
      </c>
      <c r="D881" s="32" t="s">
        <v>320</v>
      </c>
      <c r="E881" s="19" t="s">
        <v>253</v>
      </c>
      <c r="F881" s="19"/>
      <c r="G881" s="38">
        <f t="shared" si="290"/>
        <v>0</v>
      </c>
      <c r="H881" s="38"/>
      <c r="I881" s="28">
        <f t="shared" si="280"/>
        <v>0</v>
      </c>
      <c r="J881" s="38">
        <f t="shared" si="290"/>
        <v>0</v>
      </c>
      <c r="K881" s="54"/>
      <c r="L881" s="37"/>
      <c r="M881" s="37"/>
      <c r="N881" s="37"/>
      <c r="O881" s="37"/>
    </row>
    <row r="882" spans="1:15" hidden="1">
      <c r="A882" s="16" t="s">
        <v>254</v>
      </c>
      <c r="B882" s="19" t="s">
        <v>242</v>
      </c>
      <c r="C882" s="19" t="s">
        <v>308</v>
      </c>
      <c r="D882" s="32" t="s">
        <v>320</v>
      </c>
      <c r="E882" s="19" t="s">
        <v>255</v>
      </c>
      <c r="F882" s="19"/>
      <c r="G882" s="38">
        <f t="shared" ref="G882:J882" si="291">G883+G884+G885</f>
        <v>0</v>
      </c>
      <c r="H882" s="38"/>
      <c r="I882" s="28">
        <f t="shared" si="280"/>
        <v>0</v>
      </c>
      <c r="J882" s="38">
        <f t="shared" si="291"/>
        <v>0</v>
      </c>
      <c r="K882" s="54"/>
      <c r="L882" s="37"/>
      <c r="M882" s="37"/>
      <c r="N882" s="37"/>
      <c r="O882" s="37"/>
    </row>
    <row r="883" spans="1:15" hidden="1">
      <c r="A883" s="16" t="s">
        <v>15</v>
      </c>
      <c r="B883" s="19" t="s">
        <v>242</v>
      </c>
      <c r="C883" s="19" t="s">
        <v>308</v>
      </c>
      <c r="D883" s="32" t="s">
        <v>320</v>
      </c>
      <c r="E883" s="19" t="s">
        <v>255</v>
      </c>
      <c r="F883" s="19" t="s">
        <v>16</v>
      </c>
      <c r="G883" s="53"/>
      <c r="H883" s="53"/>
      <c r="I883" s="28">
        <f t="shared" si="280"/>
        <v>0</v>
      </c>
      <c r="J883" s="38"/>
      <c r="K883" s="54"/>
      <c r="L883" s="37"/>
      <c r="M883" s="37"/>
      <c r="N883" s="37"/>
      <c r="O883" s="37"/>
    </row>
    <row r="884" spans="1:15" hidden="1">
      <c r="A884" s="16" t="s">
        <v>17</v>
      </c>
      <c r="B884" s="19" t="s">
        <v>242</v>
      </c>
      <c r="C884" s="19" t="s">
        <v>308</v>
      </c>
      <c r="D884" s="32" t="s">
        <v>320</v>
      </c>
      <c r="E884" s="19" t="s">
        <v>255</v>
      </c>
      <c r="F884" s="19" t="s">
        <v>9</v>
      </c>
      <c r="G884" s="53"/>
      <c r="H884" s="53"/>
      <c r="I884" s="28">
        <f t="shared" si="280"/>
        <v>0</v>
      </c>
      <c r="J884" s="38"/>
      <c r="K884" s="54"/>
      <c r="L884" s="37"/>
      <c r="M884" s="37"/>
      <c r="N884" s="37"/>
      <c r="O884" s="37"/>
    </row>
    <row r="885" spans="1:15" hidden="1">
      <c r="A885" s="16" t="s">
        <v>18</v>
      </c>
      <c r="B885" s="19" t="s">
        <v>242</v>
      </c>
      <c r="C885" s="19" t="s">
        <v>308</v>
      </c>
      <c r="D885" s="32" t="s">
        <v>320</v>
      </c>
      <c r="E885" s="19" t="s">
        <v>255</v>
      </c>
      <c r="F885" s="19" t="s">
        <v>10</v>
      </c>
      <c r="G885" s="53"/>
      <c r="H885" s="53"/>
      <c r="I885" s="28">
        <f t="shared" si="280"/>
        <v>0</v>
      </c>
      <c r="J885" s="38"/>
      <c r="K885" s="54"/>
      <c r="L885" s="37"/>
      <c r="M885" s="37"/>
      <c r="N885" s="37"/>
      <c r="O885" s="37"/>
    </row>
    <row r="886" spans="1:15" ht="39" hidden="1" customHeight="1">
      <c r="A886" s="75" t="s">
        <v>595</v>
      </c>
      <c r="B886" s="19" t="s">
        <v>242</v>
      </c>
      <c r="C886" s="19" t="s">
        <v>308</v>
      </c>
      <c r="D886" s="32" t="s">
        <v>321</v>
      </c>
      <c r="E886" s="19"/>
      <c r="F886" s="19"/>
      <c r="G886" s="38">
        <f t="shared" ref="G886:J888" si="292">G887</f>
        <v>0</v>
      </c>
      <c r="H886" s="38"/>
      <c r="I886" s="28">
        <f t="shared" si="280"/>
        <v>0</v>
      </c>
      <c r="J886" s="38">
        <f t="shared" si="292"/>
        <v>0</v>
      </c>
      <c r="K886" s="54"/>
      <c r="L886" s="37"/>
      <c r="M886" s="37"/>
      <c r="N886" s="37"/>
      <c r="O886" s="37"/>
    </row>
    <row r="887" spans="1:15" ht="39.75" hidden="1" customHeight="1">
      <c r="A887" s="16" t="s">
        <v>258</v>
      </c>
      <c r="B887" s="19" t="s">
        <v>242</v>
      </c>
      <c r="C887" s="19" t="s">
        <v>308</v>
      </c>
      <c r="D887" s="32" t="s">
        <v>321</v>
      </c>
      <c r="E887" s="19" t="s">
        <v>253</v>
      </c>
      <c r="F887" s="19"/>
      <c r="G887" s="38">
        <f t="shared" si="292"/>
        <v>0</v>
      </c>
      <c r="H887" s="38"/>
      <c r="I887" s="28">
        <f t="shared" si="280"/>
        <v>0</v>
      </c>
      <c r="J887" s="38">
        <f t="shared" si="292"/>
        <v>0</v>
      </c>
      <c r="K887" s="54"/>
      <c r="L887" s="37"/>
      <c r="M887" s="37"/>
      <c r="N887" s="37"/>
      <c r="O887" s="37"/>
    </row>
    <row r="888" spans="1:15" hidden="1">
      <c r="A888" s="16" t="s">
        <v>254</v>
      </c>
      <c r="B888" s="19" t="s">
        <v>242</v>
      </c>
      <c r="C888" s="19" t="s">
        <v>308</v>
      </c>
      <c r="D888" s="32" t="s">
        <v>321</v>
      </c>
      <c r="E888" s="19" t="s">
        <v>255</v>
      </c>
      <c r="F888" s="19"/>
      <c r="G888" s="38">
        <f t="shared" si="292"/>
        <v>0</v>
      </c>
      <c r="H888" s="38"/>
      <c r="I888" s="28">
        <f t="shared" si="280"/>
        <v>0</v>
      </c>
      <c r="J888" s="38">
        <f t="shared" si="292"/>
        <v>0</v>
      </c>
      <c r="K888" s="54"/>
      <c r="L888" s="37"/>
      <c r="M888" s="37"/>
      <c r="N888" s="37"/>
      <c r="O888" s="37"/>
    </row>
    <row r="889" spans="1:15" hidden="1">
      <c r="A889" s="16" t="s">
        <v>17</v>
      </c>
      <c r="B889" s="19" t="s">
        <v>242</v>
      </c>
      <c r="C889" s="19" t="s">
        <v>308</v>
      </c>
      <c r="D889" s="32" t="s">
        <v>321</v>
      </c>
      <c r="E889" s="19" t="s">
        <v>255</v>
      </c>
      <c r="F889" s="19" t="s">
        <v>9</v>
      </c>
      <c r="G889" s="53"/>
      <c r="H889" s="53"/>
      <c r="I889" s="28">
        <f t="shared" si="280"/>
        <v>0</v>
      </c>
      <c r="J889" s="38"/>
      <c r="K889" s="54"/>
      <c r="L889" s="37"/>
      <c r="M889" s="37"/>
      <c r="N889" s="37"/>
      <c r="O889" s="37"/>
    </row>
    <row r="890" spans="1:15" ht="48.75" hidden="1" customHeight="1">
      <c r="A890" s="16" t="s">
        <v>322</v>
      </c>
      <c r="B890" s="25" t="s">
        <v>242</v>
      </c>
      <c r="C890" s="25" t="s">
        <v>308</v>
      </c>
      <c r="D890" s="32" t="s">
        <v>323</v>
      </c>
      <c r="E890" s="25"/>
      <c r="F890" s="25"/>
      <c r="G890" s="38">
        <f t="shared" ref="G890:J892" si="293">G891</f>
        <v>0</v>
      </c>
      <c r="H890" s="38"/>
      <c r="I890" s="28">
        <f t="shared" si="280"/>
        <v>0</v>
      </c>
      <c r="J890" s="38">
        <f t="shared" si="293"/>
        <v>0</v>
      </c>
      <c r="K890" s="54"/>
      <c r="L890" s="37"/>
      <c r="M890" s="37"/>
      <c r="N890" s="37"/>
      <c r="O890" s="37"/>
    </row>
    <row r="891" spans="1:15" ht="39.75" hidden="1" customHeight="1">
      <c r="A891" s="16" t="s">
        <v>258</v>
      </c>
      <c r="B891" s="25" t="s">
        <v>242</v>
      </c>
      <c r="C891" s="25" t="s">
        <v>308</v>
      </c>
      <c r="D891" s="32" t="s">
        <v>323</v>
      </c>
      <c r="E891" s="25" t="s">
        <v>253</v>
      </c>
      <c r="F891" s="25"/>
      <c r="G891" s="38">
        <f t="shared" si="293"/>
        <v>0</v>
      </c>
      <c r="H891" s="38"/>
      <c r="I891" s="28">
        <f t="shared" si="280"/>
        <v>0</v>
      </c>
      <c r="J891" s="38">
        <f t="shared" si="293"/>
        <v>0</v>
      </c>
      <c r="K891" s="54"/>
      <c r="L891" s="37"/>
      <c r="M891" s="37"/>
      <c r="N891" s="37"/>
      <c r="O891" s="37"/>
    </row>
    <row r="892" spans="1:15" hidden="1">
      <c r="A892" s="16" t="s">
        <v>254</v>
      </c>
      <c r="B892" s="25" t="s">
        <v>242</v>
      </c>
      <c r="C892" s="25" t="s">
        <v>308</v>
      </c>
      <c r="D892" s="32" t="s">
        <v>323</v>
      </c>
      <c r="E892" s="25" t="s">
        <v>255</v>
      </c>
      <c r="F892" s="25"/>
      <c r="G892" s="38">
        <f t="shared" si="293"/>
        <v>0</v>
      </c>
      <c r="H892" s="38"/>
      <c r="I892" s="28">
        <f t="shared" si="280"/>
        <v>0</v>
      </c>
      <c r="J892" s="38">
        <f t="shared" si="293"/>
        <v>0</v>
      </c>
      <c r="K892" s="54"/>
      <c r="L892" s="37"/>
      <c r="M892" s="37"/>
      <c r="N892" s="37"/>
      <c r="O892" s="37"/>
    </row>
    <row r="893" spans="1:15" hidden="1">
      <c r="A893" s="16" t="s">
        <v>17</v>
      </c>
      <c r="B893" s="25" t="s">
        <v>242</v>
      </c>
      <c r="C893" s="25" t="s">
        <v>308</v>
      </c>
      <c r="D893" s="32" t="s">
        <v>323</v>
      </c>
      <c r="E893" s="25" t="s">
        <v>255</v>
      </c>
      <c r="F893" s="25" t="s">
        <v>16</v>
      </c>
      <c r="G893" s="53"/>
      <c r="H893" s="53"/>
      <c r="I893" s="28">
        <f t="shared" si="280"/>
        <v>0</v>
      </c>
      <c r="J893" s="38"/>
      <c r="K893" s="54"/>
      <c r="L893" s="37"/>
      <c r="M893" s="37"/>
      <c r="N893" s="37"/>
      <c r="O893" s="37"/>
    </row>
    <row r="894" spans="1:15">
      <c r="A894" s="59" t="s">
        <v>664</v>
      </c>
      <c r="B894" s="51" t="s">
        <v>242</v>
      </c>
      <c r="C894" s="51" t="s">
        <v>324</v>
      </c>
      <c r="D894" s="51"/>
      <c r="E894" s="51"/>
      <c r="F894" s="51"/>
      <c r="G894" s="28">
        <f>G895+G912+G936+G942</f>
        <v>72.099999999999994</v>
      </c>
      <c r="H894" s="28">
        <f>H895+H912+H936+H942</f>
        <v>0</v>
      </c>
      <c r="I894" s="28">
        <f t="shared" si="280"/>
        <v>72.099999999999994</v>
      </c>
      <c r="J894" s="28">
        <f t="shared" ref="J894:K894" si="294">J895+J912+J936+J942</f>
        <v>73.7</v>
      </c>
      <c r="K894" s="28">
        <f t="shared" si="294"/>
        <v>0</v>
      </c>
      <c r="L894" s="37"/>
      <c r="M894" s="37"/>
      <c r="N894" s="37"/>
      <c r="O894" s="37"/>
    </row>
    <row r="895" spans="1:15" ht="26.25" hidden="1" customHeight="1">
      <c r="A895" s="50" t="s">
        <v>325</v>
      </c>
      <c r="B895" s="51" t="s">
        <v>242</v>
      </c>
      <c r="C895" s="51" t="s">
        <v>345</v>
      </c>
      <c r="D895" s="51" t="s">
        <v>246</v>
      </c>
      <c r="E895" s="51"/>
      <c r="F895" s="51"/>
      <c r="G895" s="38">
        <f t="shared" ref="G895:K896" si="295">G896</f>
        <v>0</v>
      </c>
      <c r="H895" s="38"/>
      <c r="I895" s="28">
        <f t="shared" si="280"/>
        <v>0</v>
      </c>
      <c r="J895" s="38">
        <f t="shared" si="295"/>
        <v>0</v>
      </c>
      <c r="K895" s="38">
        <f t="shared" si="295"/>
        <v>0</v>
      </c>
      <c r="L895" s="37"/>
      <c r="M895" s="37"/>
      <c r="N895" s="37"/>
      <c r="O895" s="37"/>
    </row>
    <row r="896" spans="1:15" ht="43.5" hidden="1" customHeight="1">
      <c r="A896" s="95" t="s">
        <v>326</v>
      </c>
      <c r="B896" s="51" t="s">
        <v>242</v>
      </c>
      <c r="C896" s="51" t="s">
        <v>345</v>
      </c>
      <c r="D896" s="51" t="s">
        <v>248</v>
      </c>
      <c r="E896" s="51"/>
      <c r="F896" s="51"/>
      <c r="G896" s="38">
        <f t="shared" si="295"/>
        <v>0</v>
      </c>
      <c r="H896" s="38"/>
      <c r="I896" s="28">
        <f t="shared" si="280"/>
        <v>0</v>
      </c>
      <c r="J896" s="38">
        <f t="shared" si="295"/>
        <v>0</v>
      </c>
      <c r="K896" s="38">
        <f t="shared" si="295"/>
        <v>0</v>
      </c>
      <c r="L896" s="37"/>
      <c r="M896" s="37"/>
      <c r="N896" s="37"/>
      <c r="O896" s="37"/>
    </row>
    <row r="897" spans="1:15" ht="37.5" hidden="1" customHeight="1">
      <c r="A897" s="106" t="s">
        <v>327</v>
      </c>
      <c r="B897" s="51" t="s">
        <v>242</v>
      </c>
      <c r="C897" s="51" t="s">
        <v>345</v>
      </c>
      <c r="D897" s="51" t="s">
        <v>328</v>
      </c>
      <c r="E897" s="51"/>
      <c r="F897" s="51"/>
      <c r="G897" s="38">
        <f t="shared" ref="G897:K897" si="296">G898+G907</f>
        <v>0</v>
      </c>
      <c r="H897" s="38"/>
      <c r="I897" s="28">
        <f t="shared" si="280"/>
        <v>0</v>
      </c>
      <c r="J897" s="38">
        <f t="shared" si="296"/>
        <v>0</v>
      </c>
      <c r="K897" s="38">
        <f t="shared" si="296"/>
        <v>0</v>
      </c>
      <c r="L897" s="37"/>
      <c r="M897" s="37"/>
      <c r="N897" s="37"/>
      <c r="O897" s="37"/>
    </row>
    <row r="898" spans="1:15" hidden="1">
      <c r="A898" s="27" t="s">
        <v>329</v>
      </c>
      <c r="B898" s="25" t="s">
        <v>242</v>
      </c>
      <c r="C898" s="25" t="s">
        <v>345</v>
      </c>
      <c r="D898" s="32" t="s">
        <v>328</v>
      </c>
      <c r="E898" s="51"/>
      <c r="F898" s="51"/>
      <c r="G898" s="38">
        <f>G899+G903</f>
        <v>0</v>
      </c>
      <c r="H898" s="38"/>
      <c r="I898" s="28">
        <f t="shared" si="280"/>
        <v>0</v>
      </c>
      <c r="J898" s="38">
        <f t="shared" ref="J898:K898" si="297">J899+J903</f>
        <v>0</v>
      </c>
      <c r="K898" s="38">
        <f t="shared" si="297"/>
        <v>0</v>
      </c>
      <c r="L898" s="37"/>
      <c r="M898" s="37"/>
      <c r="N898" s="37"/>
      <c r="O898" s="37"/>
    </row>
    <row r="899" spans="1:15" hidden="1">
      <c r="A899" s="26" t="s">
        <v>330</v>
      </c>
      <c r="B899" s="25" t="s">
        <v>242</v>
      </c>
      <c r="C899" s="25" t="s">
        <v>345</v>
      </c>
      <c r="D899" s="32" t="s">
        <v>533</v>
      </c>
      <c r="E899" s="51"/>
      <c r="F899" s="51"/>
      <c r="G899" s="38">
        <f t="shared" ref="G899:K901" si="298">G900</f>
        <v>0</v>
      </c>
      <c r="H899" s="38"/>
      <c r="I899" s="28">
        <f t="shared" si="280"/>
        <v>0</v>
      </c>
      <c r="J899" s="38">
        <f t="shared" si="298"/>
        <v>0</v>
      </c>
      <c r="K899" s="38">
        <f t="shared" si="298"/>
        <v>0</v>
      </c>
      <c r="L899" s="37"/>
      <c r="M899" s="37"/>
      <c r="N899" s="37"/>
      <c r="O899" s="37"/>
    </row>
    <row r="900" spans="1:15" ht="24" hidden="1">
      <c r="A900" s="27" t="s">
        <v>72</v>
      </c>
      <c r="B900" s="25" t="s">
        <v>242</v>
      </c>
      <c r="C900" s="25" t="s">
        <v>345</v>
      </c>
      <c r="D900" s="32" t="s">
        <v>533</v>
      </c>
      <c r="E900" s="25" t="s">
        <v>73</v>
      </c>
      <c r="F900" s="25"/>
      <c r="G900" s="38">
        <f t="shared" si="298"/>
        <v>0</v>
      </c>
      <c r="H900" s="38"/>
      <c r="I900" s="28">
        <f t="shared" si="280"/>
        <v>0</v>
      </c>
      <c r="J900" s="38">
        <f t="shared" si="298"/>
        <v>0</v>
      </c>
      <c r="K900" s="38">
        <f t="shared" si="298"/>
        <v>0</v>
      </c>
      <c r="L900" s="37"/>
      <c r="M900" s="37"/>
      <c r="N900" s="37"/>
      <c r="O900" s="37"/>
    </row>
    <row r="901" spans="1:15" ht="24" hidden="1">
      <c r="A901" s="27" t="s">
        <v>74</v>
      </c>
      <c r="B901" s="25" t="s">
        <v>242</v>
      </c>
      <c r="C901" s="25" t="s">
        <v>345</v>
      </c>
      <c r="D901" s="32" t="s">
        <v>533</v>
      </c>
      <c r="E901" s="25" t="s">
        <v>75</v>
      </c>
      <c r="F901" s="25"/>
      <c r="G901" s="38">
        <f t="shared" si="298"/>
        <v>0</v>
      </c>
      <c r="H901" s="38"/>
      <c r="I901" s="28">
        <f t="shared" si="280"/>
        <v>0</v>
      </c>
      <c r="J901" s="38">
        <f t="shared" si="298"/>
        <v>0</v>
      </c>
      <c r="K901" s="38">
        <f t="shared" si="298"/>
        <v>0</v>
      </c>
      <c r="L901" s="37"/>
      <c r="M901" s="37"/>
      <c r="N901" s="37"/>
      <c r="O901" s="37"/>
    </row>
    <row r="902" spans="1:15" hidden="1">
      <c r="A902" s="27" t="s">
        <v>15</v>
      </c>
      <c r="B902" s="25" t="s">
        <v>242</v>
      </c>
      <c r="C902" s="25" t="s">
        <v>345</v>
      </c>
      <c r="D902" s="32" t="s">
        <v>533</v>
      </c>
      <c r="E902" s="25" t="s">
        <v>75</v>
      </c>
      <c r="F902" s="25" t="s">
        <v>16</v>
      </c>
      <c r="G902" s="38">
        <v>0</v>
      </c>
      <c r="H902" s="38"/>
      <c r="I902" s="28">
        <f t="shared" si="280"/>
        <v>0</v>
      </c>
      <c r="J902" s="53">
        <v>0</v>
      </c>
      <c r="K902" s="53">
        <v>0</v>
      </c>
      <c r="L902" s="37"/>
      <c r="M902" s="37"/>
      <c r="N902" s="37"/>
      <c r="O902" s="37"/>
    </row>
    <row r="903" spans="1:15" ht="36" hidden="1">
      <c r="A903" s="52" t="s">
        <v>331</v>
      </c>
      <c r="B903" s="25" t="s">
        <v>242</v>
      </c>
      <c r="C903" s="25" t="s">
        <v>324</v>
      </c>
      <c r="D903" s="32" t="s">
        <v>332</v>
      </c>
      <c r="E903" s="51"/>
      <c r="F903" s="51"/>
      <c r="G903" s="38">
        <f t="shared" ref="G903:J905" si="299">G904</f>
        <v>0</v>
      </c>
      <c r="H903" s="38"/>
      <c r="I903" s="28">
        <f t="shared" si="280"/>
        <v>0</v>
      </c>
      <c r="J903" s="38">
        <f t="shared" si="299"/>
        <v>0</v>
      </c>
      <c r="K903" s="54"/>
      <c r="L903" s="37"/>
      <c r="M903" s="37"/>
      <c r="N903" s="37"/>
      <c r="O903" s="37"/>
    </row>
    <row r="904" spans="1:15" ht="24" hidden="1">
      <c r="A904" s="27" t="s">
        <v>72</v>
      </c>
      <c r="B904" s="25" t="s">
        <v>242</v>
      </c>
      <c r="C904" s="25" t="s">
        <v>324</v>
      </c>
      <c r="D904" s="32" t="s">
        <v>332</v>
      </c>
      <c r="E904" s="25" t="s">
        <v>73</v>
      </c>
      <c r="F904" s="25"/>
      <c r="G904" s="38">
        <f t="shared" si="299"/>
        <v>0</v>
      </c>
      <c r="H904" s="38"/>
      <c r="I904" s="28">
        <f t="shared" si="280"/>
        <v>0</v>
      </c>
      <c r="J904" s="38">
        <f t="shared" si="299"/>
        <v>0</v>
      </c>
      <c r="K904" s="54"/>
      <c r="L904" s="37"/>
      <c r="M904" s="37"/>
      <c r="N904" s="37"/>
      <c r="O904" s="37"/>
    </row>
    <row r="905" spans="1:15" ht="24" hidden="1">
      <c r="A905" s="27" t="s">
        <v>74</v>
      </c>
      <c r="B905" s="25" t="s">
        <v>242</v>
      </c>
      <c r="C905" s="25" t="s">
        <v>324</v>
      </c>
      <c r="D905" s="32" t="s">
        <v>332</v>
      </c>
      <c r="E905" s="25" t="s">
        <v>75</v>
      </c>
      <c r="F905" s="25"/>
      <c r="G905" s="38">
        <f t="shared" si="299"/>
        <v>0</v>
      </c>
      <c r="H905" s="38"/>
      <c r="I905" s="28">
        <f t="shared" si="280"/>
        <v>0</v>
      </c>
      <c r="J905" s="38">
        <f t="shared" si="299"/>
        <v>0</v>
      </c>
      <c r="K905" s="54"/>
      <c r="L905" s="37"/>
      <c r="M905" s="37"/>
      <c r="N905" s="37"/>
      <c r="O905" s="37"/>
    </row>
    <row r="906" spans="1:15" hidden="1">
      <c r="A906" s="27" t="s">
        <v>17</v>
      </c>
      <c r="B906" s="25" t="s">
        <v>242</v>
      </c>
      <c r="C906" s="25" t="s">
        <v>324</v>
      </c>
      <c r="D906" s="32" t="s">
        <v>332</v>
      </c>
      <c r="E906" s="25" t="s">
        <v>75</v>
      </c>
      <c r="F906" s="25" t="s">
        <v>9</v>
      </c>
      <c r="G906" s="53"/>
      <c r="H906" s="53"/>
      <c r="I906" s="28">
        <f t="shared" si="280"/>
        <v>0</v>
      </c>
      <c r="J906" s="38"/>
      <c r="K906" s="54"/>
      <c r="L906" s="37"/>
      <c r="M906" s="37"/>
      <c r="N906" s="37"/>
      <c r="O906" s="37"/>
    </row>
    <row r="907" spans="1:15" ht="12" hidden="1" customHeight="1">
      <c r="A907" s="60" t="s">
        <v>333</v>
      </c>
      <c r="B907" s="25" t="s">
        <v>242</v>
      </c>
      <c r="C907" s="25" t="s">
        <v>345</v>
      </c>
      <c r="D907" s="32" t="s">
        <v>334</v>
      </c>
      <c r="E907" s="25"/>
      <c r="F907" s="25"/>
      <c r="G907" s="38">
        <f t="shared" ref="G907:K910" si="300">G908</f>
        <v>0</v>
      </c>
      <c r="H907" s="38"/>
      <c r="I907" s="28">
        <f t="shared" si="280"/>
        <v>0</v>
      </c>
      <c r="J907" s="38">
        <f t="shared" si="300"/>
        <v>0</v>
      </c>
      <c r="K907" s="38">
        <f t="shared" si="300"/>
        <v>0</v>
      </c>
      <c r="L907" s="37"/>
      <c r="M907" s="37"/>
      <c r="N907" s="37"/>
      <c r="O907" s="37"/>
    </row>
    <row r="908" spans="1:15" ht="23.25" hidden="1" customHeight="1">
      <c r="A908" s="52" t="s">
        <v>43</v>
      </c>
      <c r="B908" s="25" t="s">
        <v>242</v>
      </c>
      <c r="C908" s="25" t="s">
        <v>345</v>
      </c>
      <c r="D908" s="32" t="s">
        <v>334</v>
      </c>
      <c r="E908" s="25" t="s">
        <v>44</v>
      </c>
      <c r="F908" s="25"/>
      <c r="G908" s="38">
        <f t="shared" si="300"/>
        <v>0</v>
      </c>
      <c r="H908" s="38"/>
      <c r="I908" s="28">
        <f t="shared" si="280"/>
        <v>0</v>
      </c>
      <c r="J908" s="38">
        <f t="shared" si="300"/>
        <v>0</v>
      </c>
      <c r="K908" s="38">
        <f t="shared" si="300"/>
        <v>0</v>
      </c>
      <c r="L908" s="37"/>
      <c r="M908" s="37"/>
      <c r="N908" s="37"/>
      <c r="O908" s="37"/>
    </row>
    <row r="909" spans="1:15" ht="36.75" hidden="1" customHeight="1">
      <c r="A909" s="58" t="s">
        <v>304</v>
      </c>
      <c r="B909" s="25" t="s">
        <v>242</v>
      </c>
      <c r="C909" s="25" t="s">
        <v>345</v>
      </c>
      <c r="D909" s="32" t="s">
        <v>334</v>
      </c>
      <c r="E909" s="25" t="s">
        <v>253</v>
      </c>
      <c r="F909" s="25"/>
      <c r="G909" s="38">
        <f t="shared" si="300"/>
        <v>0</v>
      </c>
      <c r="H909" s="38"/>
      <c r="I909" s="28">
        <f t="shared" si="280"/>
        <v>0</v>
      </c>
      <c r="J909" s="38">
        <f t="shared" si="300"/>
        <v>0</v>
      </c>
      <c r="K909" s="38">
        <f t="shared" si="300"/>
        <v>0</v>
      </c>
      <c r="L909" s="37"/>
      <c r="M909" s="37"/>
      <c r="N909" s="37"/>
      <c r="O909" s="37"/>
    </row>
    <row r="910" spans="1:15" ht="15.75" hidden="1" customHeight="1">
      <c r="A910" s="58" t="s">
        <v>254</v>
      </c>
      <c r="B910" s="25" t="s">
        <v>242</v>
      </c>
      <c r="C910" s="25" t="s">
        <v>345</v>
      </c>
      <c r="D910" s="32" t="s">
        <v>334</v>
      </c>
      <c r="E910" s="25" t="s">
        <v>255</v>
      </c>
      <c r="F910" s="25"/>
      <c r="G910" s="38">
        <f t="shared" si="300"/>
        <v>0</v>
      </c>
      <c r="H910" s="38"/>
      <c r="I910" s="28">
        <f t="shared" si="280"/>
        <v>0</v>
      </c>
      <c r="J910" s="38">
        <f t="shared" si="300"/>
        <v>0</v>
      </c>
      <c r="K910" s="38">
        <f t="shared" si="300"/>
        <v>0</v>
      </c>
      <c r="L910" s="37"/>
      <c r="M910" s="37"/>
      <c r="N910" s="37"/>
      <c r="O910" s="37"/>
    </row>
    <row r="911" spans="1:15" hidden="1">
      <c r="A911" s="58" t="s">
        <v>15</v>
      </c>
      <c r="B911" s="25" t="s">
        <v>242</v>
      </c>
      <c r="C911" s="25" t="s">
        <v>345</v>
      </c>
      <c r="D911" s="32" t="s">
        <v>334</v>
      </c>
      <c r="E911" s="25" t="s">
        <v>255</v>
      </c>
      <c r="F911" s="25" t="s">
        <v>16</v>
      </c>
      <c r="G911" s="38">
        <v>0</v>
      </c>
      <c r="H911" s="38"/>
      <c r="I911" s="28">
        <f t="shared" si="280"/>
        <v>0</v>
      </c>
      <c r="J911" s="38">
        <v>0</v>
      </c>
      <c r="K911" s="53">
        <v>0</v>
      </c>
      <c r="L911" s="37"/>
      <c r="M911" s="37"/>
      <c r="N911" s="37"/>
      <c r="O911" s="37"/>
    </row>
    <row r="912" spans="1:15" ht="38.25" hidden="1" customHeight="1">
      <c r="A912" s="107" t="s">
        <v>525</v>
      </c>
      <c r="B912" s="51" t="s">
        <v>242</v>
      </c>
      <c r="C912" s="51" t="s">
        <v>324</v>
      </c>
      <c r="D912" s="51" t="s">
        <v>527</v>
      </c>
      <c r="E912" s="51"/>
      <c r="F912" s="51"/>
      <c r="G912" s="28">
        <f>G913+G918+G924</f>
        <v>0</v>
      </c>
      <c r="H912" s="28"/>
      <c r="I912" s="28">
        <f t="shared" si="280"/>
        <v>0</v>
      </c>
      <c r="J912" s="28">
        <f t="shared" ref="J912:K912" si="301">J913+J918+J924</f>
        <v>0</v>
      </c>
      <c r="K912" s="28">
        <f t="shared" si="301"/>
        <v>0</v>
      </c>
      <c r="L912" s="37"/>
      <c r="M912" s="37"/>
      <c r="N912" s="37"/>
      <c r="O912" s="37"/>
    </row>
    <row r="913" spans="1:15" ht="38.25" hidden="1">
      <c r="A913" s="75" t="s">
        <v>526</v>
      </c>
      <c r="B913" s="51" t="s">
        <v>242</v>
      </c>
      <c r="C913" s="51" t="s">
        <v>324</v>
      </c>
      <c r="D913" s="51" t="s">
        <v>528</v>
      </c>
      <c r="E913" s="51"/>
      <c r="F913" s="51"/>
      <c r="G913" s="28">
        <f>G914</f>
        <v>0</v>
      </c>
      <c r="H913" s="28"/>
      <c r="I913" s="28">
        <f t="shared" ref="I913:I976" si="302">G913+H913</f>
        <v>0</v>
      </c>
      <c r="J913" s="28">
        <f t="shared" ref="J913:K913" si="303">J914</f>
        <v>0</v>
      </c>
      <c r="K913" s="28">
        <f t="shared" si="303"/>
        <v>0</v>
      </c>
      <c r="L913" s="37"/>
      <c r="M913" s="37"/>
      <c r="N913" s="37"/>
      <c r="O913" s="37"/>
    </row>
    <row r="914" spans="1:15" hidden="1">
      <c r="A914" s="85" t="s">
        <v>132</v>
      </c>
      <c r="B914" s="25" t="s">
        <v>242</v>
      </c>
      <c r="C914" s="25" t="s">
        <v>324</v>
      </c>
      <c r="D914" s="25" t="s">
        <v>534</v>
      </c>
      <c r="E914" s="25"/>
      <c r="F914" s="25"/>
      <c r="G914" s="38">
        <f t="shared" ref="G914:K916" si="304">G915</f>
        <v>0</v>
      </c>
      <c r="H914" s="38"/>
      <c r="I914" s="28">
        <f t="shared" si="302"/>
        <v>0</v>
      </c>
      <c r="J914" s="38">
        <f t="shared" si="304"/>
        <v>0</v>
      </c>
      <c r="K914" s="38">
        <f t="shared" si="304"/>
        <v>0</v>
      </c>
      <c r="L914" s="37"/>
      <c r="M914" s="37"/>
      <c r="N914" s="37"/>
      <c r="O914" s="37"/>
    </row>
    <row r="915" spans="1:15" ht="24" hidden="1">
      <c r="A915" s="52" t="s">
        <v>43</v>
      </c>
      <c r="B915" s="25" t="s">
        <v>242</v>
      </c>
      <c r="C915" s="25" t="s">
        <v>324</v>
      </c>
      <c r="D915" s="25" t="s">
        <v>534</v>
      </c>
      <c r="E915" s="25" t="s">
        <v>44</v>
      </c>
      <c r="F915" s="25"/>
      <c r="G915" s="38">
        <f t="shared" si="304"/>
        <v>0</v>
      </c>
      <c r="H915" s="38"/>
      <c r="I915" s="28">
        <f t="shared" si="302"/>
        <v>0</v>
      </c>
      <c r="J915" s="38">
        <f t="shared" si="304"/>
        <v>0</v>
      </c>
      <c r="K915" s="38">
        <f t="shared" si="304"/>
        <v>0</v>
      </c>
      <c r="L915" s="37"/>
      <c r="M915" s="37"/>
      <c r="N915" s="37"/>
      <c r="O915" s="37"/>
    </row>
    <row r="916" spans="1:15" ht="36" hidden="1">
      <c r="A916" s="52" t="s">
        <v>45</v>
      </c>
      <c r="B916" s="25" t="s">
        <v>242</v>
      </c>
      <c r="C916" s="25" t="s">
        <v>324</v>
      </c>
      <c r="D916" s="25" t="s">
        <v>534</v>
      </c>
      <c r="E916" s="25" t="s">
        <v>52</v>
      </c>
      <c r="F916" s="25"/>
      <c r="G916" s="38">
        <f t="shared" si="304"/>
        <v>0</v>
      </c>
      <c r="H916" s="38"/>
      <c r="I916" s="28">
        <f t="shared" si="302"/>
        <v>0</v>
      </c>
      <c r="J916" s="38">
        <f t="shared" si="304"/>
        <v>0</v>
      </c>
      <c r="K916" s="38">
        <f t="shared" si="304"/>
        <v>0</v>
      </c>
      <c r="L916" s="37"/>
      <c r="M916" s="37"/>
      <c r="N916" s="37"/>
      <c r="O916" s="37"/>
    </row>
    <row r="917" spans="1:15" hidden="1">
      <c r="A917" s="52" t="s">
        <v>15</v>
      </c>
      <c r="B917" s="25" t="s">
        <v>242</v>
      </c>
      <c r="C917" s="25" t="s">
        <v>324</v>
      </c>
      <c r="D917" s="25" t="s">
        <v>534</v>
      </c>
      <c r="E917" s="25" t="s">
        <v>52</v>
      </c>
      <c r="F917" s="25" t="s">
        <v>16</v>
      </c>
      <c r="G917" s="38">
        <f>'[4]Поправки февраль'!$H$1112</f>
        <v>0</v>
      </c>
      <c r="H917" s="38"/>
      <c r="I917" s="28">
        <f t="shared" si="302"/>
        <v>0</v>
      </c>
      <c r="J917" s="38">
        <f>'[4]Поправки февраль'!$K$1112</f>
        <v>0</v>
      </c>
      <c r="K917" s="53">
        <f>'[4]Поправки февраль'!$M$1112</f>
        <v>0</v>
      </c>
      <c r="L917" s="37"/>
      <c r="M917" s="37"/>
      <c r="N917" s="37"/>
      <c r="O917" s="37"/>
    </row>
    <row r="918" spans="1:15" ht="38.25" hidden="1">
      <c r="A918" s="75" t="s">
        <v>529</v>
      </c>
      <c r="B918" s="25" t="s">
        <v>242</v>
      </c>
      <c r="C918" s="25" t="s">
        <v>324</v>
      </c>
      <c r="D918" s="25" t="s">
        <v>530</v>
      </c>
      <c r="E918" s="51"/>
      <c r="F918" s="51"/>
      <c r="G918" s="28">
        <f t="shared" ref="G918:K922" si="305">G919</f>
        <v>0</v>
      </c>
      <c r="H918" s="28"/>
      <c r="I918" s="28">
        <f t="shared" si="302"/>
        <v>0</v>
      </c>
      <c r="J918" s="28">
        <f t="shared" si="305"/>
        <v>0</v>
      </c>
      <c r="K918" s="28">
        <f t="shared" si="305"/>
        <v>0</v>
      </c>
      <c r="L918" s="37"/>
      <c r="M918" s="37"/>
      <c r="N918" s="37"/>
      <c r="O918" s="37"/>
    </row>
    <row r="919" spans="1:15" ht="23.25" hidden="1" customHeight="1">
      <c r="A919" s="85" t="s">
        <v>335</v>
      </c>
      <c r="B919" s="25" t="s">
        <v>242</v>
      </c>
      <c r="C919" s="25" t="s">
        <v>324</v>
      </c>
      <c r="D919" s="25" t="s">
        <v>536</v>
      </c>
      <c r="E919" s="25"/>
      <c r="F919" s="25"/>
      <c r="G919" s="38">
        <f t="shared" si="305"/>
        <v>0</v>
      </c>
      <c r="H919" s="38"/>
      <c r="I919" s="28">
        <f t="shared" si="302"/>
        <v>0</v>
      </c>
      <c r="J919" s="38">
        <f t="shared" si="305"/>
        <v>0</v>
      </c>
      <c r="K919" s="38">
        <f t="shared" si="305"/>
        <v>0</v>
      </c>
      <c r="L919" s="37"/>
      <c r="M919" s="37"/>
      <c r="N919" s="37"/>
      <c r="O919" s="37"/>
    </row>
    <row r="920" spans="1:15" hidden="1">
      <c r="A920" s="85" t="s">
        <v>132</v>
      </c>
      <c r="B920" s="25" t="s">
        <v>242</v>
      </c>
      <c r="C920" s="25" t="s">
        <v>324</v>
      </c>
      <c r="D920" s="25" t="s">
        <v>535</v>
      </c>
      <c r="E920" s="25"/>
      <c r="F920" s="25"/>
      <c r="G920" s="38">
        <f t="shared" si="305"/>
        <v>0</v>
      </c>
      <c r="H920" s="38"/>
      <c r="I920" s="28">
        <f t="shared" si="302"/>
        <v>0</v>
      </c>
      <c r="J920" s="38">
        <f t="shared" si="305"/>
        <v>0</v>
      </c>
      <c r="K920" s="38">
        <f t="shared" si="305"/>
        <v>0</v>
      </c>
      <c r="L920" s="37"/>
      <c r="M920" s="37"/>
      <c r="N920" s="37"/>
      <c r="O920" s="37"/>
    </row>
    <row r="921" spans="1:15" ht="28.5" hidden="1" customHeight="1">
      <c r="A921" s="52" t="s">
        <v>43</v>
      </c>
      <c r="B921" s="25" t="s">
        <v>242</v>
      </c>
      <c r="C921" s="25" t="s">
        <v>324</v>
      </c>
      <c r="D921" s="25" t="s">
        <v>535</v>
      </c>
      <c r="E921" s="25" t="s">
        <v>44</v>
      </c>
      <c r="F921" s="25"/>
      <c r="G921" s="38">
        <f t="shared" si="305"/>
        <v>0</v>
      </c>
      <c r="H921" s="38"/>
      <c r="I921" s="28">
        <f t="shared" si="302"/>
        <v>0</v>
      </c>
      <c r="J921" s="38">
        <f t="shared" si="305"/>
        <v>0</v>
      </c>
      <c r="K921" s="38">
        <f t="shared" si="305"/>
        <v>0</v>
      </c>
      <c r="L921" s="37"/>
      <c r="M921" s="37"/>
      <c r="N921" s="37"/>
      <c r="O921" s="37"/>
    </row>
    <row r="922" spans="1:15" ht="36" hidden="1">
      <c r="A922" s="52" t="s">
        <v>45</v>
      </c>
      <c r="B922" s="25" t="s">
        <v>242</v>
      </c>
      <c r="C922" s="25" t="s">
        <v>324</v>
      </c>
      <c r="D922" s="25" t="s">
        <v>535</v>
      </c>
      <c r="E922" s="25" t="s">
        <v>52</v>
      </c>
      <c r="F922" s="25"/>
      <c r="G922" s="38">
        <f t="shared" si="305"/>
        <v>0</v>
      </c>
      <c r="H922" s="38"/>
      <c r="I922" s="28">
        <f t="shared" si="302"/>
        <v>0</v>
      </c>
      <c r="J922" s="38">
        <f t="shared" si="305"/>
        <v>0</v>
      </c>
      <c r="K922" s="38">
        <f t="shared" si="305"/>
        <v>0</v>
      </c>
      <c r="L922" s="37"/>
      <c r="M922" s="37"/>
      <c r="N922" s="37"/>
      <c r="O922" s="37"/>
    </row>
    <row r="923" spans="1:15" hidden="1">
      <c r="A923" s="52" t="s">
        <v>15</v>
      </c>
      <c r="B923" s="25" t="s">
        <v>242</v>
      </c>
      <c r="C923" s="25" t="s">
        <v>324</v>
      </c>
      <c r="D923" s="25" t="s">
        <v>535</v>
      </c>
      <c r="E923" s="25" t="s">
        <v>52</v>
      </c>
      <c r="F923" s="25" t="s">
        <v>16</v>
      </c>
      <c r="G923" s="38"/>
      <c r="H923" s="38"/>
      <c r="I923" s="28">
        <f t="shared" si="302"/>
        <v>0</v>
      </c>
      <c r="J923" s="38">
        <f>'[3]Бюджет 2025 г 1 чтение'!$I$1113</f>
        <v>0</v>
      </c>
      <c r="K923" s="53">
        <f>'[3]Бюджет 2025 г 1 чтение'!$J$1113</f>
        <v>0</v>
      </c>
      <c r="L923" s="37"/>
      <c r="M923" s="37"/>
      <c r="N923" s="37"/>
      <c r="O923" s="37"/>
    </row>
    <row r="924" spans="1:15" ht="47.25" hidden="1" customHeight="1">
      <c r="A924" s="75" t="s">
        <v>559</v>
      </c>
      <c r="B924" s="25" t="s">
        <v>242</v>
      </c>
      <c r="C924" s="25" t="s">
        <v>324</v>
      </c>
      <c r="D924" s="25" t="s">
        <v>531</v>
      </c>
      <c r="E924" s="51"/>
      <c r="F924" s="51"/>
      <c r="G924" s="28">
        <f t="shared" ref="G924:K928" si="306">G925</f>
        <v>0</v>
      </c>
      <c r="H924" s="28"/>
      <c r="I924" s="28">
        <f t="shared" si="302"/>
        <v>0</v>
      </c>
      <c r="J924" s="28">
        <f t="shared" si="306"/>
        <v>0</v>
      </c>
      <c r="K924" s="28">
        <f t="shared" si="306"/>
        <v>0</v>
      </c>
      <c r="L924" s="37"/>
      <c r="M924" s="37"/>
      <c r="N924" s="37"/>
      <c r="O924" s="37"/>
    </row>
    <row r="925" spans="1:15" ht="40.5" hidden="1" customHeight="1">
      <c r="A925" s="82" t="s">
        <v>336</v>
      </c>
      <c r="B925" s="25" t="s">
        <v>242</v>
      </c>
      <c r="C925" s="25" t="s">
        <v>324</v>
      </c>
      <c r="D925" s="25" t="s">
        <v>532</v>
      </c>
      <c r="E925" s="25"/>
      <c r="F925" s="25"/>
      <c r="G925" s="38">
        <f t="shared" si="306"/>
        <v>0</v>
      </c>
      <c r="H925" s="38"/>
      <c r="I925" s="28">
        <f t="shared" si="302"/>
        <v>0</v>
      </c>
      <c r="J925" s="38">
        <f t="shared" si="306"/>
        <v>0</v>
      </c>
      <c r="K925" s="38">
        <f t="shared" si="306"/>
        <v>0</v>
      </c>
      <c r="L925" s="37"/>
      <c r="M925" s="37"/>
      <c r="N925" s="37"/>
      <c r="O925" s="37"/>
    </row>
    <row r="926" spans="1:15" hidden="1">
      <c r="A926" s="85" t="s">
        <v>132</v>
      </c>
      <c r="B926" s="25" t="s">
        <v>242</v>
      </c>
      <c r="C926" s="25" t="s">
        <v>324</v>
      </c>
      <c r="D926" s="25" t="s">
        <v>537</v>
      </c>
      <c r="E926" s="25"/>
      <c r="F926" s="25"/>
      <c r="G926" s="38">
        <f t="shared" si="306"/>
        <v>0</v>
      </c>
      <c r="H926" s="38"/>
      <c r="I926" s="28">
        <f t="shared" si="302"/>
        <v>0</v>
      </c>
      <c r="J926" s="38">
        <f t="shared" si="306"/>
        <v>0</v>
      </c>
      <c r="K926" s="38">
        <f t="shared" si="306"/>
        <v>0</v>
      </c>
      <c r="L926" s="37"/>
      <c r="M926" s="37"/>
      <c r="N926" s="37"/>
      <c r="O926" s="37"/>
    </row>
    <row r="927" spans="1:15" ht="24" hidden="1">
      <c r="A927" s="52" t="s">
        <v>43</v>
      </c>
      <c r="B927" s="25" t="s">
        <v>242</v>
      </c>
      <c r="C927" s="25" t="s">
        <v>324</v>
      </c>
      <c r="D927" s="25" t="s">
        <v>537</v>
      </c>
      <c r="E927" s="25" t="s">
        <v>44</v>
      </c>
      <c r="F927" s="25"/>
      <c r="G927" s="38">
        <f t="shared" si="306"/>
        <v>0</v>
      </c>
      <c r="H927" s="38"/>
      <c r="I927" s="28">
        <f t="shared" si="302"/>
        <v>0</v>
      </c>
      <c r="J927" s="38">
        <f t="shared" si="306"/>
        <v>0</v>
      </c>
      <c r="K927" s="38">
        <f t="shared" si="306"/>
        <v>0</v>
      </c>
      <c r="L927" s="37"/>
      <c r="M927" s="37"/>
      <c r="N927" s="37"/>
      <c r="O927" s="37"/>
    </row>
    <row r="928" spans="1:15" ht="36" hidden="1">
      <c r="A928" s="52" t="s">
        <v>45</v>
      </c>
      <c r="B928" s="25" t="s">
        <v>242</v>
      </c>
      <c r="C928" s="25" t="s">
        <v>324</v>
      </c>
      <c r="D928" s="25" t="s">
        <v>537</v>
      </c>
      <c r="E928" s="25" t="s">
        <v>52</v>
      </c>
      <c r="F928" s="25"/>
      <c r="G928" s="38">
        <f t="shared" si="306"/>
        <v>0</v>
      </c>
      <c r="H928" s="38"/>
      <c r="I928" s="28">
        <f t="shared" si="302"/>
        <v>0</v>
      </c>
      <c r="J928" s="38">
        <f t="shared" si="306"/>
        <v>0</v>
      </c>
      <c r="K928" s="38">
        <f t="shared" si="306"/>
        <v>0</v>
      </c>
      <c r="L928" s="37"/>
      <c r="M928" s="37"/>
      <c r="N928" s="37"/>
      <c r="O928" s="37"/>
    </row>
    <row r="929" spans="1:15" hidden="1">
      <c r="A929" s="52" t="s">
        <v>15</v>
      </c>
      <c r="B929" s="25" t="s">
        <v>242</v>
      </c>
      <c r="C929" s="25" t="s">
        <v>324</v>
      </c>
      <c r="D929" s="25" t="s">
        <v>537</v>
      </c>
      <c r="E929" s="25" t="s">
        <v>52</v>
      </c>
      <c r="F929" s="25" t="s">
        <v>16</v>
      </c>
      <c r="G929" s="38"/>
      <c r="H929" s="38"/>
      <c r="I929" s="28">
        <f t="shared" si="302"/>
        <v>0</v>
      </c>
      <c r="J929" s="38">
        <f>'[3]Бюджет 2025 г 1 чтение'!$I$1119</f>
        <v>0</v>
      </c>
      <c r="K929" s="53">
        <f>'[3]Бюджет 2025 г 1 чтение'!$J$1119</f>
        <v>0</v>
      </c>
      <c r="L929" s="37"/>
      <c r="M929" s="37"/>
      <c r="N929" s="37"/>
      <c r="O929" s="37"/>
    </row>
    <row r="930" spans="1:15" ht="36" hidden="1">
      <c r="A930" s="63" t="s">
        <v>337</v>
      </c>
      <c r="B930" s="51" t="s">
        <v>242</v>
      </c>
      <c r="C930" s="51" t="s">
        <v>324</v>
      </c>
      <c r="D930" s="51" t="s">
        <v>338</v>
      </c>
      <c r="E930" s="51"/>
      <c r="F930" s="51"/>
      <c r="G930" s="38">
        <f t="shared" ref="G930:J934" si="307">G931</f>
        <v>0</v>
      </c>
      <c r="H930" s="38"/>
      <c r="I930" s="28">
        <f t="shared" si="302"/>
        <v>0</v>
      </c>
      <c r="J930" s="38">
        <f t="shared" si="307"/>
        <v>0</v>
      </c>
      <c r="K930" s="54"/>
      <c r="L930" s="37"/>
      <c r="M930" s="37"/>
      <c r="N930" s="37"/>
      <c r="O930" s="37"/>
    </row>
    <row r="931" spans="1:15" ht="48" hidden="1">
      <c r="A931" s="67" t="s">
        <v>339</v>
      </c>
      <c r="B931" s="25" t="s">
        <v>242</v>
      </c>
      <c r="C931" s="25" t="s">
        <v>324</v>
      </c>
      <c r="D931" s="25" t="s">
        <v>340</v>
      </c>
      <c r="E931" s="25"/>
      <c r="F931" s="25"/>
      <c r="G931" s="38">
        <f t="shared" si="307"/>
        <v>0</v>
      </c>
      <c r="H931" s="38"/>
      <c r="I931" s="28">
        <f t="shared" si="302"/>
        <v>0</v>
      </c>
      <c r="J931" s="38">
        <f t="shared" si="307"/>
        <v>0</v>
      </c>
      <c r="K931" s="54"/>
      <c r="L931" s="37"/>
      <c r="M931" s="37"/>
      <c r="N931" s="37"/>
      <c r="O931" s="37"/>
    </row>
    <row r="932" spans="1:15" hidden="1">
      <c r="A932" s="67" t="s">
        <v>132</v>
      </c>
      <c r="B932" s="25" t="s">
        <v>242</v>
      </c>
      <c r="C932" s="25" t="s">
        <v>324</v>
      </c>
      <c r="D932" s="25" t="s">
        <v>341</v>
      </c>
      <c r="E932" s="25"/>
      <c r="F932" s="25"/>
      <c r="G932" s="38">
        <f t="shared" si="307"/>
        <v>0</v>
      </c>
      <c r="H932" s="38"/>
      <c r="I932" s="28">
        <f t="shared" si="302"/>
        <v>0</v>
      </c>
      <c r="J932" s="38">
        <f t="shared" si="307"/>
        <v>0</v>
      </c>
      <c r="K932" s="54"/>
      <c r="L932" s="37"/>
      <c r="M932" s="37"/>
      <c r="N932" s="37"/>
      <c r="O932" s="37"/>
    </row>
    <row r="933" spans="1:15" ht="36" hidden="1">
      <c r="A933" s="58" t="s">
        <v>304</v>
      </c>
      <c r="B933" s="25" t="s">
        <v>242</v>
      </c>
      <c r="C933" s="25" t="s">
        <v>324</v>
      </c>
      <c r="D933" s="25" t="s">
        <v>341</v>
      </c>
      <c r="E933" s="25" t="s">
        <v>253</v>
      </c>
      <c r="F933" s="25"/>
      <c r="G933" s="38">
        <f t="shared" si="307"/>
        <v>0</v>
      </c>
      <c r="H933" s="38"/>
      <c r="I933" s="28">
        <f t="shared" si="302"/>
        <v>0</v>
      </c>
      <c r="J933" s="38">
        <f t="shared" si="307"/>
        <v>0</v>
      </c>
      <c r="K933" s="54"/>
      <c r="L933" s="37"/>
      <c r="M933" s="37"/>
      <c r="N933" s="37"/>
      <c r="O933" s="37"/>
    </row>
    <row r="934" spans="1:15" hidden="1">
      <c r="A934" s="58" t="s">
        <v>254</v>
      </c>
      <c r="B934" s="25" t="s">
        <v>242</v>
      </c>
      <c r="C934" s="25" t="s">
        <v>324</v>
      </c>
      <c r="D934" s="25" t="s">
        <v>341</v>
      </c>
      <c r="E934" s="25" t="s">
        <v>255</v>
      </c>
      <c r="F934" s="25"/>
      <c r="G934" s="38">
        <f t="shared" si="307"/>
        <v>0</v>
      </c>
      <c r="H934" s="38"/>
      <c r="I934" s="28">
        <f t="shared" si="302"/>
        <v>0</v>
      </c>
      <c r="J934" s="38">
        <f t="shared" si="307"/>
        <v>0</v>
      </c>
      <c r="K934" s="54"/>
      <c r="L934" s="37"/>
      <c r="M934" s="37"/>
      <c r="N934" s="37"/>
      <c r="O934" s="37"/>
    </row>
    <row r="935" spans="1:15" hidden="1">
      <c r="A935" s="58" t="s">
        <v>560</v>
      </c>
      <c r="B935" s="25" t="s">
        <v>242</v>
      </c>
      <c r="C935" s="25" t="s">
        <v>324</v>
      </c>
      <c r="D935" s="25" t="s">
        <v>341</v>
      </c>
      <c r="E935" s="25" t="s">
        <v>255</v>
      </c>
      <c r="F935" s="25" t="s">
        <v>16</v>
      </c>
      <c r="G935" s="38"/>
      <c r="H935" s="38"/>
      <c r="I935" s="28">
        <f t="shared" si="302"/>
        <v>0</v>
      </c>
      <c r="J935" s="38"/>
      <c r="K935" s="54"/>
      <c r="L935" s="37"/>
      <c r="M935" s="37"/>
      <c r="N935" s="37"/>
      <c r="O935" s="37"/>
    </row>
    <row r="936" spans="1:15" ht="33.75" customHeight="1">
      <c r="A936" s="63" t="s">
        <v>669</v>
      </c>
      <c r="B936" s="51" t="s">
        <v>242</v>
      </c>
      <c r="C936" s="51" t="s">
        <v>324</v>
      </c>
      <c r="D936" s="51" t="s">
        <v>342</v>
      </c>
      <c r="E936" s="51"/>
      <c r="F936" s="51"/>
      <c r="G936" s="38">
        <f t="shared" ref="G936:K940" si="308">G937</f>
        <v>72.099999999999994</v>
      </c>
      <c r="H936" s="38">
        <f t="shared" si="308"/>
        <v>0</v>
      </c>
      <c r="I936" s="28">
        <f t="shared" si="302"/>
        <v>72.099999999999994</v>
      </c>
      <c r="J936" s="38">
        <f t="shared" si="308"/>
        <v>73.7</v>
      </c>
      <c r="K936" s="38">
        <f t="shared" si="308"/>
        <v>0</v>
      </c>
      <c r="L936" s="37"/>
      <c r="M936" s="37"/>
      <c r="N936" s="37"/>
      <c r="O936" s="37"/>
    </row>
    <row r="937" spans="1:15" ht="47.25" customHeight="1">
      <c r="A937" s="67" t="s">
        <v>670</v>
      </c>
      <c r="B937" s="25" t="s">
        <v>242</v>
      </c>
      <c r="C937" s="25" t="s">
        <v>324</v>
      </c>
      <c r="D937" s="25" t="s">
        <v>343</v>
      </c>
      <c r="E937" s="25"/>
      <c r="F937" s="25"/>
      <c r="G937" s="38">
        <f t="shared" si="308"/>
        <v>72.099999999999994</v>
      </c>
      <c r="H937" s="38">
        <f t="shared" si="308"/>
        <v>0</v>
      </c>
      <c r="I937" s="28">
        <f t="shared" si="302"/>
        <v>72.099999999999994</v>
      </c>
      <c r="J937" s="38">
        <f t="shared" si="308"/>
        <v>73.7</v>
      </c>
      <c r="K937" s="38">
        <f t="shared" si="308"/>
        <v>0</v>
      </c>
      <c r="L937" s="37"/>
      <c r="M937" s="37"/>
      <c r="N937" s="37"/>
      <c r="O937" s="37"/>
    </row>
    <row r="938" spans="1:15" ht="13.5" customHeight="1">
      <c r="A938" s="67" t="s">
        <v>132</v>
      </c>
      <c r="B938" s="25" t="s">
        <v>242</v>
      </c>
      <c r="C938" s="25" t="s">
        <v>324</v>
      </c>
      <c r="D938" s="25" t="s">
        <v>653</v>
      </c>
      <c r="E938" s="25"/>
      <c r="F938" s="25"/>
      <c r="G938" s="38">
        <f t="shared" si="308"/>
        <v>72.099999999999994</v>
      </c>
      <c r="H938" s="38">
        <f t="shared" si="308"/>
        <v>0</v>
      </c>
      <c r="I938" s="28">
        <f t="shared" si="302"/>
        <v>72.099999999999994</v>
      </c>
      <c r="J938" s="38">
        <f t="shared" si="308"/>
        <v>73.7</v>
      </c>
      <c r="K938" s="38">
        <f t="shared" si="308"/>
        <v>0</v>
      </c>
      <c r="L938" s="37"/>
      <c r="M938" s="37"/>
      <c r="N938" s="37"/>
      <c r="O938" s="37"/>
    </row>
    <row r="939" spans="1:15" ht="33.75" customHeight="1">
      <c r="A939" s="58" t="s">
        <v>304</v>
      </c>
      <c r="B939" s="25" t="s">
        <v>242</v>
      </c>
      <c r="C939" s="25" t="s">
        <v>324</v>
      </c>
      <c r="D939" s="25" t="s">
        <v>653</v>
      </c>
      <c r="E939" s="25" t="s">
        <v>253</v>
      </c>
      <c r="F939" s="25"/>
      <c r="G939" s="38">
        <f t="shared" si="308"/>
        <v>72.099999999999994</v>
      </c>
      <c r="H939" s="38">
        <f t="shared" si="308"/>
        <v>0</v>
      </c>
      <c r="I939" s="28">
        <f t="shared" si="302"/>
        <v>72.099999999999994</v>
      </c>
      <c r="J939" s="38">
        <f t="shared" si="308"/>
        <v>73.7</v>
      </c>
      <c r="K939" s="38">
        <f t="shared" si="308"/>
        <v>0</v>
      </c>
      <c r="L939" s="37"/>
      <c r="M939" s="37"/>
      <c r="N939" s="37"/>
      <c r="O939" s="37"/>
    </row>
    <row r="940" spans="1:15" ht="16.5" customHeight="1">
      <c r="A940" s="58" t="s">
        <v>254</v>
      </c>
      <c r="B940" s="25" t="s">
        <v>242</v>
      </c>
      <c r="C940" s="25" t="s">
        <v>324</v>
      </c>
      <c r="D940" s="25" t="s">
        <v>653</v>
      </c>
      <c r="E940" s="25" t="s">
        <v>255</v>
      </c>
      <c r="F940" s="25"/>
      <c r="G940" s="38">
        <f t="shared" si="308"/>
        <v>72.099999999999994</v>
      </c>
      <c r="H940" s="38">
        <f t="shared" si="308"/>
        <v>0</v>
      </c>
      <c r="I940" s="28">
        <f t="shared" si="302"/>
        <v>72.099999999999994</v>
      </c>
      <c r="J940" s="38">
        <f t="shared" si="308"/>
        <v>73.7</v>
      </c>
      <c r="K940" s="38">
        <f t="shared" si="308"/>
        <v>0</v>
      </c>
      <c r="L940" s="37"/>
      <c r="M940" s="37"/>
      <c r="N940" s="37"/>
      <c r="O940" s="37"/>
    </row>
    <row r="941" spans="1:15">
      <c r="A941" s="58" t="s">
        <v>560</v>
      </c>
      <c r="B941" s="25" t="s">
        <v>242</v>
      </c>
      <c r="C941" s="25" t="s">
        <v>324</v>
      </c>
      <c r="D941" s="25" t="s">
        <v>653</v>
      </c>
      <c r="E941" s="25" t="s">
        <v>255</v>
      </c>
      <c r="F941" s="25" t="s">
        <v>16</v>
      </c>
      <c r="G941" s="38">
        <f>'[1]Бюджет 2026 г 1 чт расчет (2)'!$H$1136</f>
        <v>72.099999999999994</v>
      </c>
      <c r="H941" s="38"/>
      <c r="I941" s="28">
        <f t="shared" si="302"/>
        <v>72.099999999999994</v>
      </c>
      <c r="J941" s="53">
        <f>'[1]Бюджет 2026 г 1 чт расчет (2)'!$I$1136</f>
        <v>73.7</v>
      </c>
      <c r="K941" s="53">
        <f>'[1]Бюджет 2026 г 1 чт расчет (2)'!$K$1136</f>
        <v>0</v>
      </c>
      <c r="L941" s="37"/>
      <c r="M941" s="37"/>
      <c r="N941" s="37"/>
      <c r="O941" s="37"/>
    </row>
    <row r="942" spans="1:15" ht="25.5" hidden="1">
      <c r="A942" s="16" t="s">
        <v>24</v>
      </c>
      <c r="B942" s="19" t="s">
        <v>242</v>
      </c>
      <c r="C942" s="19" t="s">
        <v>324</v>
      </c>
      <c r="D942" s="25" t="s">
        <v>25</v>
      </c>
      <c r="E942" s="19"/>
      <c r="F942" s="19"/>
      <c r="G942" s="38">
        <f>G943+G951</f>
        <v>0</v>
      </c>
      <c r="H942" s="38"/>
      <c r="I942" s="28">
        <f t="shared" si="302"/>
        <v>0</v>
      </c>
      <c r="J942" s="38">
        <f t="shared" ref="J942:K942" si="309">J943+J951</f>
        <v>0</v>
      </c>
      <c r="K942" s="38">
        <f t="shared" si="309"/>
        <v>0</v>
      </c>
      <c r="L942" s="37"/>
      <c r="M942" s="37"/>
      <c r="N942" s="37"/>
      <c r="O942" s="37"/>
    </row>
    <row r="943" spans="1:15" hidden="1">
      <c r="A943" s="26" t="s">
        <v>330</v>
      </c>
      <c r="B943" s="25" t="s">
        <v>242</v>
      </c>
      <c r="C943" s="25" t="s">
        <v>324</v>
      </c>
      <c r="D943" s="32" t="s">
        <v>588</v>
      </c>
      <c r="E943" s="51"/>
      <c r="F943" s="51"/>
      <c r="G943" s="38">
        <f>G944</f>
        <v>0</v>
      </c>
      <c r="H943" s="38"/>
      <c r="I943" s="28">
        <f t="shared" si="302"/>
        <v>0</v>
      </c>
      <c r="J943" s="38">
        <f t="shared" ref="J943:K945" si="310">J944</f>
        <v>0</v>
      </c>
      <c r="K943" s="38">
        <f t="shared" si="310"/>
        <v>0</v>
      </c>
      <c r="L943" s="37"/>
      <c r="M943" s="37"/>
      <c r="N943" s="37"/>
      <c r="O943" s="37"/>
    </row>
    <row r="944" spans="1:15" ht="24" hidden="1">
      <c r="A944" s="27" t="s">
        <v>72</v>
      </c>
      <c r="B944" s="25" t="s">
        <v>242</v>
      </c>
      <c r="C944" s="25" t="s">
        <v>324</v>
      </c>
      <c r="D944" s="32" t="s">
        <v>588</v>
      </c>
      <c r="E944" s="25" t="s">
        <v>73</v>
      </c>
      <c r="F944" s="25"/>
      <c r="G944" s="38">
        <f>G945</f>
        <v>0</v>
      </c>
      <c r="H944" s="38"/>
      <c r="I944" s="28">
        <f t="shared" si="302"/>
        <v>0</v>
      </c>
      <c r="J944" s="38">
        <f t="shared" si="310"/>
        <v>0</v>
      </c>
      <c r="K944" s="38">
        <f t="shared" si="310"/>
        <v>0</v>
      </c>
      <c r="L944" s="37"/>
      <c r="M944" s="37"/>
      <c r="N944" s="37"/>
      <c r="O944" s="37"/>
    </row>
    <row r="945" spans="1:15" ht="24" hidden="1">
      <c r="A945" s="27" t="s">
        <v>74</v>
      </c>
      <c r="B945" s="25" t="s">
        <v>242</v>
      </c>
      <c r="C945" s="25" t="s">
        <v>324</v>
      </c>
      <c r="D945" s="32" t="s">
        <v>588</v>
      </c>
      <c r="E945" s="25" t="s">
        <v>75</v>
      </c>
      <c r="F945" s="25"/>
      <c r="G945" s="38">
        <f>G946</f>
        <v>0</v>
      </c>
      <c r="H945" s="38"/>
      <c r="I945" s="28">
        <f t="shared" si="302"/>
        <v>0</v>
      </c>
      <c r="J945" s="38">
        <f t="shared" si="310"/>
        <v>0</v>
      </c>
      <c r="K945" s="38">
        <f t="shared" si="310"/>
        <v>0</v>
      </c>
      <c r="L945" s="37"/>
      <c r="M945" s="37"/>
      <c r="N945" s="37"/>
      <c r="O945" s="37"/>
    </row>
    <row r="946" spans="1:15" hidden="1">
      <c r="A946" s="27" t="s">
        <v>15</v>
      </c>
      <c r="B946" s="25" t="s">
        <v>242</v>
      </c>
      <c r="C946" s="25" t="s">
        <v>324</v>
      </c>
      <c r="D946" s="32" t="s">
        <v>588</v>
      </c>
      <c r="E946" s="25" t="s">
        <v>75</v>
      </c>
      <c r="F946" s="25" t="s">
        <v>16</v>
      </c>
      <c r="G946" s="38">
        <f>'[3]Бюджет 2025 г 1 чтение'!$H$1136</f>
        <v>0</v>
      </c>
      <c r="H946" s="38"/>
      <c r="I946" s="28">
        <f t="shared" si="302"/>
        <v>0</v>
      </c>
      <c r="J946" s="53">
        <f>'[3]Бюджет 2025 г 1 чтение'!$I$1136</f>
        <v>0</v>
      </c>
      <c r="K946" s="53">
        <f>'[3]Бюджет 2025 г 1 чтение'!$J$1136</f>
        <v>0</v>
      </c>
      <c r="L946" s="37"/>
      <c r="M946" s="37"/>
      <c r="N946" s="37"/>
      <c r="O946" s="37"/>
    </row>
    <row r="947" spans="1:15" ht="36" hidden="1">
      <c r="A947" s="52" t="s">
        <v>331</v>
      </c>
      <c r="B947" s="25" t="s">
        <v>242</v>
      </c>
      <c r="C947" s="25" t="s">
        <v>324</v>
      </c>
      <c r="D947" s="32" t="s">
        <v>332</v>
      </c>
      <c r="E947" s="51"/>
      <c r="F947" s="51"/>
      <c r="G947" s="38"/>
      <c r="H947" s="38"/>
      <c r="I947" s="28">
        <f t="shared" si="302"/>
        <v>0</v>
      </c>
      <c r="J947" s="53"/>
      <c r="K947" s="53"/>
      <c r="L947" s="37"/>
      <c r="M947" s="37"/>
      <c r="N947" s="37"/>
      <c r="O947" s="37"/>
    </row>
    <row r="948" spans="1:15" ht="24" hidden="1">
      <c r="A948" s="27" t="s">
        <v>72</v>
      </c>
      <c r="B948" s="25" t="s">
        <v>242</v>
      </c>
      <c r="C948" s="25" t="s">
        <v>324</v>
      </c>
      <c r="D948" s="32" t="s">
        <v>332</v>
      </c>
      <c r="E948" s="25" t="s">
        <v>73</v>
      </c>
      <c r="F948" s="25"/>
      <c r="G948" s="38"/>
      <c r="H948" s="38"/>
      <c r="I948" s="28">
        <f t="shared" si="302"/>
        <v>0</v>
      </c>
      <c r="J948" s="53"/>
      <c r="K948" s="53"/>
      <c r="L948" s="37"/>
      <c r="M948" s="37"/>
      <c r="N948" s="37"/>
      <c r="O948" s="37"/>
    </row>
    <row r="949" spans="1:15" ht="24" hidden="1">
      <c r="A949" s="27" t="s">
        <v>74</v>
      </c>
      <c r="B949" s="25" t="s">
        <v>242</v>
      </c>
      <c r="C949" s="25" t="s">
        <v>324</v>
      </c>
      <c r="D949" s="32" t="s">
        <v>332</v>
      </c>
      <c r="E949" s="25" t="s">
        <v>75</v>
      </c>
      <c r="F949" s="25"/>
      <c r="G949" s="38"/>
      <c r="H949" s="38"/>
      <c r="I949" s="28">
        <f t="shared" si="302"/>
        <v>0</v>
      </c>
      <c r="J949" s="53"/>
      <c r="K949" s="53"/>
      <c r="L949" s="37"/>
      <c r="M949" s="37"/>
      <c r="N949" s="37"/>
      <c r="O949" s="37"/>
    </row>
    <row r="950" spans="1:15" hidden="1">
      <c r="A950" s="27" t="s">
        <v>17</v>
      </c>
      <c r="B950" s="25" t="s">
        <v>242</v>
      </c>
      <c r="C950" s="25" t="s">
        <v>324</v>
      </c>
      <c r="D950" s="32" t="s">
        <v>332</v>
      </c>
      <c r="E950" s="25" t="s">
        <v>75</v>
      </c>
      <c r="F950" s="25" t="s">
        <v>9</v>
      </c>
      <c r="G950" s="38"/>
      <c r="H950" s="38"/>
      <c r="I950" s="28">
        <f t="shared" si="302"/>
        <v>0</v>
      </c>
      <c r="J950" s="53"/>
      <c r="K950" s="53"/>
      <c r="L950" s="37"/>
      <c r="M950" s="37"/>
      <c r="N950" s="37"/>
      <c r="O950" s="37"/>
    </row>
    <row r="951" spans="1:15" hidden="1">
      <c r="A951" s="60" t="s">
        <v>333</v>
      </c>
      <c r="B951" s="25" t="s">
        <v>242</v>
      </c>
      <c r="C951" s="25" t="s">
        <v>324</v>
      </c>
      <c r="D951" s="32" t="s">
        <v>347</v>
      </c>
      <c r="E951" s="25"/>
      <c r="F951" s="25"/>
      <c r="G951" s="38">
        <f>G952</f>
        <v>0</v>
      </c>
      <c r="H951" s="38"/>
      <c r="I951" s="28">
        <f t="shared" si="302"/>
        <v>0</v>
      </c>
      <c r="J951" s="38">
        <f t="shared" ref="J951:K954" si="311">J952</f>
        <v>0</v>
      </c>
      <c r="K951" s="38">
        <f t="shared" si="311"/>
        <v>0</v>
      </c>
      <c r="L951" s="37"/>
      <c r="M951" s="37"/>
      <c r="N951" s="37"/>
      <c r="O951" s="37"/>
    </row>
    <row r="952" spans="1:15" ht="24" hidden="1">
      <c r="A952" s="52" t="s">
        <v>43</v>
      </c>
      <c r="B952" s="25" t="s">
        <v>242</v>
      </c>
      <c r="C952" s="25" t="s">
        <v>324</v>
      </c>
      <c r="D952" s="32" t="s">
        <v>347</v>
      </c>
      <c r="E952" s="25" t="s">
        <v>44</v>
      </c>
      <c r="F952" s="25"/>
      <c r="G952" s="38">
        <f>G953</f>
        <v>0</v>
      </c>
      <c r="H952" s="38"/>
      <c r="I952" s="28">
        <f t="shared" si="302"/>
        <v>0</v>
      </c>
      <c r="J952" s="38">
        <f t="shared" si="311"/>
        <v>0</v>
      </c>
      <c r="K952" s="38">
        <f t="shared" si="311"/>
        <v>0</v>
      </c>
      <c r="L952" s="37"/>
      <c r="M952" s="37"/>
      <c r="N952" s="37"/>
      <c r="O952" s="37"/>
    </row>
    <row r="953" spans="1:15" ht="36" hidden="1">
      <c r="A953" s="58" t="s">
        <v>304</v>
      </c>
      <c r="B953" s="25" t="s">
        <v>242</v>
      </c>
      <c r="C953" s="25" t="s">
        <v>324</v>
      </c>
      <c r="D953" s="32" t="s">
        <v>347</v>
      </c>
      <c r="E953" s="25" t="s">
        <v>253</v>
      </c>
      <c r="F953" s="25"/>
      <c r="G953" s="38">
        <f>G954</f>
        <v>0</v>
      </c>
      <c r="H953" s="38"/>
      <c r="I953" s="28">
        <f t="shared" si="302"/>
        <v>0</v>
      </c>
      <c r="J953" s="38">
        <f t="shared" si="311"/>
        <v>0</v>
      </c>
      <c r="K953" s="38">
        <f t="shared" si="311"/>
        <v>0</v>
      </c>
      <c r="L953" s="37"/>
      <c r="M953" s="37"/>
      <c r="N953" s="37"/>
      <c r="O953" s="37"/>
    </row>
    <row r="954" spans="1:15" hidden="1">
      <c r="A954" s="58" t="s">
        <v>254</v>
      </c>
      <c r="B954" s="25" t="s">
        <v>242</v>
      </c>
      <c r="C954" s="25" t="s">
        <v>324</v>
      </c>
      <c r="D954" s="32" t="s">
        <v>347</v>
      </c>
      <c r="E954" s="25" t="s">
        <v>255</v>
      </c>
      <c r="F954" s="25"/>
      <c r="G954" s="38">
        <f>G955</f>
        <v>0</v>
      </c>
      <c r="H954" s="38"/>
      <c r="I954" s="28">
        <f t="shared" si="302"/>
        <v>0</v>
      </c>
      <c r="J954" s="38">
        <f t="shared" si="311"/>
        <v>0</v>
      </c>
      <c r="K954" s="38">
        <f t="shared" si="311"/>
        <v>0</v>
      </c>
      <c r="L954" s="37"/>
      <c r="M954" s="37"/>
      <c r="N954" s="37"/>
      <c r="O954" s="37"/>
    </row>
    <row r="955" spans="1:15" hidden="1">
      <c r="A955" s="58" t="s">
        <v>15</v>
      </c>
      <c r="B955" s="25" t="s">
        <v>242</v>
      </c>
      <c r="C955" s="25" t="s">
        <v>324</v>
      </c>
      <c r="D955" s="32" t="s">
        <v>347</v>
      </c>
      <c r="E955" s="25" t="s">
        <v>255</v>
      </c>
      <c r="F955" s="25" t="s">
        <v>16</v>
      </c>
      <c r="G955" s="38">
        <f>'[3]Бюджет 2025 г 1 чтение'!$H$1145</f>
        <v>0</v>
      </c>
      <c r="H955" s="38"/>
      <c r="I955" s="28">
        <f t="shared" si="302"/>
        <v>0</v>
      </c>
      <c r="J955" s="53">
        <f>'[3]Бюджет 2025 г 1 чтение'!$I$1145</f>
        <v>0</v>
      </c>
      <c r="K955" s="53">
        <f>'[3]Бюджет 2025 г 1 чтение'!$J$1145</f>
        <v>0</v>
      </c>
      <c r="L955" s="37"/>
      <c r="M955" s="37"/>
      <c r="N955" s="37"/>
      <c r="O955" s="37"/>
    </row>
    <row r="956" spans="1:15" ht="14.25" customHeight="1">
      <c r="A956" s="50" t="s">
        <v>344</v>
      </c>
      <c r="B956" s="51" t="s">
        <v>242</v>
      </c>
      <c r="C956" s="51" t="s">
        <v>345</v>
      </c>
      <c r="D956" s="51"/>
      <c r="E956" s="51"/>
      <c r="F956" s="51"/>
      <c r="G956" s="28">
        <f>G977+G957</f>
        <v>7987.4333333333334</v>
      </c>
      <c r="H956" s="28">
        <f>H977+H957</f>
        <v>0</v>
      </c>
      <c r="I956" s="28">
        <f t="shared" si="302"/>
        <v>7987.4333333333334</v>
      </c>
      <c r="J956" s="28">
        <f t="shared" ref="J956:K956" si="312">J977+J957</f>
        <v>6583.7</v>
      </c>
      <c r="K956" s="28">
        <f t="shared" si="312"/>
        <v>6684.4</v>
      </c>
      <c r="L956" s="37"/>
      <c r="M956" s="37"/>
      <c r="N956" s="37"/>
      <c r="O956" s="37"/>
    </row>
    <row r="957" spans="1:15" ht="26.25" customHeight="1">
      <c r="A957" s="50" t="s">
        <v>325</v>
      </c>
      <c r="B957" s="51" t="s">
        <v>242</v>
      </c>
      <c r="C957" s="51" t="s">
        <v>345</v>
      </c>
      <c r="D957" s="51" t="s">
        <v>246</v>
      </c>
      <c r="E957" s="51"/>
      <c r="F957" s="51"/>
      <c r="G957" s="38">
        <f>G958</f>
        <v>1823.2</v>
      </c>
      <c r="H957" s="38">
        <f>H958</f>
        <v>0</v>
      </c>
      <c r="I957" s="28">
        <f t="shared" si="302"/>
        <v>1823.2</v>
      </c>
      <c r="J957" s="38">
        <f t="shared" ref="G957:K958" si="313">J958</f>
        <v>1012.4</v>
      </c>
      <c r="K957" s="38">
        <f t="shared" si="313"/>
        <v>1012.4</v>
      </c>
      <c r="L957" s="37"/>
      <c r="M957" s="37"/>
      <c r="N957" s="37"/>
      <c r="O957" s="37"/>
    </row>
    <row r="958" spans="1:15" ht="43.5" customHeight="1">
      <c r="A958" s="95" t="s">
        <v>326</v>
      </c>
      <c r="B958" s="51" t="s">
        <v>242</v>
      </c>
      <c r="C958" s="51" t="s">
        <v>345</v>
      </c>
      <c r="D958" s="51" t="s">
        <v>248</v>
      </c>
      <c r="E958" s="51"/>
      <c r="F958" s="51"/>
      <c r="G958" s="38">
        <f t="shared" si="313"/>
        <v>1823.2</v>
      </c>
      <c r="H958" s="38">
        <f t="shared" si="313"/>
        <v>0</v>
      </c>
      <c r="I958" s="28">
        <f t="shared" si="302"/>
        <v>1823.2</v>
      </c>
      <c r="J958" s="38">
        <f t="shared" si="313"/>
        <v>1012.4</v>
      </c>
      <c r="K958" s="38">
        <f t="shared" si="313"/>
        <v>1012.4</v>
      </c>
      <c r="L958" s="37"/>
      <c r="M958" s="37"/>
      <c r="N958" s="37"/>
      <c r="O958" s="37"/>
    </row>
    <row r="959" spans="1:15" ht="37.5" customHeight="1">
      <c r="A959" s="106" t="s">
        <v>327</v>
      </c>
      <c r="B959" s="51" t="s">
        <v>242</v>
      </c>
      <c r="C959" s="51" t="s">
        <v>345</v>
      </c>
      <c r="D959" s="51" t="s">
        <v>328</v>
      </c>
      <c r="E959" s="51"/>
      <c r="F959" s="51"/>
      <c r="G959" s="38">
        <f>G960+G969</f>
        <v>1823.2</v>
      </c>
      <c r="H959" s="38">
        <f>H960+H969</f>
        <v>0</v>
      </c>
      <c r="I959" s="28">
        <f t="shared" si="302"/>
        <v>1823.2</v>
      </c>
      <c r="J959" s="38">
        <f t="shared" ref="J959:K959" si="314">J960+J969</f>
        <v>1012.4</v>
      </c>
      <c r="K959" s="38">
        <f t="shared" si="314"/>
        <v>1012.4</v>
      </c>
      <c r="L959" s="37"/>
      <c r="M959" s="37"/>
      <c r="N959" s="37"/>
      <c r="O959" s="37"/>
    </row>
    <row r="960" spans="1:15">
      <c r="A960" s="27" t="s">
        <v>329</v>
      </c>
      <c r="B960" s="25" t="s">
        <v>242</v>
      </c>
      <c r="C960" s="25" t="s">
        <v>345</v>
      </c>
      <c r="D960" s="32" t="s">
        <v>328</v>
      </c>
      <c r="E960" s="51"/>
      <c r="F960" s="51"/>
      <c r="G960" s="38">
        <f>G961+G965</f>
        <v>250</v>
      </c>
      <c r="H960" s="38">
        <f>H961+H965</f>
        <v>0</v>
      </c>
      <c r="I960" s="28">
        <f t="shared" si="302"/>
        <v>250</v>
      </c>
      <c r="J960" s="38">
        <f t="shared" ref="J960:K960" si="315">J961+J965</f>
        <v>150</v>
      </c>
      <c r="K960" s="38">
        <f t="shared" si="315"/>
        <v>150</v>
      </c>
      <c r="L960" s="37"/>
      <c r="M960" s="37"/>
      <c r="N960" s="37"/>
      <c r="O960" s="37"/>
    </row>
    <row r="961" spans="1:15">
      <c r="A961" s="26" t="s">
        <v>330</v>
      </c>
      <c r="B961" s="25" t="s">
        <v>242</v>
      </c>
      <c r="C961" s="25" t="s">
        <v>345</v>
      </c>
      <c r="D961" s="32" t="s">
        <v>533</v>
      </c>
      <c r="E961" s="51"/>
      <c r="F961" s="51"/>
      <c r="G961" s="38">
        <f t="shared" ref="G961:K963" si="316">G962</f>
        <v>250</v>
      </c>
      <c r="H961" s="38">
        <f t="shared" si="316"/>
        <v>0</v>
      </c>
      <c r="I961" s="28">
        <f t="shared" si="302"/>
        <v>250</v>
      </c>
      <c r="J961" s="38">
        <f t="shared" si="316"/>
        <v>150</v>
      </c>
      <c r="K961" s="38">
        <f t="shared" si="316"/>
        <v>150</v>
      </c>
      <c r="L961" s="37"/>
      <c r="M961" s="37"/>
      <c r="N961" s="37"/>
      <c r="O961" s="37"/>
    </row>
    <row r="962" spans="1:15" ht="24">
      <c r="A962" s="27" t="s">
        <v>72</v>
      </c>
      <c r="B962" s="25" t="s">
        <v>242</v>
      </c>
      <c r="C962" s="25" t="s">
        <v>345</v>
      </c>
      <c r="D962" s="32" t="s">
        <v>533</v>
      </c>
      <c r="E962" s="25" t="s">
        <v>73</v>
      </c>
      <c r="F962" s="25"/>
      <c r="G962" s="38">
        <f t="shared" si="316"/>
        <v>250</v>
      </c>
      <c r="H962" s="38">
        <f t="shared" si="316"/>
        <v>0</v>
      </c>
      <c r="I962" s="28">
        <f t="shared" si="302"/>
        <v>250</v>
      </c>
      <c r="J962" s="38">
        <f t="shared" si="316"/>
        <v>150</v>
      </c>
      <c r="K962" s="38">
        <f t="shared" si="316"/>
        <v>150</v>
      </c>
      <c r="L962" s="37"/>
      <c r="M962" s="37"/>
      <c r="N962" s="37"/>
      <c r="O962" s="37"/>
    </row>
    <row r="963" spans="1:15" ht="24">
      <c r="A963" s="27" t="s">
        <v>74</v>
      </c>
      <c r="B963" s="25" t="s">
        <v>242</v>
      </c>
      <c r="C963" s="25" t="s">
        <v>345</v>
      </c>
      <c r="D963" s="32" t="s">
        <v>533</v>
      </c>
      <c r="E963" s="25" t="s">
        <v>75</v>
      </c>
      <c r="F963" s="25"/>
      <c r="G963" s="38">
        <f t="shared" si="316"/>
        <v>250</v>
      </c>
      <c r="H963" s="38">
        <f t="shared" si="316"/>
        <v>0</v>
      </c>
      <c r="I963" s="28">
        <f t="shared" si="302"/>
        <v>250</v>
      </c>
      <c r="J963" s="38">
        <f t="shared" si="316"/>
        <v>150</v>
      </c>
      <c r="K963" s="38">
        <f t="shared" si="316"/>
        <v>150</v>
      </c>
      <c r="L963" s="37"/>
      <c r="M963" s="37"/>
      <c r="N963" s="37"/>
      <c r="O963" s="37"/>
    </row>
    <row r="964" spans="1:15">
      <c r="A964" s="27" t="s">
        <v>15</v>
      </c>
      <c r="B964" s="25" t="s">
        <v>242</v>
      </c>
      <c r="C964" s="25" t="s">
        <v>345</v>
      </c>
      <c r="D964" s="32" t="s">
        <v>533</v>
      </c>
      <c r="E964" s="25" t="s">
        <v>75</v>
      </c>
      <c r="F964" s="25" t="s">
        <v>16</v>
      </c>
      <c r="G964" s="38">
        <f>'[1]Бюджет 2026 г 1 чт расчет (2)'!$H$1095</f>
        <v>250</v>
      </c>
      <c r="H964" s="38"/>
      <c r="I964" s="28">
        <f t="shared" si="302"/>
        <v>250</v>
      </c>
      <c r="J964" s="53">
        <f>'[1]Бюджет 2026 г 1 чт расчет (2)'!$I$1095</f>
        <v>150</v>
      </c>
      <c r="K964" s="53">
        <f>'[1]Бюджет 2026 г 1 чт расчет (2)'!$K$1095</f>
        <v>150</v>
      </c>
      <c r="L964" s="37"/>
      <c r="M964" s="37"/>
      <c r="N964" s="37"/>
      <c r="O964" s="37"/>
    </row>
    <row r="965" spans="1:15" ht="36" hidden="1">
      <c r="A965" s="52" t="s">
        <v>331</v>
      </c>
      <c r="B965" s="25" t="s">
        <v>242</v>
      </c>
      <c r="C965" s="25" t="s">
        <v>324</v>
      </c>
      <c r="D965" s="32" t="s">
        <v>332</v>
      </c>
      <c r="E965" s="51"/>
      <c r="F965" s="51"/>
      <c r="G965" s="38">
        <f t="shared" ref="G965:J967" si="317">G966</f>
        <v>0</v>
      </c>
      <c r="H965" s="38"/>
      <c r="I965" s="28">
        <f t="shared" si="302"/>
        <v>0</v>
      </c>
      <c r="J965" s="38">
        <f t="shared" si="317"/>
        <v>0</v>
      </c>
      <c r="K965" s="54"/>
      <c r="L965" s="37"/>
      <c r="M965" s="37"/>
      <c r="N965" s="37"/>
      <c r="O965" s="37"/>
    </row>
    <row r="966" spans="1:15" ht="24" hidden="1">
      <c r="A966" s="27" t="s">
        <v>72</v>
      </c>
      <c r="B966" s="25" t="s">
        <v>242</v>
      </c>
      <c r="C966" s="25" t="s">
        <v>324</v>
      </c>
      <c r="D966" s="32" t="s">
        <v>332</v>
      </c>
      <c r="E966" s="25" t="s">
        <v>73</v>
      </c>
      <c r="F966" s="25"/>
      <c r="G966" s="38">
        <f t="shared" si="317"/>
        <v>0</v>
      </c>
      <c r="H966" s="38"/>
      <c r="I966" s="28">
        <f t="shared" si="302"/>
        <v>0</v>
      </c>
      <c r="J966" s="38">
        <f t="shared" si="317"/>
        <v>0</v>
      </c>
      <c r="K966" s="54"/>
      <c r="L966" s="37"/>
      <c r="M966" s="37"/>
      <c r="N966" s="37"/>
      <c r="O966" s="37"/>
    </row>
    <row r="967" spans="1:15" ht="24" hidden="1">
      <c r="A967" s="27" t="s">
        <v>74</v>
      </c>
      <c r="B967" s="25" t="s">
        <v>242</v>
      </c>
      <c r="C967" s="25" t="s">
        <v>324</v>
      </c>
      <c r="D967" s="32" t="s">
        <v>332</v>
      </c>
      <c r="E967" s="25" t="s">
        <v>75</v>
      </c>
      <c r="F967" s="25"/>
      <c r="G967" s="38">
        <f t="shared" si="317"/>
        <v>0</v>
      </c>
      <c r="H967" s="38"/>
      <c r="I967" s="28">
        <f t="shared" si="302"/>
        <v>0</v>
      </c>
      <c r="J967" s="38">
        <f t="shared" si="317"/>
        <v>0</v>
      </c>
      <c r="K967" s="54"/>
      <c r="L967" s="37"/>
      <c r="M967" s="37"/>
      <c r="N967" s="37"/>
      <c r="O967" s="37"/>
    </row>
    <row r="968" spans="1:15" hidden="1">
      <c r="A968" s="27" t="s">
        <v>17</v>
      </c>
      <c r="B968" s="25" t="s">
        <v>242</v>
      </c>
      <c r="C968" s="25" t="s">
        <v>324</v>
      </c>
      <c r="D968" s="32" t="s">
        <v>332</v>
      </c>
      <c r="E968" s="25" t="s">
        <v>75</v>
      </c>
      <c r="F968" s="25" t="s">
        <v>9</v>
      </c>
      <c r="G968" s="53"/>
      <c r="H968" s="53"/>
      <c r="I968" s="28">
        <f t="shared" si="302"/>
        <v>0</v>
      </c>
      <c r="J968" s="38"/>
      <c r="K968" s="54"/>
      <c r="L968" s="37"/>
      <c r="M968" s="37"/>
      <c r="N968" s="37"/>
      <c r="O968" s="37"/>
    </row>
    <row r="969" spans="1:15" ht="12" customHeight="1">
      <c r="A969" s="60" t="s">
        <v>333</v>
      </c>
      <c r="B969" s="25" t="s">
        <v>242</v>
      </c>
      <c r="C969" s="25" t="s">
        <v>345</v>
      </c>
      <c r="D969" s="32" t="s">
        <v>334</v>
      </c>
      <c r="E969" s="25"/>
      <c r="F969" s="25"/>
      <c r="G969" s="38">
        <f t="shared" ref="G969:K972" si="318">G970</f>
        <v>1573.2</v>
      </c>
      <c r="H969" s="38">
        <f t="shared" si="318"/>
        <v>0</v>
      </c>
      <c r="I969" s="28">
        <f t="shared" si="302"/>
        <v>1573.2</v>
      </c>
      <c r="J969" s="38">
        <f t="shared" si="318"/>
        <v>862.4</v>
      </c>
      <c r="K969" s="38">
        <f t="shared" si="318"/>
        <v>862.4</v>
      </c>
      <c r="L969" s="37"/>
      <c r="M969" s="37"/>
      <c r="N969" s="37"/>
      <c r="O969" s="37"/>
    </row>
    <row r="970" spans="1:15" ht="23.25" customHeight="1">
      <c r="A970" s="52" t="s">
        <v>43</v>
      </c>
      <c r="B970" s="25" t="s">
        <v>242</v>
      </c>
      <c r="C970" s="25" t="s">
        <v>345</v>
      </c>
      <c r="D970" s="32" t="s">
        <v>334</v>
      </c>
      <c r="E970" s="25" t="s">
        <v>44</v>
      </c>
      <c r="F970" s="25"/>
      <c r="G970" s="38">
        <f t="shared" si="318"/>
        <v>1573.2</v>
      </c>
      <c r="H970" s="38">
        <f t="shared" si="318"/>
        <v>0</v>
      </c>
      <c r="I970" s="28">
        <f t="shared" si="302"/>
        <v>1573.2</v>
      </c>
      <c r="J970" s="38">
        <f t="shared" si="318"/>
        <v>862.4</v>
      </c>
      <c r="K970" s="38">
        <f t="shared" si="318"/>
        <v>862.4</v>
      </c>
      <c r="L970" s="37"/>
      <c r="M970" s="37"/>
      <c r="N970" s="37"/>
      <c r="O970" s="37"/>
    </row>
    <row r="971" spans="1:15" ht="36.75" customHeight="1">
      <c r="A971" s="58" t="s">
        <v>304</v>
      </c>
      <c r="B971" s="25" t="s">
        <v>242</v>
      </c>
      <c r="C971" s="25" t="s">
        <v>345</v>
      </c>
      <c r="D971" s="32" t="s">
        <v>334</v>
      </c>
      <c r="E971" s="25" t="s">
        <v>253</v>
      </c>
      <c r="F971" s="25"/>
      <c r="G971" s="38">
        <f t="shared" si="318"/>
        <v>1573.2</v>
      </c>
      <c r="H971" s="38">
        <f t="shared" si="318"/>
        <v>0</v>
      </c>
      <c r="I971" s="28">
        <f t="shared" si="302"/>
        <v>1573.2</v>
      </c>
      <c r="J971" s="38">
        <f t="shared" si="318"/>
        <v>862.4</v>
      </c>
      <c r="K971" s="38">
        <f t="shared" si="318"/>
        <v>862.4</v>
      </c>
      <c r="L971" s="37"/>
      <c r="M971" s="37"/>
      <c r="N971" s="37"/>
      <c r="O971" s="37"/>
    </row>
    <row r="972" spans="1:15" ht="15.75" customHeight="1">
      <c r="A972" s="58" t="s">
        <v>254</v>
      </c>
      <c r="B972" s="25" t="s">
        <v>242</v>
      </c>
      <c r="C972" s="25" t="s">
        <v>345</v>
      </c>
      <c r="D972" s="32" t="s">
        <v>334</v>
      </c>
      <c r="E972" s="25" t="s">
        <v>255</v>
      </c>
      <c r="F972" s="25"/>
      <c r="G972" s="38">
        <f t="shared" si="318"/>
        <v>1573.2</v>
      </c>
      <c r="H972" s="38">
        <f t="shared" si="318"/>
        <v>0</v>
      </c>
      <c r="I972" s="28">
        <f t="shared" si="302"/>
        <v>1573.2</v>
      </c>
      <c r="J972" s="38">
        <f t="shared" si="318"/>
        <v>862.4</v>
      </c>
      <c r="K972" s="38">
        <f t="shared" si="318"/>
        <v>862.4</v>
      </c>
      <c r="L972" s="37"/>
      <c r="M972" s="37"/>
      <c r="N972" s="37"/>
      <c r="O972" s="37"/>
    </row>
    <row r="973" spans="1:15">
      <c r="A973" s="58" t="s">
        <v>15</v>
      </c>
      <c r="B973" s="25" t="s">
        <v>242</v>
      </c>
      <c r="C973" s="25" t="s">
        <v>345</v>
      </c>
      <c r="D973" s="32" t="s">
        <v>334</v>
      </c>
      <c r="E973" s="25" t="s">
        <v>255</v>
      </c>
      <c r="F973" s="25" t="s">
        <v>16</v>
      </c>
      <c r="G973" s="38">
        <f>'[1]Бюджет 2026 г 1 чт расчет (2)'!$H$1106</f>
        <v>1573.2</v>
      </c>
      <c r="H973" s="38"/>
      <c r="I973" s="28">
        <f t="shared" si="302"/>
        <v>1573.2</v>
      </c>
      <c r="J973" s="38">
        <f>'[1]Бюджет 2026 г 1 чт расчет (2)'!$I$1106</f>
        <v>862.4</v>
      </c>
      <c r="K973" s="53">
        <f>'[1]Бюджет 2026 г 1 чт расчет (2)'!$K$1106</f>
        <v>862.4</v>
      </c>
      <c r="L973" s="37"/>
      <c r="M973" s="37"/>
      <c r="N973" s="37"/>
      <c r="O973" s="37"/>
    </row>
    <row r="974" spans="1:15" ht="14.25" hidden="1" customHeight="1">
      <c r="A974" s="50"/>
      <c r="B974" s="51"/>
      <c r="C974" s="51"/>
      <c r="D974" s="51"/>
      <c r="E974" s="51"/>
      <c r="F974" s="51"/>
      <c r="G974" s="28"/>
      <c r="H974" s="28"/>
      <c r="I974" s="28">
        <f t="shared" si="302"/>
        <v>0</v>
      </c>
      <c r="J974" s="28"/>
      <c r="K974" s="28"/>
      <c r="L974" s="37"/>
      <c r="M974" s="37"/>
      <c r="N974" s="37"/>
      <c r="O974" s="37"/>
    </row>
    <row r="975" spans="1:15" ht="14.25" hidden="1" customHeight="1">
      <c r="A975" s="50"/>
      <c r="B975" s="51"/>
      <c r="C975" s="51"/>
      <c r="D975" s="51"/>
      <c r="E975" s="51"/>
      <c r="F975" s="51"/>
      <c r="G975" s="28"/>
      <c r="H975" s="28"/>
      <c r="I975" s="28">
        <f t="shared" si="302"/>
        <v>0</v>
      </c>
      <c r="J975" s="28"/>
      <c r="K975" s="28"/>
      <c r="L975" s="37"/>
      <c r="M975" s="37"/>
      <c r="N975" s="37"/>
      <c r="O975" s="37"/>
    </row>
    <row r="976" spans="1:15" ht="14.25" hidden="1" customHeight="1">
      <c r="A976" s="50"/>
      <c r="B976" s="51"/>
      <c r="C976" s="51"/>
      <c r="D976" s="51"/>
      <c r="E976" s="51"/>
      <c r="F976" s="51"/>
      <c r="G976" s="28"/>
      <c r="H976" s="28"/>
      <c r="I976" s="28">
        <f t="shared" si="302"/>
        <v>0</v>
      </c>
      <c r="J976" s="28"/>
      <c r="K976" s="28"/>
      <c r="L976" s="37"/>
      <c r="M976" s="37"/>
      <c r="N976" s="37"/>
      <c r="O976" s="37"/>
    </row>
    <row r="977" spans="1:15" ht="27" customHeight="1">
      <c r="A977" s="50" t="s">
        <v>24</v>
      </c>
      <c r="B977" s="51" t="s">
        <v>242</v>
      </c>
      <c r="C977" s="51" t="s">
        <v>345</v>
      </c>
      <c r="D977" s="51" t="s">
        <v>25</v>
      </c>
      <c r="E977" s="51"/>
      <c r="F977" s="51"/>
      <c r="G977" s="38">
        <f>G982+G989+G978</f>
        <v>6164.2333333333336</v>
      </c>
      <c r="H977" s="38">
        <f>H982+H989+H978</f>
        <v>0</v>
      </c>
      <c r="I977" s="28">
        <f t="shared" ref="I977:I1040" si="319">G977+H977</f>
        <v>6164.2333333333336</v>
      </c>
      <c r="J977" s="38">
        <f t="shared" ref="J977" si="320">J982+J989+J978</f>
        <v>5571.3</v>
      </c>
      <c r="K977" s="38">
        <f>K982+K989+K978</f>
        <v>5672</v>
      </c>
      <c r="L977" s="37"/>
      <c r="M977" s="37"/>
      <c r="N977" s="37"/>
      <c r="O977" s="37"/>
    </row>
    <row r="978" spans="1:15" ht="38.25" hidden="1">
      <c r="A978" s="26" t="s">
        <v>32</v>
      </c>
      <c r="B978" s="25" t="s">
        <v>242</v>
      </c>
      <c r="C978" s="25" t="s">
        <v>345</v>
      </c>
      <c r="D978" s="25" t="s">
        <v>33</v>
      </c>
      <c r="E978" s="19"/>
      <c r="F978" s="19"/>
      <c r="G978" s="38">
        <f t="shared" ref="G978:J980" si="321">G979</f>
        <v>0</v>
      </c>
      <c r="H978" s="38"/>
      <c r="I978" s="28">
        <f t="shared" si="319"/>
        <v>0</v>
      </c>
      <c r="J978" s="38">
        <f t="shared" si="321"/>
        <v>0</v>
      </c>
      <c r="K978" s="54"/>
      <c r="L978" s="37"/>
      <c r="M978" s="37"/>
      <c r="N978" s="37"/>
      <c r="O978" s="37"/>
    </row>
    <row r="979" spans="1:15" ht="76.5" hidden="1">
      <c r="A979" s="26" t="s">
        <v>28</v>
      </c>
      <c r="B979" s="25" t="s">
        <v>242</v>
      </c>
      <c r="C979" s="25" t="s">
        <v>345</v>
      </c>
      <c r="D979" s="25" t="s">
        <v>33</v>
      </c>
      <c r="E979" s="19" t="s">
        <v>29</v>
      </c>
      <c r="F979" s="19"/>
      <c r="G979" s="38">
        <f t="shared" si="321"/>
        <v>0</v>
      </c>
      <c r="H979" s="38"/>
      <c r="I979" s="28">
        <f t="shared" si="319"/>
        <v>0</v>
      </c>
      <c r="J979" s="38">
        <f t="shared" si="321"/>
        <v>0</v>
      </c>
      <c r="K979" s="54"/>
      <c r="L979" s="37"/>
      <c r="M979" s="37"/>
      <c r="N979" s="37"/>
      <c r="O979" s="37"/>
    </row>
    <row r="980" spans="1:15" ht="29.25" hidden="1" customHeight="1">
      <c r="A980" s="26" t="s">
        <v>30</v>
      </c>
      <c r="B980" s="25" t="s">
        <v>242</v>
      </c>
      <c r="C980" s="25" t="s">
        <v>345</v>
      </c>
      <c r="D980" s="25" t="s">
        <v>33</v>
      </c>
      <c r="E980" s="19" t="s">
        <v>31</v>
      </c>
      <c r="F980" s="19"/>
      <c r="G980" s="38">
        <f t="shared" si="321"/>
        <v>0</v>
      </c>
      <c r="H980" s="38"/>
      <c r="I980" s="28">
        <f t="shared" si="319"/>
        <v>0</v>
      </c>
      <c r="J980" s="38">
        <f t="shared" si="321"/>
        <v>0</v>
      </c>
      <c r="K980" s="54"/>
      <c r="L980" s="37"/>
      <c r="M980" s="37"/>
      <c r="N980" s="37"/>
      <c r="O980" s="37"/>
    </row>
    <row r="981" spans="1:15" hidden="1">
      <c r="A981" s="26" t="s">
        <v>18</v>
      </c>
      <c r="B981" s="25" t="s">
        <v>242</v>
      </c>
      <c r="C981" s="25" t="s">
        <v>345</v>
      </c>
      <c r="D981" s="25" t="s">
        <v>33</v>
      </c>
      <c r="E981" s="19" t="s">
        <v>31</v>
      </c>
      <c r="F981" s="19" t="s">
        <v>10</v>
      </c>
      <c r="G981" s="38"/>
      <c r="H981" s="38"/>
      <c r="I981" s="28">
        <f t="shared" si="319"/>
        <v>0</v>
      </c>
      <c r="J981" s="38"/>
      <c r="K981" s="54"/>
      <c r="L981" s="37"/>
      <c r="M981" s="37"/>
      <c r="N981" s="37"/>
      <c r="O981" s="37"/>
    </row>
    <row r="982" spans="1:15">
      <c r="A982" s="50" t="s">
        <v>36</v>
      </c>
      <c r="B982" s="51" t="s">
        <v>242</v>
      </c>
      <c r="C982" s="51" t="s">
        <v>345</v>
      </c>
      <c r="D982" s="51" t="s">
        <v>37</v>
      </c>
      <c r="E982" s="51"/>
      <c r="F982" s="51"/>
      <c r="G982" s="38">
        <f t="shared" ref="G982:K984" si="322">G983</f>
        <v>3734.6666666666665</v>
      </c>
      <c r="H982" s="38">
        <f t="shared" si="322"/>
        <v>0</v>
      </c>
      <c r="I982" s="28">
        <f t="shared" si="319"/>
        <v>3734.6666666666665</v>
      </c>
      <c r="J982" s="38">
        <f t="shared" si="322"/>
        <v>3680</v>
      </c>
      <c r="K982" s="38">
        <f t="shared" si="322"/>
        <v>2780</v>
      </c>
      <c r="L982" s="37"/>
      <c r="M982" s="37"/>
      <c r="N982" s="37"/>
      <c r="O982" s="37"/>
    </row>
    <row r="983" spans="1:15" ht="72.75" customHeight="1">
      <c r="A983" s="52" t="s">
        <v>28</v>
      </c>
      <c r="B983" s="25" t="s">
        <v>242</v>
      </c>
      <c r="C983" s="25" t="s">
        <v>345</v>
      </c>
      <c r="D983" s="25" t="s">
        <v>37</v>
      </c>
      <c r="E983" s="25" t="s">
        <v>29</v>
      </c>
      <c r="F983" s="25"/>
      <c r="G983" s="38">
        <f t="shared" si="322"/>
        <v>3734.6666666666665</v>
      </c>
      <c r="H983" s="38">
        <f t="shared" si="322"/>
        <v>0</v>
      </c>
      <c r="I983" s="28">
        <f t="shared" si="319"/>
        <v>3734.6666666666665</v>
      </c>
      <c r="J983" s="38">
        <f t="shared" si="322"/>
        <v>3680</v>
      </c>
      <c r="K983" s="38">
        <f t="shared" si="322"/>
        <v>2780</v>
      </c>
      <c r="L983" s="37"/>
      <c r="M983" s="37"/>
      <c r="N983" s="37"/>
      <c r="O983" s="37"/>
    </row>
    <row r="984" spans="1:15" ht="26.25" customHeight="1">
      <c r="A984" s="52" t="s">
        <v>30</v>
      </c>
      <c r="B984" s="25" t="s">
        <v>242</v>
      </c>
      <c r="C984" s="25" t="s">
        <v>345</v>
      </c>
      <c r="D984" s="25" t="s">
        <v>37</v>
      </c>
      <c r="E984" s="25" t="s">
        <v>31</v>
      </c>
      <c r="F984" s="25"/>
      <c r="G984" s="38">
        <f t="shared" si="322"/>
        <v>3734.6666666666665</v>
      </c>
      <c r="H984" s="38">
        <f t="shared" si="322"/>
        <v>0</v>
      </c>
      <c r="I984" s="28">
        <f t="shared" si="319"/>
        <v>3734.6666666666665</v>
      </c>
      <c r="J984" s="38">
        <f t="shared" si="322"/>
        <v>3680</v>
      </c>
      <c r="K984" s="38">
        <f t="shared" si="322"/>
        <v>2780</v>
      </c>
      <c r="L984" s="37"/>
      <c r="M984" s="37"/>
      <c r="N984" s="37"/>
      <c r="O984" s="37"/>
    </row>
    <row r="985" spans="1:15">
      <c r="A985" s="52" t="s">
        <v>15</v>
      </c>
      <c r="B985" s="25" t="s">
        <v>242</v>
      </c>
      <c r="C985" s="25" t="s">
        <v>345</v>
      </c>
      <c r="D985" s="25" t="s">
        <v>37</v>
      </c>
      <c r="E985" s="25" t="s">
        <v>31</v>
      </c>
      <c r="F985" s="25" t="s">
        <v>16</v>
      </c>
      <c r="G985" s="38">
        <f>'[1]Бюджет 2026 г 1 чт расчет (2)'!$H$1172</f>
        <v>3734.6666666666665</v>
      </c>
      <c r="H985" s="38"/>
      <c r="I985" s="28">
        <f t="shared" si="319"/>
        <v>3734.6666666666665</v>
      </c>
      <c r="J985" s="53">
        <f>'[1]Бюджет 2026 г 1 чт расчет (2)'!$I$1172</f>
        <v>3680</v>
      </c>
      <c r="K985" s="53">
        <f>'[1]Бюджет 2026 г 1 чт расчет (2)'!$K$1172</f>
        <v>2780</v>
      </c>
      <c r="L985" s="37"/>
      <c r="M985" s="37"/>
      <c r="N985" s="37"/>
      <c r="O985" s="37"/>
    </row>
    <row r="986" spans="1:15" hidden="1">
      <c r="A986" s="26" t="s">
        <v>55</v>
      </c>
      <c r="B986" s="25" t="s">
        <v>242</v>
      </c>
      <c r="C986" s="25" t="s">
        <v>345</v>
      </c>
      <c r="D986" s="25" t="s">
        <v>346</v>
      </c>
      <c r="E986" s="25"/>
      <c r="F986" s="25"/>
      <c r="G986" s="53"/>
      <c r="H986" s="53"/>
      <c r="I986" s="28">
        <f t="shared" si="319"/>
        <v>0</v>
      </c>
      <c r="J986" s="38"/>
      <c r="K986" s="54"/>
      <c r="L986" s="37"/>
      <c r="M986" s="37"/>
      <c r="N986" s="37"/>
      <c r="O986" s="37"/>
    </row>
    <row r="987" spans="1:15" hidden="1">
      <c r="A987" s="26" t="s">
        <v>78</v>
      </c>
      <c r="B987" s="25" t="s">
        <v>242</v>
      </c>
      <c r="C987" s="25" t="s">
        <v>345</v>
      </c>
      <c r="D987" s="25" t="s">
        <v>346</v>
      </c>
      <c r="E987" s="25" t="s">
        <v>79</v>
      </c>
      <c r="F987" s="25"/>
      <c r="G987" s="53"/>
      <c r="H987" s="53"/>
      <c r="I987" s="28">
        <f t="shared" si="319"/>
        <v>0</v>
      </c>
      <c r="J987" s="38"/>
      <c r="K987" s="54"/>
      <c r="L987" s="37"/>
      <c r="M987" s="37"/>
      <c r="N987" s="37"/>
      <c r="O987" s="37"/>
    </row>
    <row r="988" spans="1:15" hidden="1">
      <c r="A988" s="26" t="s">
        <v>80</v>
      </c>
      <c r="B988" s="25" t="s">
        <v>242</v>
      </c>
      <c r="C988" s="25" t="s">
        <v>345</v>
      </c>
      <c r="D988" s="25" t="s">
        <v>346</v>
      </c>
      <c r="E988" s="25" t="s">
        <v>79</v>
      </c>
      <c r="F988" s="25" t="s">
        <v>16</v>
      </c>
      <c r="G988" s="53"/>
      <c r="H988" s="53"/>
      <c r="I988" s="28">
        <f t="shared" si="319"/>
        <v>0</v>
      </c>
      <c r="J988" s="38"/>
      <c r="K988" s="54"/>
      <c r="L988" s="37"/>
      <c r="M988" s="37"/>
      <c r="N988" s="37"/>
      <c r="O988" s="37"/>
    </row>
    <row r="989" spans="1:15" ht="27" customHeight="1">
      <c r="A989" s="59" t="s">
        <v>310</v>
      </c>
      <c r="B989" s="51" t="s">
        <v>242</v>
      </c>
      <c r="C989" s="51" t="s">
        <v>345</v>
      </c>
      <c r="D989" s="44" t="s">
        <v>347</v>
      </c>
      <c r="E989" s="55"/>
      <c r="F989" s="55"/>
      <c r="G989" s="38">
        <f>G994+G990</f>
        <v>2429.5666666666671</v>
      </c>
      <c r="H989" s="38">
        <f>H994+H990</f>
        <v>0</v>
      </c>
      <c r="I989" s="28">
        <f t="shared" si="319"/>
        <v>2429.5666666666671</v>
      </c>
      <c r="J989" s="38">
        <f t="shared" ref="J989:K989" si="323">J994+J990</f>
        <v>1891.3</v>
      </c>
      <c r="K989" s="38">
        <f t="shared" si="323"/>
        <v>2892.0000000000005</v>
      </c>
      <c r="L989" s="37"/>
      <c r="M989" s="37"/>
      <c r="N989" s="37"/>
      <c r="O989" s="37"/>
    </row>
    <row r="990" spans="1:15" ht="93" customHeight="1">
      <c r="A990" s="16" t="s">
        <v>630</v>
      </c>
      <c r="B990" s="25" t="s">
        <v>242</v>
      </c>
      <c r="C990" s="25" t="s">
        <v>345</v>
      </c>
      <c r="D990" s="32" t="s">
        <v>617</v>
      </c>
      <c r="E990" s="19"/>
      <c r="F990" s="19"/>
      <c r="G990" s="38">
        <f t="shared" ref="G990:K992" si="324">G991</f>
        <v>3.3</v>
      </c>
      <c r="H990" s="38">
        <f t="shared" si="324"/>
        <v>0</v>
      </c>
      <c r="I990" s="28">
        <f t="shared" si="319"/>
        <v>3.3</v>
      </c>
      <c r="J990" s="38">
        <f t="shared" si="324"/>
        <v>3.3</v>
      </c>
      <c r="K990" s="38">
        <f t="shared" si="324"/>
        <v>3.3</v>
      </c>
      <c r="L990" s="37"/>
      <c r="M990" s="37"/>
      <c r="N990" s="37"/>
      <c r="O990" s="37"/>
    </row>
    <row r="991" spans="1:15" ht="38.25">
      <c r="A991" s="16" t="s">
        <v>304</v>
      </c>
      <c r="B991" s="25" t="s">
        <v>242</v>
      </c>
      <c r="C991" s="25" t="s">
        <v>345</v>
      </c>
      <c r="D991" s="32" t="s">
        <v>617</v>
      </c>
      <c r="E991" s="19" t="s">
        <v>253</v>
      </c>
      <c r="F991" s="19"/>
      <c r="G991" s="38">
        <f t="shared" si="324"/>
        <v>3.3</v>
      </c>
      <c r="H991" s="38">
        <f t="shared" si="324"/>
        <v>0</v>
      </c>
      <c r="I991" s="28">
        <f t="shared" si="319"/>
        <v>3.3</v>
      </c>
      <c r="J991" s="38">
        <f t="shared" si="324"/>
        <v>3.3</v>
      </c>
      <c r="K991" s="38">
        <f t="shared" si="324"/>
        <v>3.3</v>
      </c>
      <c r="L991" s="37"/>
      <c r="M991" s="37"/>
      <c r="N991" s="37"/>
      <c r="O991" s="37"/>
    </row>
    <row r="992" spans="1:15">
      <c r="A992" s="16" t="s">
        <v>254</v>
      </c>
      <c r="B992" s="25" t="s">
        <v>242</v>
      </c>
      <c r="C992" s="25" t="s">
        <v>345</v>
      </c>
      <c r="D992" s="32" t="s">
        <v>617</v>
      </c>
      <c r="E992" s="19" t="s">
        <v>255</v>
      </c>
      <c r="F992" s="19"/>
      <c r="G992" s="38">
        <f t="shared" si="324"/>
        <v>3.3</v>
      </c>
      <c r="H992" s="38">
        <f t="shared" si="324"/>
        <v>0</v>
      </c>
      <c r="I992" s="28">
        <f t="shared" si="319"/>
        <v>3.3</v>
      </c>
      <c r="J992" s="38">
        <f t="shared" si="324"/>
        <v>3.3</v>
      </c>
      <c r="K992" s="38">
        <f t="shared" si="324"/>
        <v>3.3</v>
      </c>
      <c r="L992" s="37"/>
      <c r="M992" s="37"/>
      <c r="N992" s="37"/>
      <c r="O992" s="37"/>
    </row>
    <row r="993" spans="1:15" ht="10.5" customHeight="1">
      <c r="A993" s="16" t="s">
        <v>17</v>
      </c>
      <c r="B993" s="25" t="s">
        <v>242</v>
      </c>
      <c r="C993" s="25" t="s">
        <v>345</v>
      </c>
      <c r="D993" s="32" t="s">
        <v>617</v>
      </c>
      <c r="E993" s="19" t="s">
        <v>255</v>
      </c>
      <c r="F993" s="19" t="s">
        <v>9</v>
      </c>
      <c r="G993" s="38">
        <f>'[1]Бюджет 2026 г 1 чт расчет (2)'!$H$1181</f>
        <v>3.3</v>
      </c>
      <c r="H993" s="38"/>
      <c r="I993" s="28">
        <f t="shared" si="319"/>
        <v>3.3</v>
      </c>
      <c r="J993" s="38">
        <f>'[1]Бюджет 2026 г 1 чт расчет (2)'!$I$1181</f>
        <v>3.3</v>
      </c>
      <c r="K993" s="38">
        <f>'[1]Бюджет 2026 г 1 чт расчет (2)'!$K$1181</f>
        <v>3.3</v>
      </c>
      <c r="L993" s="37"/>
      <c r="M993" s="37"/>
      <c r="N993" s="37"/>
      <c r="O993" s="37"/>
    </row>
    <row r="994" spans="1:15" ht="36.75" customHeight="1">
      <c r="A994" s="58" t="s">
        <v>304</v>
      </c>
      <c r="B994" s="25" t="s">
        <v>242</v>
      </c>
      <c r="C994" s="25" t="s">
        <v>345</v>
      </c>
      <c r="D994" s="32" t="s">
        <v>347</v>
      </c>
      <c r="E994" s="25" t="s">
        <v>253</v>
      </c>
      <c r="F994" s="25"/>
      <c r="G994" s="38">
        <f t="shared" ref="G994:K995" si="325">G995</f>
        <v>2426.2666666666669</v>
      </c>
      <c r="H994" s="38">
        <f t="shared" si="325"/>
        <v>0</v>
      </c>
      <c r="I994" s="28">
        <f t="shared" si="319"/>
        <v>2426.2666666666669</v>
      </c>
      <c r="J994" s="38">
        <f t="shared" si="325"/>
        <v>1888</v>
      </c>
      <c r="K994" s="38">
        <f t="shared" si="325"/>
        <v>2888.7000000000003</v>
      </c>
      <c r="L994" s="37"/>
      <c r="M994" s="37"/>
      <c r="N994" s="37"/>
      <c r="O994" s="37"/>
    </row>
    <row r="995" spans="1:15" ht="15.75" customHeight="1">
      <c r="A995" s="58" t="s">
        <v>254</v>
      </c>
      <c r="B995" s="25" t="s">
        <v>242</v>
      </c>
      <c r="C995" s="25" t="s">
        <v>345</v>
      </c>
      <c r="D995" s="32" t="s">
        <v>347</v>
      </c>
      <c r="E995" s="25" t="s">
        <v>255</v>
      </c>
      <c r="F995" s="25"/>
      <c r="G995" s="38">
        <f t="shared" si="325"/>
        <v>2426.2666666666669</v>
      </c>
      <c r="H995" s="38">
        <f t="shared" si="325"/>
        <v>0</v>
      </c>
      <c r="I995" s="28">
        <f t="shared" si="319"/>
        <v>2426.2666666666669</v>
      </c>
      <c r="J995" s="38">
        <f t="shared" si="325"/>
        <v>1888</v>
      </c>
      <c r="K995" s="38">
        <f t="shared" si="325"/>
        <v>2888.7000000000003</v>
      </c>
      <c r="L995" s="37"/>
      <c r="M995" s="37"/>
      <c r="N995" s="37"/>
      <c r="O995" s="37"/>
    </row>
    <row r="996" spans="1:15">
      <c r="A996" s="52" t="s">
        <v>561</v>
      </c>
      <c r="B996" s="25" t="s">
        <v>242</v>
      </c>
      <c r="C996" s="25" t="s">
        <v>345</v>
      </c>
      <c r="D996" s="32" t="s">
        <v>347</v>
      </c>
      <c r="E996" s="25" t="s">
        <v>255</v>
      </c>
      <c r="F996" s="25" t="s">
        <v>16</v>
      </c>
      <c r="G996" s="38">
        <f>'[1]Бюджет 2026 г 1 чт расчет (2)'!$H$1185</f>
        <v>2426.2666666666669</v>
      </c>
      <c r="H996" s="38"/>
      <c r="I996" s="28">
        <f t="shared" si="319"/>
        <v>2426.2666666666669</v>
      </c>
      <c r="J996" s="53">
        <f>'[4]Поправки февраль'!$K$1185</f>
        <v>1888</v>
      </c>
      <c r="K996" s="53">
        <f>'[1]Бюджет 2026 г 1 чт расчет (2)'!$K$1185</f>
        <v>2888.7000000000003</v>
      </c>
      <c r="L996" s="37"/>
      <c r="M996" s="37"/>
      <c r="N996" s="37"/>
      <c r="O996" s="37"/>
    </row>
    <row r="997" spans="1:15" ht="16.5" customHeight="1">
      <c r="A997" s="50" t="s">
        <v>348</v>
      </c>
      <c r="B997" s="51" t="s">
        <v>349</v>
      </c>
      <c r="C997" s="61"/>
      <c r="D997" s="25"/>
      <c r="E997" s="51"/>
      <c r="F997" s="51"/>
      <c r="G997" s="28">
        <f>G998+G999+G1000+G1001</f>
        <v>8321.9666666666672</v>
      </c>
      <c r="H997" s="28">
        <f>H998+H999+H1000+H1001</f>
        <v>160</v>
      </c>
      <c r="I997" s="28">
        <f t="shared" si="319"/>
        <v>8481.9666666666672</v>
      </c>
      <c r="J997" s="28">
        <f t="shared" ref="J997:K997" si="326">J998+J999+J1000+J1001</f>
        <v>7595.2</v>
      </c>
      <c r="K997" s="28">
        <f t="shared" si="326"/>
        <v>8526.8000000000011</v>
      </c>
      <c r="L997" s="36">
        <f>G1003+G1080+G1108+G1113</f>
        <v>8321.9666666666653</v>
      </c>
      <c r="M997" s="36">
        <f>J1003+J1080+J1108+J1113</f>
        <v>7595.2000000000007</v>
      </c>
      <c r="N997" s="36">
        <f>K1003+K1080+K1108+K1113</f>
        <v>8526.7999999999993</v>
      </c>
      <c r="O997" s="37"/>
    </row>
    <row r="998" spans="1:15">
      <c r="A998" s="50" t="s">
        <v>275</v>
      </c>
      <c r="B998" s="51" t="s">
        <v>349</v>
      </c>
      <c r="C998" s="61"/>
      <c r="D998" s="25"/>
      <c r="E998" s="51"/>
      <c r="F998" s="51" t="s">
        <v>16</v>
      </c>
      <c r="G998" s="28">
        <f>G1032+G1038+G1049+G1059+G1074+G1112+G1122+G1079+G1024+G1054+G1009+G1015+G1089+G1093+G1096</f>
        <v>8321.9666666666672</v>
      </c>
      <c r="H998" s="28">
        <f>H1032+H1038+H1049+H1059+H1074+H1112+H1122+H1079+H1024+H1054+H1009+H1015+H1089+H1093+H1096</f>
        <v>160</v>
      </c>
      <c r="I998" s="28">
        <f t="shared" si="319"/>
        <v>8481.9666666666672</v>
      </c>
      <c r="J998" s="28">
        <f>J1032+J1038+J1049+J1059+J1074+J1112+J1122+J1079+J1024+J1054+J1009+J1015+J1089+J1093+J1096</f>
        <v>7595.2</v>
      </c>
      <c r="K998" s="28">
        <f>K1032+K1038+K1049+K1059+K1074+K1112+K1122+K1079+K1024+K1054+K1009+K1015+K1089+K1093+K1096</f>
        <v>8526.8000000000011</v>
      </c>
      <c r="L998" s="37"/>
      <c r="M998" s="37"/>
      <c r="N998" s="37"/>
      <c r="O998" s="37"/>
    </row>
    <row r="999" spans="1:15">
      <c r="A999" s="50" t="s">
        <v>17</v>
      </c>
      <c r="B999" s="51" t="s">
        <v>349</v>
      </c>
      <c r="C999" s="61"/>
      <c r="D999" s="25"/>
      <c r="E999" s="51"/>
      <c r="F999" s="51" t="s">
        <v>9</v>
      </c>
      <c r="G999" s="28">
        <f>G1050+G1030+G1069+G1025+G1042+G1045+G1055+G1013+G1020+G1085</f>
        <v>0</v>
      </c>
      <c r="H999" s="28">
        <f>H1050+H1030+H1069+H1025+H1042+H1045+H1055+H1013+H1020+H1085</f>
        <v>0</v>
      </c>
      <c r="I999" s="28">
        <f t="shared" si="319"/>
        <v>0</v>
      </c>
      <c r="J999" s="28">
        <f t="shared" ref="J999:K999" si="327">J1050+J1030+J1069+J1025+J1042+J1045+J1055+J1013+J1020+J1085</f>
        <v>0</v>
      </c>
      <c r="K999" s="28">
        <f t="shared" si="327"/>
        <v>0</v>
      </c>
      <c r="L999" s="37"/>
      <c r="M999" s="37"/>
      <c r="N999" s="37"/>
      <c r="O999" s="37"/>
    </row>
    <row r="1000" spans="1:15">
      <c r="A1000" s="50" t="s">
        <v>18</v>
      </c>
      <c r="B1000" s="51" t="s">
        <v>349</v>
      </c>
      <c r="C1000" s="61"/>
      <c r="D1000" s="25"/>
      <c r="E1000" s="51"/>
      <c r="F1000" s="51" t="s">
        <v>10</v>
      </c>
      <c r="G1000" s="28">
        <f>G1026+G1118</f>
        <v>0</v>
      </c>
      <c r="H1000" s="28">
        <f>H1026+H1118</f>
        <v>0</v>
      </c>
      <c r="I1000" s="28">
        <f t="shared" si="319"/>
        <v>0</v>
      </c>
      <c r="J1000" s="28">
        <f>J1026+J1118</f>
        <v>0</v>
      </c>
      <c r="K1000" s="28">
        <f>K1026+K1118</f>
        <v>0</v>
      </c>
      <c r="L1000" s="37"/>
      <c r="M1000" s="37"/>
      <c r="N1000" s="37"/>
      <c r="O1000" s="37"/>
    </row>
    <row r="1001" spans="1:15">
      <c r="A1001" s="50" t="s">
        <v>19</v>
      </c>
      <c r="B1001" s="51" t="s">
        <v>350</v>
      </c>
      <c r="C1001" s="61"/>
      <c r="D1001" s="25"/>
      <c r="E1001" s="51"/>
      <c r="F1001" s="51" t="s">
        <v>11</v>
      </c>
      <c r="G1001" s="28">
        <f t="shared" ref="G1001:K1001" si="328">G1010+G1016</f>
        <v>0</v>
      </c>
      <c r="H1001" s="28">
        <f t="shared" si="328"/>
        <v>0</v>
      </c>
      <c r="I1001" s="28">
        <f t="shared" si="319"/>
        <v>0</v>
      </c>
      <c r="J1001" s="28">
        <f t="shared" si="328"/>
        <v>0</v>
      </c>
      <c r="K1001" s="28">
        <f t="shared" si="328"/>
        <v>0</v>
      </c>
      <c r="L1001" s="37"/>
      <c r="M1001" s="37"/>
      <c r="N1001" s="37"/>
      <c r="O1001" s="37"/>
    </row>
    <row r="1002" spans="1:15" ht="13.5" customHeight="1">
      <c r="A1002" s="50" t="s">
        <v>351</v>
      </c>
      <c r="B1002" s="51" t="s">
        <v>349</v>
      </c>
      <c r="C1002" s="51" t="s">
        <v>350</v>
      </c>
      <c r="D1002" s="51"/>
      <c r="E1002" s="51"/>
      <c r="F1002" s="51"/>
      <c r="G1002" s="28">
        <f>G1003+G1108+G1075+G1080</f>
        <v>6991.1666666666661</v>
      </c>
      <c r="H1002" s="28">
        <f>H1003+H1108+H1075+H1080</f>
        <v>160</v>
      </c>
      <c r="I1002" s="28">
        <f t="shared" si="319"/>
        <v>7151.1666666666661</v>
      </c>
      <c r="J1002" s="28">
        <f>J1003+J1108+J1075+J1080</f>
        <v>6375.8</v>
      </c>
      <c r="K1002" s="28">
        <f>K1003+K1108+K1075+K1080</f>
        <v>7376.8</v>
      </c>
      <c r="L1002" s="37"/>
      <c r="M1002" s="37"/>
      <c r="N1002" s="37"/>
      <c r="O1002" s="37"/>
    </row>
    <row r="1003" spans="1:15" ht="63" customHeight="1">
      <c r="A1003" s="88" t="s">
        <v>671</v>
      </c>
      <c r="B1003" s="51" t="s">
        <v>349</v>
      </c>
      <c r="C1003" s="51" t="s">
        <v>350</v>
      </c>
      <c r="D1003" s="51" t="s">
        <v>313</v>
      </c>
      <c r="E1003" s="51"/>
      <c r="F1003" s="51"/>
      <c r="G1003" s="28">
        <f>G1004+G1033</f>
        <v>6917.0666666666657</v>
      </c>
      <c r="H1003" s="28">
        <f>H1004+H1033</f>
        <v>160</v>
      </c>
      <c r="I1003" s="28">
        <f t="shared" si="319"/>
        <v>7077.0666666666657</v>
      </c>
      <c r="J1003" s="28">
        <f t="shared" ref="J1003:K1003" si="329">J1004+J1033</f>
        <v>6318.2</v>
      </c>
      <c r="K1003" s="28">
        <f t="shared" si="329"/>
        <v>7318.2</v>
      </c>
      <c r="L1003" s="37"/>
      <c r="M1003" s="37"/>
      <c r="N1003" s="37"/>
      <c r="O1003" s="37"/>
    </row>
    <row r="1004" spans="1:15" ht="60.75" customHeight="1">
      <c r="A1004" s="108" t="s">
        <v>672</v>
      </c>
      <c r="B1004" s="25" t="s">
        <v>349</v>
      </c>
      <c r="C1004" s="25" t="s">
        <v>350</v>
      </c>
      <c r="D1004" s="25" t="s">
        <v>352</v>
      </c>
      <c r="E1004" s="25"/>
      <c r="F1004" s="25"/>
      <c r="G1004" s="38">
        <f>G1005</f>
        <v>318.2</v>
      </c>
      <c r="H1004" s="38">
        <f>H1005</f>
        <v>0</v>
      </c>
      <c r="I1004" s="28">
        <f t="shared" si="319"/>
        <v>318.2</v>
      </c>
      <c r="J1004" s="38">
        <f>J1005</f>
        <v>318.2</v>
      </c>
      <c r="K1004" s="38">
        <f t="shared" ref="K1004" si="330">K1005</f>
        <v>318.2</v>
      </c>
      <c r="L1004" s="37"/>
      <c r="M1004" s="37"/>
      <c r="N1004" s="37"/>
      <c r="O1004" s="37"/>
    </row>
    <row r="1005" spans="1:15" ht="27" customHeight="1">
      <c r="A1005" s="52" t="s">
        <v>631</v>
      </c>
      <c r="B1005" s="25" t="s">
        <v>349</v>
      </c>
      <c r="C1005" s="25" t="s">
        <v>350</v>
      </c>
      <c r="D1005" s="25" t="s">
        <v>353</v>
      </c>
      <c r="E1005" s="25"/>
      <c r="F1005" s="25"/>
      <c r="G1005" s="38">
        <f>G1027+G1021+G1006+G1017</f>
        <v>318.2</v>
      </c>
      <c r="H1005" s="38">
        <f>H1027+H1021+H1006+H1017</f>
        <v>0</v>
      </c>
      <c r="I1005" s="28">
        <f t="shared" si="319"/>
        <v>318.2</v>
      </c>
      <c r="J1005" s="38">
        <f t="shared" ref="J1005:K1005" si="331">J1027+J1021+J1006+J1017</f>
        <v>318.2</v>
      </c>
      <c r="K1005" s="38">
        <f t="shared" si="331"/>
        <v>318.2</v>
      </c>
      <c r="L1005" s="37"/>
      <c r="M1005" s="37"/>
      <c r="N1005" s="37"/>
      <c r="O1005" s="37"/>
    </row>
    <row r="1006" spans="1:15" ht="48.75" customHeight="1">
      <c r="A1006" s="26" t="s">
        <v>354</v>
      </c>
      <c r="B1006" s="25" t="s">
        <v>349</v>
      </c>
      <c r="C1006" s="25" t="s">
        <v>350</v>
      </c>
      <c r="D1006" s="25" t="s">
        <v>355</v>
      </c>
      <c r="E1006" s="19"/>
      <c r="F1006" s="19"/>
      <c r="G1006" s="38">
        <f>G1007+G1011+G1014</f>
        <v>318.2</v>
      </c>
      <c r="H1006" s="38">
        <f>H1007+H1011+H1014</f>
        <v>0</v>
      </c>
      <c r="I1006" s="28">
        <f t="shared" si="319"/>
        <v>318.2</v>
      </c>
      <c r="J1006" s="38">
        <f t="shared" ref="J1006:K1006" si="332">J1007+J1011+J1014</f>
        <v>318.2</v>
      </c>
      <c r="K1006" s="38">
        <f t="shared" si="332"/>
        <v>318.2</v>
      </c>
      <c r="L1006" s="37"/>
      <c r="M1006" s="37"/>
      <c r="N1006" s="37"/>
      <c r="O1006" s="37"/>
    </row>
    <row r="1007" spans="1:15" ht="27" customHeight="1">
      <c r="A1007" s="26" t="s">
        <v>43</v>
      </c>
      <c r="B1007" s="25" t="s">
        <v>349</v>
      </c>
      <c r="C1007" s="25" t="s">
        <v>350</v>
      </c>
      <c r="D1007" s="25" t="s">
        <v>355</v>
      </c>
      <c r="E1007" s="19" t="s">
        <v>44</v>
      </c>
      <c r="F1007" s="19"/>
      <c r="G1007" s="38">
        <f t="shared" ref="G1007:K1008" si="333">G1008</f>
        <v>153</v>
      </c>
      <c r="H1007" s="38">
        <f t="shared" si="333"/>
        <v>0</v>
      </c>
      <c r="I1007" s="28">
        <f t="shared" si="319"/>
        <v>153</v>
      </c>
      <c r="J1007" s="38">
        <f t="shared" si="333"/>
        <v>153</v>
      </c>
      <c r="K1007" s="38">
        <f t="shared" si="333"/>
        <v>153</v>
      </c>
      <c r="L1007" s="37"/>
      <c r="M1007" s="37"/>
      <c r="N1007" s="37"/>
      <c r="O1007" s="37"/>
    </row>
    <row r="1008" spans="1:15" ht="25.5" customHeight="1">
      <c r="A1008" s="26" t="s">
        <v>356</v>
      </c>
      <c r="B1008" s="25" t="s">
        <v>349</v>
      </c>
      <c r="C1008" s="25" t="s">
        <v>350</v>
      </c>
      <c r="D1008" s="25" t="s">
        <v>355</v>
      </c>
      <c r="E1008" s="19" t="s">
        <v>52</v>
      </c>
      <c r="F1008" s="19"/>
      <c r="G1008" s="38">
        <f>G1009</f>
        <v>153</v>
      </c>
      <c r="H1008" s="38">
        <f>H1009</f>
        <v>0</v>
      </c>
      <c r="I1008" s="28">
        <f t="shared" si="319"/>
        <v>153</v>
      </c>
      <c r="J1008" s="38">
        <f t="shared" si="333"/>
        <v>153</v>
      </c>
      <c r="K1008" s="38">
        <f t="shared" si="333"/>
        <v>153</v>
      </c>
      <c r="L1008" s="37"/>
      <c r="M1008" s="37"/>
      <c r="N1008" s="37"/>
      <c r="O1008" s="37"/>
    </row>
    <row r="1009" spans="1:15" ht="15.75" customHeight="1">
      <c r="A1009" s="26" t="s">
        <v>15</v>
      </c>
      <c r="B1009" s="25" t="s">
        <v>349</v>
      </c>
      <c r="C1009" s="25" t="s">
        <v>350</v>
      </c>
      <c r="D1009" s="25" t="s">
        <v>355</v>
      </c>
      <c r="E1009" s="19" t="s">
        <v>52</v>
      </c>
      <c r="F1009" s="19" t="s">
        <v>16</v>
      </c>
      <c r="G1009" s="38">
        <f>'[1]Бюджет 2026 г 1 чт расчет (2)'!$H$1394</f>
        <v>153</v>
      </c>
      <c r="H1009" s="38"/>
      <c r="I1009" s="28">
        <f t="shared" si="319"/>
        <v>153</v>
      </c>
      <c r="J1009" s="38">
        <f>'[1]Бюджет 2026 г 1 чт расчет (2)'!$I$1394</f>
        <v>153</v>
      </c>
      <c r="K1009" s="38">
        <f>'[1]Бюджет 2026 г 1 чт расчет (2)'!$K$1394</f>
        <v>153</v>
      </c>
      <c r="L1009" s="37"/>
      <c r="M1009" s="37"/>
      <c r="N1009" s="37"/>
      <c r="O1009" s="37"/>
    </row>
    <row r="1010" spans="1:15" ht="15.75" hidden="1" customHeight="1">
      <c r="A1010" s="26" t="s">
        <v>19</v>
      </c>
      <c r="B1010" s="25" t="s">
        <v>349</v>
      </c>
      <c r="C1010" s="25" t="s">
        <v>350</v>
      </c>
      <c r="D1010" s="25" t="s">
        <v>355</v>
      </c>
      <c r="E1010" s="19" t="s">
        <v>52</v>
      </c>
      <c r="F1010" s="19" t="s">
        <v>11</v>
      </c>
      <c r="G1010" s="38"/>
      <c r="H1010" s="38"/>
      <c r="I1010" s="28">
        <f t="shared" si="319"/>
        <v>0</v>
      </c>
      <c r="J1010" s="38"/>
      <c r="K1010" s="54"/>
      <c r="L1010" s="37"/>
      <c r="M1010" s="37"/>
      <c r="N1010" s="37"/>
      <c r="O1010" s="37"/>
    </row>
    <row r="1011" spans="1:15" ht="41.25" hidden="1" customHeight="1">
      <c r="A1011" s="26" t="s">
        <v>43</v>
      </c>
      <c r="B1011" s="25" t="s">
        <v>349</v>
      </c>
      <c r="C1011" s="25" t="s">
        <v>350</v>
      </c>
      <c r="D1011" s="25" t="s">
        <v>357</v>
      </c>
      <c r="E1011" s="19" t="s">
        <v>44</v>
      </c>
      <c r="F1011" s="19"/>
      <c r="G1011" s="38">
        <f>G1012</f>
        <v>0</v>
      </c>
      <c r="H1011" s="38"/>
      <c r="I1011" s="28">
        <f t="shared" si="319"/>
        <v>0</v>
      </c>
      <c r="J1011" s="38">
        <f>J1012</f>
        <v>0</v>
      </c>
      <c r="K1011" s="54"/>
      <c r="L1011" s="37"/>
      <c r="M1011" s="37"/>
      <c r="N1011" s="37"/>
      <c r="O1011" s="37"/>
    </row>
    <row r="1012" spans="1:15" ht="24" hidden="1" customHeight="1">
      <c r="A1012" s="26" t="s">
        <v>356</v>
      </c>
      <c r="B1012" s="25" t="s">
        <v>349</v>
      </c>
      <c r="C1012" s="25" t="s">
        <v>350</v>
      </c>
      <c r="D1012" s="25" t="s">
        <v>357</v>
      </c>
      <c r="E1012" s="19" t="s">
        <v>52</v>
      </c>
      <c r="F1012" s="19"/>
      <c r="G1012" s="38">
        <f>G1013</f>
        <v>0</v>
      </c>
      <c r="H1012" s="38"/>
      <c r="I1012" s="28">
        <f t="shared" si="319"/>
        <v>0</v>
      </c>
      <c r="J1012" s="38">
        <f>J1013</f>
        <v>0</v>
      </c>
      <c r="K1012" s="54"/>
      <c r="L1012" s="37"/>
      <c r="M1012" s="37"/>
      <c r="N1012" s="37"/>
      <c r="O1012" s="37"/>
    </row>
    <row r="1013" spans="1:15" ht="17.25" hidden="1" customHeight="1">
      <c r="A1013" s="26" t="s">
        <v>17</v>
      </c>
      <c r="B1013" s="25" t="s">
        <v>349</v>
      </c>
      <c r="C1013" s="25" t="s">
        <v>350</v>
      </c>
      <c r="D1013" s="25" t="s">
        <v>357</v>
      </c>
      <c r="E1013" s="19" t="s">
        <v>52</v>
      </c>
      <c r="F1013" s="19" t="s">
        <v>9</v>
      </c>
      <c r="G1013" s="38"/>
      <c r="H1013" s="38"/>
      <c r="I1013" s="28">
        <f t="shared" si="319"/>
        <v>0</v>
      </c>
      <c r="J1013" s="38"/>
      <c r="K1013" s="54"/>
      <c r="L1013" s="37"/>
      <c r="M1013" s="37"/>
      <c r="N1013" s="37"/>
      <c r="O1013" s="37"/>
    </row>
    <row r="1014" spans="1:15" ht="12" customHeight="1">
      <c r="A1014" s="67" t="s">
        <v>160</v>
      </c>
      <c r="B1014" s="25" t="s">
        <v>349</v>
      </c>
      <c r="C1014" s="25" t="s">
        <v>350</v>
      </c>
      <c r="D1014" s="25" t="s">
        <v>355</v>
      </c>
      <c r="E1014" s="25" t="s">
        <v>161</v>
      </c>
      <c r="F1014" s="25"/>
      <c r="G1014" s="38">
        <f t="shared" ref="G1014:K1014" si="334">G1015</f>
        <v>165.2</v>
      </c>
      <c r="H1014" s="38">
        <f t="shared" si="334"/>
        <v>0</v>
      </c>
      <c r="I1014" s="28">
        <f t="shared" si="319"/>
        <v>165.2</v>
      </c>
      <c r="J1014" s="38">
        <f t="shared" si="334"/>
        <v>165.2</v>
      </c>
      <c r="K1014" s="38">
        <f t="shared" si="334"/>
        <v>165.2</v>
      </c>
      <c r="L1014" s="37"/>
      <c r="M1014" s="37"/>
      <c r="N1014" s="37"/>
      <c r="O1014" s="37"/>
    </row>
    <row r="1015" spans="1:15" ht="15" customHeight="1">
      <c r="A1015" s="52" t="s">
        <v>15</v>
      </c>
      <c r="B1015" s="25" t="s">
        <v>349</v>
      </c>
      <c r="C1015" s="25" t="s">
        <v>350</v>
      </c>
      <c r="D1015" s="25" t="s">
        <v>355</v>
      </c>
      <c r="E1015" s="25" t="s">
        <v>161</v>
      </c>
      <c r="F1015" s="25" t="s">
        <v>16</v>
      </c>
      <c r="G1015" s="38">
        <f>'[1]Бюджет 2026 г 1 чт расчет (2)'!$H$671</f>
        <v>165.2</v>
      </c>
      <c r="H1015" s="38"/>
      <c r="I1015" s="28">
        <f t="shared" si="319"/>
        <v>165.2</v>
      </c>
      <c r="J1015" s="38">
        <f>'[1]Бюджет 2026 г 1 чт расчет (2)'!$I$671</f>
        <v>165.2</v>
      </c>
      <c r="K1015" s="53">
        <f>'[1]Бюджет 2026 г 1 чт расчет (2)'!$K$671</f>
        <v>165.2</v>
      </c>
      <c r="L1015" s="37"/>
      <c r="M1015" s="37"/>
      <c r="N1015" s="37"/>
      <c r="O1015" s="37"/>
    </row>
    <row r="1016" spans="1:15" ht="15" customHeight="1">
      <c r="A1016" s="26" t="s">
        <v>19</v>
      </c>
      <c r="B1016" s="25" t="s">
        <v>349</v>
      </c>
      <c r="C1016" s="25" t="s">
        <v>350</v>
      </c>
      <c r="D1016" s="25" t="s">
        <v>355</v>
      </c>
      <c r="E1016" s="25" t="s">
        <v>161</v>
      </c>
      <c r="F1016" s="25" t="s">
        <v>11</v>
      </c>
      <c r="G1016" s="53"/>
      <c r="H1016" s="53"/>
      <c r="I1016" s="28">
        <f t="shared" si="319"/>
        <v>0</v>
      </c>
      <c r="J1016" s="38"/>
      <c r="K1016" s="54"/>
      <c r="L1016" s="37"/>
      <c r="M1016" s="37"/>
      <c r="N1016" s="37"/>
      <c r="O1016" s="37"/>
    </row>
    <row r="1017" spans="1:15" ht="25.5" hidden="1">
      <c r="A1017" s="26" t="s">
        <v>589</v>
      </c>
      <c r="B1017" s="25" t="s">
        <v>349</v>
      </c>
      <c r="C1017" s="25" t="s">
        <v>350</v>
      </c>
      <c r="D1017" s="25" t="s">
        <v>357</v>
      </c>
      <c r="E1017" s="25"/>
      <c r="F1017" s="25"/>
      <c r="G1017" s="53">
        <f>G1018</f>
        <v>0</v>
      </c>
      <c r="H1017" s="53"/>
      <c r="I1017" s="28">
        <f t="shared" si="319"/>
        <v>0</v>
      </c>
      <c r="J1017" s="53">
        <f t="shared" ref="J1017:K1019" si="335">J1018</f>
        <v>0</v>
      </c>
      <c r="K1017" s="53">
        <f t="shared" si="335"/>
        <v>0</v>
      </c>
      <c r="L1017" s="37"/>
      <c r="M1017" s="37"/>
      <c r="N1017" s="37"/>
      <c r="O1017" s="37"/>
    </row>
    <row r="1018" spans="1:15" ht="15" hidden="1" customHeight="1">
      <c r="A1018" s="26" t="s">
        <v>43</v>
      </c>
      <c r="B1018" s="25" t="s">
        <v>349</v>
      </c>
      <c r="C1018" s="25" t="s">
        <v>350</v>
      </c>
      <c r="D1018" s="25" t="s">
        <v>357</v>
      </c>
      <c r="E1018" s="19" t="s">
        <v>44</v>
      </c>
      <c r="F1018" s="19"/>
      <c r="G1018" s="38">
        <f>G1019</f>
        <v>0</v>
      </c>
      <c r="H1018" s="38"/>
      <c r="I1018" s="28">
        <f t="shared" si="319"/>
        <v>0</v>
      </c>
      <c r="J1018" s="38">
        <f t="shared" si="335"/>
        <v>0</v>
      </c>
      <c r="K1018" s="38">
        <f t="shared" si="335"/>
        <v>0</v>
      </c>
      <c r="L1018" s="37"/>
      <c r="M1018" s="37"/>
      <c r="N1018" s="37"/>
      <c r="O1018" s="37"/>
    </row>
    <row r="1019" spans="1:15" ht="15" hidden="1" customHeight="1">
      <c r="A1019" s="26" t="s">
        <v>356</v>
      </c>
      <c r="B1019" s="25" t="s">
        <v>349</v>
      </c>
      <c r="C1019" s="25" t="s">
        <v>350</v>
      </c>
      <c r="D1019" s="25" t="s">
        <v>357</v>
      </c>
      <c r="E1019" s="19" t="s">
        <v>52</v>
      </c>
      <c r="F1019" s="19"/>
      <c r="G1019" s="38">
        <f>G1020</f>
        <v>0</v>
      </c>
      <c r="H1019" s="38"/>
      <c r="I1019" s="28">
        <f t="shared" si="319"/>
        <v>0</v>
      </c>
      <c r="J1019" s="38">
        <f t="shared" si="335"/>
        <v>0</v>
      </c>
      <c r="K1019" s="38">
        <f t="shared" si="335"/>
        <v>0</v>
      </c>
      <c r="L1019" s="37"/>
      <c r="M1019" s="37"/>
      <c r="N1019" s="37"/>
      <c r="O1019" s="37"/>
    </row>
    <row r="1020" spans="1:15" ht="15" hidden="1" customHeight="1">
      <c r="A1020" s="26" t="s">
        <v>17</v>
      </c>
      <c r="B1020" s="25" t="s">
        <v>349</v>
      </c>
      <c r="C1020" s="25" t="s">
        <v>350</v>
      </c>
      <c r="D1020" s="25" t="s">
        <v>357</v>
      </c>
      <c r="E1020" s="19" t="s">
        <v>52</v>
      </c>
      <c r="F1020" s="19" t="s">
        <v>9</v>
      </c>
      <c r="G1020" s="38">
        <f>'[3]Бюджет 2025 г 1 чтение'!$H$1394</f>
        <v>0</v>
      </c>
      <c r="H1020" s="38"/>
      <c r="I1020" s="28">
        <f t="shared" si="319"/>
        <v>0</v>
      </c>
      <c r="J1020" s="38">
        <f>'[3]Бюджет 2025 г 1 чтение'!$I$1394</f>
        <v>0</v>
      </c>
      <c r="K1020" s="54">
        <f>'[3]Бюджет 2025 г 1 чтение'!$J$1394</f>
        <v>0</v>
      </c>
      <c r="L1020" s="37"/>
      <c r="M1020" s="37"/>
      <c r="N1020" s="37"/>
      <c r="O1020" s="37"/>
    </row>
    <row r="1021" spans="1:15" ht="28.5" hidden="1" customHeight="1">
      <c r="A1021" s="26" t="s">
        <v>358</v>
      </c>
      <c r="B1021" s="25" t="s">
        <v>349</v>
      </c>
      <c r="C1021" s="25" t="s">
        <v>350</v>
      </c>
      <c r="D1021" s="25" t="s">
        <v>359</v>
      </c>
      <c r="E1021" s="25"/>
      <c r="F1021" s="25"/>
      <c r="G1021" s="38">
        <f t="shared" ref="G1021:K1022" si="336">G1022</f>
        <v>0</v>
      </c>
      <c r="H1021" s="38"/>
      <c r="I1021" s="28">
        <f t="shared" si="319"/>
        <v>0</v>
      </c>
      <c r="J1021" s="38">
        <f t="shared" si="336"/>
        <v>0</v>
      </c>
      <c r="K1021" s="38">
        <f t="shared" si="336"/>
        <v>0</v>
      </c>
      <c r="L1021" s="37"/>
      <c r="M1021" s="37"/>
      <c r="N1021" s="37"/>
      <c r="O1021" s="37"/>
    </row>
    <row r="1022" spans="1:15" ht="27" hidden="1" customHeight="1">
      <c r="A1022" s="26" t="s">
        <v>43</v>
      </c>
      <c r="B1022" s="25" t="s">
        <v>349</v>
      </c>
      <c r="C1022" s="25" t="s">
        <v>350</v>
      </c>
      <c r="D1022" s="25" t="s">
        <v>359</v>
      </c>
      <c r="E1022" s="25" t="s">
        <v>44</v>
      </c>
      <c r="F1022" s="25"/>
      <c r="G1022" s="38">
        <f t="shared" si="336"/>
        <v>0</v>
      </c>
      <c r="H1022" s="38"/>
      <c r="I1022" s="28">
        <f t="shared" si="319"/>
        <v>0</v>
      </c>
      <c r="J1022" s="38">
        <f t="shared" si="336"/>
        <v>0</v>
      </c>
      <c r="K1022" s="38">
        <f t="shared" si="336"/>
        <v>0</v>
      </c>
      <c r="L1022" s="37"/>
      <c r="M1022" s="37"/>
      <c r="N1022" s="37"/>
      <c r="O1022" s="37"/>
    </row>
    <row r="1023" spans="1:15" ht="41.25" hidden="1" customHeight="1">
      <c r="A1023" s="26" t="s">
        <v>356</v>
      </c>
      <c r="B1023" s="25" t="s">
        <v>349</v>
      </c>
      <c r="C1023" s="25" t="s">
        <v>350</v>
      </c>
      <c r="D1023" s="25" t="s">
        <v>359</v>
      </c>
      <c r="E1023" s="25" t="s">
        <v>52</v>
      </c>
      <c r="F1023" s="25"/>
      <c r="G1023" s="38">
        <f t="shared" ref="G1023:K1023" si="337">G1024+G1025+G1026</f>
        <v>0</v>
      </c>
      <c r="H1023" s="38"/>
      <c r="I1023" s="28">
        <f t="shared" si="319"/>
        <v>0</v>
      </c>
      <c r="J1023" s="38">
        <f t="shared" si="337"/>
        <v>0</v>
      </c>
      <c r="K1023" s="38">
        <f t="shared" si="337"/>
        <v>0</v>
      </c>
      <c r="L1023" s="37"/>
      <c r="M1023" s="37"/>
      <c r="N1023" s="37"/>
      <c r="O1023" s="37"/>
    </row>
    <row r="1024" spans="1:15" ht="14.25" hidden="1" customHeight="1">
      <c r="A1024" s="26" t="s">
        <v>15</v>
      </c>
      <c r="B1024" s="25" t="s">
        <v>349</v>
      </c>
      <c r="C1024" s="25" t="s">
        <v>350</v>
      </c>
      <c r="D1024" s="25" t="s">
        <v>359</v>
      </c>
      <c r="E1024" s="25" t="s">
        <v>52</v>
      </c>
      <c r="F1024" s="25" t="s">
        <v>16</v>
      </c>
      <c r="G1024" s="54">
        <f>'[3]Бюджет 2025 г 1 чтение'!$H$1398</f>
        <v>0</v>
      </c>
      <c r="H1024" s="54"/>
      <c r="I1024" s="28">
        <f t="shared" si="319"/>
        <v>0</v>
      </c>
      <c r="J1024" s="54">
        <f>'[3]Бюджет 2025 г 1 чтение'!$I$1398</f>
        <v>0</v>
      </c>
      <c r="K1024" s="54">
        <f>'[3]Бюджет 2025 г 1 чтение'!$J$1398</f>
        <v>0</v>
      </c>
      <c r="L1024" s="37"/>
      <c r="M1024" s="37"/>
      <c r="N1024" s="37"/>
      <c r="O1024" s="37"/>
    </row>
    <row r="1025" spans="1:15" ht="12" hidden="1" customHeight="1">
      <c r="A1025" s="26" t="s">
        <v>17</v>
      </c>
      <c r="B1025" s="25" t="s">
        <v>349</v>
      </c>
      <c r="C1025" s="25" t="s">
        <v>350</v>
      </c>
      <c r="D1025" s="25" t="s">
        <v>359</v>
      </c>
      <c r="E1025" s="25" t="s">
        <v>52</v>
      </c>
      <c r="F1025" s="25" t="s">
        <v>9</v>
      </c>
      <c r="G1025" s="53">
        <f>'[3]Бюджет 2025 г 1 чтение'!$H$1399</f>
        <v>0</v>
      </c>
      <c r="H1025" s="53"/>
      <c r="I1025" s="28">
        <f t="shared" si="319"/>
        <v>0</v>
      </c>
      <c r="J1025" s="53">
        <f>'[3]Бюджет 2025 г 1 чтение'!$I$1399</f>
        <v>0</v>
      </c>
      <c r="K1025" s="53">
        <f>'[3]Бюджет 2025 г 1 чтение'!$J$1399</f>
        <v>0</v>
      </c>
      <c r="L1025" s="37"/>
      <c r="M1025" s="37"/>
      <c r="N1025" s="37"/>
      <c r="O1025" s="37"/>
    </row>
    <row r="1026" spans="1:15" ht="15" hidden="1" customHeight="1">
      <c r="A1026" s="26" t="s">
        <v>18</v>
      </c>
      <c r="B1026" s="25" t="s">
        <v>349</v>
      </c>
      <c r="C1026" s="25" t="s">
        <v>350</v>
      </c>
      <c r="D1026" s="25" t="s">
        <v>359</v>
      </c>
      <c r="E1026" s="25" t="s">
        <v>52</v>
      </c>
      <c r="F1026" s="25" t="s">
        <v>10</v>
      </c>
      <c r="G1026" s="53">
        <f>'[3]Бюджет 2025 г 1 чтение'!$H$1400</f>
        <v>0</v>
      </c>
      <c r="H1026" s="53"/>
      <c r="I1026" s="28">
        <f t="shared" si="319"/>
        <v>0</v>
      </c>
      <c r="J1026" s="53">
        <f>'[3]Бюджет 2025 г 1 чтение'!$I$1400</f>
        <v>0</v>
      </c>
      <c r="K1026" s="53">
        <f>'[3]Бюджет 2025 г 1 чтение'!$J$1400</f>
        <v>0</v>
      </c>
      <c r="L1026" s="37"/>
      <c r="M1026" s="37"/>
      <c r="N1026" s="37"/>
      <c r="O1026" s="37"/>
    </row>
    <row r="1027" spans="1:15" ht="36" hidden="1">
      <c r="A1027" s="52" t="s">
        <v>360</v>
      </c>
      <c r="B1027" s="25" t="s">
        <v>349</v>
      </c>
      <c r="C1027" s="25" t="s">
        <v>350</v>
      </c>
      <c r="D1027" s="25" t="s">
        <v>357</v>
      </c>
      <c r="E1027" s="25"/>
      <c r="F1027" s="25"/>
      <c r="G1027" s="38">
        <f>G1028</f>
        <v>0</v>
      </c>
      <c r="H1027" s="38"/>
      <c r="I1027" s="28">
        <f t="shared" si="319"/>
        <v>0</v>
      </c>
      <c r="J1027" s="38">
        <f t="shared" ref="J1027:K1027" si="338">J1028</f>
        <v>0</v>
      </c>
      <c r="K1027" s="38">
        <f t="shared" si="338"/>
        <v>0</v>
      </c>
      <c r="L1027" s="37"/>
      <c r="M1027" s="37"/>
      <c r="N1027" s="37"/>
      <c r="O1027" s="37"/>
    </row>
    <row r="1028" spans="1:15" hidden="1">
      <c r="A1028" s="67" t="s">
        <v>121</v>
      </c>
      <c r="B1028" s="25" t="s">
        <v>349</v>
      </c>
      <c r="C1028" s="25" t="s">
        <v>350</v>
      </c>
      <c r="D1028" s="25" t="s">
        <v>357</v>
      </c>
      <c r="E1028" s="25" t="s">
        <v>122</v>
      </c>
      <c r="F1028" s="25"/>
      <c r="G1028" s="38">
        <f>G1031+G1029</f>
        <v>0</v>
      </c>
      <c r="H1028" s="38"/>
      <c r="I1028" s="28">
        <f t="shared" si="319"/>
        <v>0</v>
      </c>
      <c r="J1028" s="38">
        <f t="shared" ref="J1028:K1028" si="339">J1031+J1029</f>
        <v>0</v>
      </c>
      <c r="K1028" s="38">
        <f t="shared" si="339"/>
        <v>0</v>
      </c>
      <c r="L1028" s="37"/>
      <c r="M1028" s="37"/>
      <c r="N1028" s="37"/>
      <c r="O1028" s="37"/>
    </row>
    <row r="1029" spans="1:15" hidden="1">
      <c r="A1029" s="67" t="s">
        <v>361</v>
      </c>
      <c r="B1029" s="25" t="s">
        <v>349</v>
      </c>
      <c r="C1029" s="25" t="s">
        <v>350</v>
      </c>
      <c r="D1029" s="25" t="s">
        <v>357</v>
      </c>
      <c r="E1029" s="25" t="s">
        <v>362</v>
      </c>
      <c r="F1029" s="25"/>
      <c r="G1029" s="38">
        <f>G1030</f>
        <v>0</v>
      </c>
      <c r="H1029" s="38"/>
      <c r="I1029" s="28">
        <f t="shared" si="319"/>
        <v>0</v>
      </c>
      <c r="J1029" s="38">
        <f t="shared" ref="J1029:K1029" si="340">J1030</f>
        <v>0</v>
      </c>
      <c r="K1029" s="38">
        <f t="shared" si="340"/>
        <v>0</v>
      </c>
      <c r="L1029" s="37"/>
      <c r="M1029" s="37"/>
      <c r="N1029" s="37"/>
      <c r="O1029" s="37"/>
    </row>
    <row r="1030" spans="1:15" hidden="1">
      <c r="A1030" s="67" t="s">
        <v>221</v>
      </c>
      <c r="B1030" s="25" t="s">
        <v>349</v>
      </c>
      <c r="C1030" s="25" t="s">
        <v>350</v>
      </c>
      <c r="D1030" s="25" t="s">
        <v>357</v>
      </c>
      <c r="E1030" s="25" t="s">
        <v>362</v>
      </c>
      <c r="F1030" s="25" t="s">
        <v>9</v>
      </c>
      <c r="G1030" s="38"/>
      <c r="H1030" s="38"/>
      <c r="I1030" s="28">
        <f t="shared" si="319"/>
        <v>0</v>
      </c>
      <c r="J1030" s="38"/>
      <c r="K1030" s="54"/>
      <c r="L1030" s="37"/>
      <c r="M1030" s="37"/>
      <c r="N1030" s="37"/>
      <c r="O1030" s="37"/>
    </row>
    <row r="1031" spans="1:15" hidden="1">
      <c r="A1031" s="67" t="s">
        <v>160</v>
      </c>
      <c r="B1031" s="25" t="s">
        <v>349</v>
      </c>
      <c r="C1031" s="25" t="s">
        <v>350</v>
      </c>
      <c r="D1031" s="25" t="s">
        <v>355</v>
      </c>
      <c r="E1031" s="25" t="s">
        <v>161</v>
      </c>
      <c r="F1031" s="25"/>
      <c r="G1031" s="38">
        <f>G1032</f>
        <v>0</v>
      </c>
      <c r="H1031" s="38"/>
      <c r="I1031" s="28">
        <f t="shared" si="319"/>
        <v>0</v>
      </c>
      <c r="J1031" s="38">
        <f t="shared" ref="J1031:K1031" si="341">J1032</f>
        <v>0</v>
      </c>
      <c r="K1031" s="38">
        <f t="shared" si="341"/>
        <v>0</v>
      </c>
      <c r="L1031" s="37"/>
      <c r="M1031" s="37"/>
      <c r="N1031" s="37"/>
      <c r="O1031" s="37"/>
    </row>
    <row r="1032" spans="1:15" ht="15.75" hidden="1" customHeight="1">
      <c r="A1032" s="52" t="s">
        <v>15</v>
      </c>
      <c r="B1032" s="25" t="s">
        <v>349</v>
      </c>
      <c r="C1032" s="25" t="s">
        <v>350</v>
      </c>
      <c r="D1032" s="25" t="s">
        <v>355</v>
      </c>
      <c r="E1032" s="25" t="s">
        <v>161</v>
      </c>
      <c r="F1032" s="25" t="s">
        <v>16</v>
      </c>
      <c r="G1032" s="53"/>
      <c r="H1032" s="53"/>
      <c r="I1032" s="28">
        <f t="shared" si="319"/>
        <v>0</v>
      </c>
      <c r="J1032" s="38"/>
      <c r="K1032" s="54"/>
      <c r="L1032" s="37"/>
      <c r="M1032" s="37"/>
      <c r="N1032" s="37"/>
      <c r="O1032" s="37"/>
    </row>
    <row r="1033" spans="1:15" s="11" customFormat="1" ht="39" customHeight="1">
      <c r="A1033" s="109" t="s">
        <v>673</v>
      </c>
      <c r="B1033" s="25" t="s">
        <v>349</v>
      </c>
      <c r="C1033" s="25" t="s">
        <v>350</v>
      </c>
      <c r="D1033" s="25" t="s">
        <v>363</v>
      </c>
      <c r="E1033" s="25"/>
      <c r="F1033" s="25"/>
      <c r="G1033" s="38">
        <f t="shared" ref="G1033:K1033" si="342">G1034+G1070</f>
        <v>6598.8666666666659</v>
      </c>
      <c r="H1033" s="38">
        <f t="shared" si="342"/>
        <v>160</v>
      </c>
      <c r="I1033" s="28">
        <f t="shared" si="319"/>
        <v>6758.8666666666659</v>
      </c>
      <c r="J1033" s="38">
        <f t="shared" si="342"/>
        <v>6000</v>
      </c>
      <c r="K1033" s="38">
        <f t="shared" si="342"/>
        <v>7000</v>
      </c>
      <c r="L1033" s="37"/>
      <c r="M1033" s="37"/>
      <c r="N1033" s="37"/>
      <c r="O1033" s="37"/>
    </row>
    <row r="1034" spans="1:15" ht="36">
      <c r="A1034" s="52" t="s">
        <v>364</v>
      </c>
      <c r="B1034" s="25" t="s">
        <v>349</v>
      </c>
      <c r="C1034" s="25" t="s">
        <v>350</v>
      </c>
      <c r="D1034" s="25" t="s">
        <v>365</v>
      </c>
      <c r="E1034" s="25"/>
      <c r="F1034" s="25"/>
      <c r="G1034" s="38">
        <f t="shared" ref="G1034:K1034" si="343">G1035+G1046+G1056+G1066+G1039+G1051</f>
        <v>6598.8666666666659</v>
      </c>
      <c r="H1034" s="38">
        <f t="shared" si="343"/>
        <v>160</v>
      </c>
      <c r="I1034" s="28">
        <f t="shared" si="319"/>
        <v>6758.8666666666659</v>
      </c>
      <c r="J1034" s="38">
        <f t="shared" si="343"/>
        <v>6000</v>
      </c>
      <c r="K1034" s="38">
        <f t="shared" si="343"/>
        <v>7000</v>
      </c>
      <c r="L1034" s="37"/>
      <c r="M1034" s="37"/>
      <c r="N1034" s="37"/>
      <c r="O1034" s="37"/>
    </row>
    <row r="1035" spans="1:15" ht="24" customHeight="1">
      <c r="A1035" s="58" t="s">
        <v>310</v>
      </c>
      <c r="B1035" s="25" t="s">
        <v>349</v>
      </c>
      <c r="C1035" s="25" t="s">
        <v>350</v>
      </c>
      <c r="D1035" s="25" t="s">
        <v>366</v>
      </c>
      <c r="E1035" s="25"/>
      <c r="F1035" s="25"/>
      <c r="G1035" s="38">
        <f t="shared" ref="G1035:K1037" si="344">G1036</f>
        <v>6598.8666666666659</v>
      </c>
      <c r="H1035" s="38">
        <f t="shared" si="344"/>
        <v>160</v>
      </c>
      <c r="I1035" s="28">
        <f t="shared" si="319"/>
        <v>6758.8666666666659</v>
      </c>
      <c r="J1035" s="38">
        <f t="shared" si="344"/>
        <v>6000</v>
      </c>
      <c r="K1035" s="38">
        <f t="shared" si="344"/>
        <v>7000</v>
      </c>
      <c r="L1035" s="37"/>
      <c r="M1035" s="37"/>
      <c r="N1035" s="37"/>
      <c r="O1035" s="37"/>
    </row>
    <row r="1036" spans="1:15" ht="36.75" customHeight="1">
      <c r="A1036" s="58" t="s">
        <v>378</v>
      </c>
      <c r="B1036" s="25" t="s">
        <v>349</v>
      </c>
      <c r="C1036" s="25" t="s">
        <v>350</v>
      </c>
      <c r="D1036" s="25" t="s">
        <v>366</v>
      </c>
      <c r="E1036" s="25" t="s">
        <v>253</v>
      </c>
      <c r="F1036" s="25"/>
      <c r="G1036" s="38">
        <f t="shared" si="344"/>
        <v>6598.8666666666659</v>
      </c>
      <c r="H1036" s="38">
        <f t="shared" si="344"/>
        <v>160</v>
      </c>
      <c r="I1036" s="28">
        <f t="shared" si="319"/>
        <v>6758.8666666666659</v>
      </c>
      <c r="J1036" s="38">
        <f t="shared" si="344"/>
        <v>6000</v>
      </c>
      <c r="K1036" s="38">
        <f t="shared" si="344"/>
        <v>7000</v>
      </c>
      <c r="L1036" s="37"/>
      <c r="M1036" s="37"/>
      <c r="N1036" s="37"/>
      <c r="O1036" s="37"/>
    </row>
    <row r="1037" spans="1:15">
      <c r="A1037" s="58" t="s">
        <v>254</v>
      </c>
      <c r="B1037" s="25" t="s">
        <v>349</v>
      </c>
      <c r="C1037" s="25" t="s">
        <v>350</v>
      </c>
      <c r="D1037" s="25" t="s">
        <v>366</v>
      </c>
      <c r="E1037" s="25" t="s">
        <v>255</v>
      </c>
      <c r="F1037" s="25"/>
      <c r="G1037" s="38">
        <f t="shared" si="344"/>
        <v>6598.8666666666659</v>
      </c>
      <c r="H1037" s="38">
        <f t="shared" si="344"/>
        <v>160</v>
      </c>
      <c r="I1037" s="28">
        <f t="shared" si="319"/>
        <v>6758.8666666666659</v>
      </c>
      <c r="J1037" s="38">
        <f t="shared" si="344"/>
        <v>6000</v>
      </c>
      <c r="K1037" s="38">
        <f t="shared" si="344"/>
        <v>7000</v>
      </c>
      <c r="L1037" s="37"/>
      <c r="M1037" s="37"/>
      <c r="N1037" s="37"/>
      <c r="O1037" s="37"/>
    </row>
    <row r="1038" spans="1:15">
      <c r="A1038" s="52" t="s">
        <v>275</v>
      </c>
      <c r="B1038" s="25" t="s">
        <v>349</v>
      </c>
      <c r="C1038" s="25" t="s">
        <v>350</v>
      </c>
      <c r="D1038" s="25" t="s">
        <v>366</v>
      </c>
      <c r="E1038" s="25" t="s">
        <v>255</v>
      </c>
      <c r="F1038" s="25" t="s">
        <v>16</v>
      </c>
      <c r="G1038" s="53">
        <f>'[1]Бюджет 2026 г 1 чт расчет (2)'!$H$1351</f>
        <v>6598.8666666666659</v>
      </c>
      <c r="H1038" s="53">
        <f>'[4]Поправки февраль'!$I$1351</f>
        <v>160</v>
      </c>
      <c r="I1038" s="28">
        <f t="shared" si="319"/>
        <v>6758.8666666666659</v>
      </c>
      <c r="J1038" s="38">
        <f>'[1]Бюджет 2026 г 1 чт расчет (2)'!$I$1351</f>
        <v>6000</v>
      </c>
      <c r="K1038" s="53">
        <f>'[1]Бюджет 2026 г 1 чт расчет (2)'!$K$1351</f>
        <v>7000</v>
      </c>
      <c r="L1038" s="37"/>
      <c r="M1038" s="37"/>
      <c r="N1038" s="37"/>
      <c r="O1038" s="37"/>
    </row>
    <row r="1039" spans="1:15" ht="38.25" hidden="1">
      <c r="A1039" s="109" t="s">
        <v>367</v>
      </c>
      <c r="B1039" s="25" t="s">
        <v>349</v>
      </c>
      <c r="C1039" s="25" t="s">
        <v>350</v>
      </c>
      <c r="D1039" s="25" t="s">
        <v>368</v>
      </c>
      <c r="E1039" s="25"/>
      <c r="F1039" s="25"/>
      <c r="G1039" s="38">
        <f>G1043+G1040</f>
        <v>0</v>
      </c>
      <c r="H1039" s="38"/>
      <c r="I1039" s="28">
        <f t="shared" si="319"/>
        <v>0</v>
      </c>
      <c r="J1039" s="38">
        <f>J1043+J1040</f>
        <v>0</v>
      </c>
      <c r="K1039" s="54"/>
      <c r="L1039" s="37"/>
      <c r="M1039" s="37"/>
      <c r="N1039" s="37"/>
      <c r="O1039" s="37"/>
    </row>
    <row r="1040" spans="1:15" hidden="1">
      <c r="A1040" s="75" t="s">
        <v>121</v>
      </c>
      <c r="B1040" s="25" t="s">
        <v>349</v>
      </c>
      <c r="C1040" s="25" t="s">
        <v>350</v>
      </c>
      <c r="D1040" s="25" t="s">
        <v>368</v>
      </c>
      <c r="E1040" s="25" t="s">
        <v>122</v>
      </c>
      <c r="F1040" s="25"/>
      <c r="G1040" s="38">
        <f>G1041</f>
        <v>0</v>
      </c>
      <c r="H1040" s="38"/>
      <c r="I1040" s="28">
        <f t="shared" si="319"/>
        <v>0</v>
      </c>
      <c r="J1040" s="38">
        <f>J1041</f>
        <v>0</v>
      </c>
      <c r="K1040" s="54"/>
      <c r="L1040" s="37"/>
      <c r="M1040" s="37"/>
      <c r="N1040" s="37"/>
      <c r="O1040" s="37"/>
    </row>
    <row r="1041" spans="1:15" hidden="1">
      <c r="A1041" s="75" t="s">
        <v>160</v>
      </c>
      <c r="B1041" s="25" t="s">
        <v>349</v>
      </c>
      <c r="C1041" s="25" t="s">
        <v>350</v>
      </c>
      <c r="D1041" s="25" t="s">
        <v>368</v>
      </c>
      <c r="E1041" s="25" t="s">
        <v>161</v>
      </c>
      <c r="F1041" s="25"/>
      <c r="G1041" s="38">
        <f>G1042</f>
        <v>0</v>
      </c>
      <c r="H1041" s="38"/>
      <c r="I1041" s="28">
        <f t="shared" ref="I1041:I1104" si="345">G1041+H1041</f>
        <v>0</v>
      </c>
      <c r="J1041" s="38">
        <f>J1042</f>
        <v>0</v>
      </c>
      <c r="K1041" s="54"/>
      <c r="L1041" s="37"/>
      <c r="M1041" s="37"/>
      <c r="N1041" s="37"/>
      <c r="O1041" s="37"/>
    </row>
    <row r="1042" spans="1:15" hidden="1">
      <c r="A1042" s="26" t="s">
        <v>17</v>
      </c>
      <c r="B1042" s="25" t="s">
        <v>349</v>
      </c>
      <c r="C1042" s="25" t="s">
        <v>350</v>
      </c>
      <c r="D1042" s="25" t="s">
        <v>368</v>
      </c>
      <c r="E1042" s="25" t="s">
        <v>161</v>
      </c>
      <c r="F1042" s="25" t="s">
        <v>9</v>
      </c>
      <c r="G1042" s="38"/>
      <c r="H1042" s="38"/>
      <c r="I1042" s="28">
        <f t="shared" si="345"/>
        <v>0</v>
      </c>
      <c r="J1042" s="38"/>
      <c r="K1042" s="54"/>
      <c r="L1042" s="37"/>
      <c r="M1042" s="37"/>
      <c r="N1042" s="37"/>
      <c r="O1042" s="37"/>
    </row>
    <row r="1043" spans="1:15" ht="38.25" hidden="1">
      <c r="A1043" s="16" t="s">
        <v>378</v>
      </c>
      <c r="B1043" s="25" t="s">
        <v>349</v>
      </c>
      <c r="C1043" s="25" t="s">
        <v>350</v>
      </c>
      <c r="D1043" s="25" t="s">
        <v>368</v>
      </c>
      <c r="E1043" s="25" t="s">
        <v>253</v>
      </c>
      <c r="F1043" s="25"/>
      <c r="G1043" s="38">
        <f>G1044</f>
        <v>0</v>
      </c>
      <c r="H1043" s="38"/>
      <c r="I1043" s="28">
        <f t="shared" si="345"/>
        <v>0</v>
      </c>
      <c r="J1043" s="38">
        <f>J1044</f>
        <v>0</v>
      </c>
      <c r="K1043" s="54"/>
      <c r="L1043" s="37"/>
      <c r="M1043" s="37"/>
      <c r="N1043" s="37"/>
      <c r="O1043" s="37"/>
    </row>
    <row r="1044" spans="1:15" hidden="1">
      <c r="A1044" s="16" t="s">
        <v>254</v>
      </c>
      <c r="B1044" s="25" t="s">
        <v>349</v>
      </c>
      <c r="C1044" s="25" t="s">
        <v>350</v>
      </c>
      <c r="D1044" s="25" t="s">
        <v>368</v>
      </c>
      <c r="E1044" s="25" t="s">
        <v>255</v>
      </c>
      <c r="F1044" s="25"/>
      <c r="G1044" s="38">
        <f>G1045</f>
        <v>0</v>
      </c>
      <c r="H1044" s="38"/>
      <c r="I1044" s="28">
        <f t="shared" si="345"/>
        <v>0</v>
      </c>
      <c r="J1044" s="38">
        <f>J1045</f>
        <v>0</v>
      </c>
      <c r="K1044" s="54"/>
      <c r="L1044" s="37"/>
      <c r="M1044" s="37"/>
      <c r="N1044" s="37"/>
      <c r="O1044" s="37"/>
    </row>
    <row r="1045" spans="1:15" hidden="1">
      <c r="A1045" s="26" t="s">
        <v>17</v>
      </c>
      <c r="B1045" s="25" t="s">
        <v>349</v>
      </c>
      <c r="C1045" s="25" t="s">
        <v>350</v>
      </c>
      <c r="D1045" s="25" t="s">
        <v>368</v>
      </c>
      <c r="E1045" s="25" t="s">
        <v>255</v>
      </c>
      <c r="F1045" s="25" t="s">
        <v>9</v>
      </c>
      <c r="G1045" s="53"/>
      <c r="H1045" s="53"/>
      <c r="I1045" s="28">
        <f t="shared" si="345"/>
        <v>0</v>
      </c>
      <c r="J1045" s="38"/>
      <c r="K1045" s="54"/>
      <c r="L1045" s="37"/>
      <c r="M1045" s="37"/>
      <c r="N1045" s="37"/>
      <c r="O1045" s="37"/>
    </row>
    <row r="1046" spans="1:15" ht="38.25" hidden="1">
      <c r="A1046" s="24" t="s">
        <v>369</v>
      </c>
      <c r="B1046" s="25" t="s">
        <v>349</v>
      </c>
      <c r="C1046" s="25" t="s">
        <v>350</v>
      </c>
      <c r="D1046" s="25" t="s">
        <v>370</v>
      </c>
      <c r="E1046" s="25"/>
      <c r="F1046" s="25"/>
      <c r="G1046" s="38">
        <f>G1047</f>
        <v>0</v>
      </c>
      <c r="H1046" s="38"/>
      <c r="I1046" s="28">
        <f t="shared" si="345"/>
        <v>0</v>
      </c>
      <c r="J1046" s="38">
        <f>J1047</f>
        <v>0</v>
      </c>
      <c r="K1046" s="54"/>
      <c r="L1046" s="37"/>
      <c r="M1046" s="37"/>
      <c r="N1046" s="37"/>
      <c r="O1046" s="37"/>
    </row>
    <row r="1047" spans="1:15" ht="38.25" hidden="1">
      <c r="A1047" s="16" t="s">
        <v>378</v>
      </c>
      <c r="B1047" s="25" t="s">
        <v>349</v>
      </c>
      <c r="C1047" s="25" t="s">
        <v>350</v>
      </c>
      <c r="D1047" s="25" t="s">
        <v>370</v>
      </c>
      <c r="E1047" s="25" t="s">
        <v>253</v>
      </c>
      <c r="F1047" s="25"/>
      <c r="G1047" s="38">
        <f>G1048</f>
        <v>0</v>
      </c>
      <c r="H1047" s="38"/>
      <c r="I1047" s="28">
        <f t="shared" si="345"/>
        <v>0</v>
      </c>
      <c r="J1047" s="38">
        <f>J1048</f>
        <v>0</v>
      </c>
      <c r="K1047" s="54"/>
      <c r="L1047" s="37"/>
      <c r="M1047" s="37"/>
      <c r="N1047" s="37"/>
      <c r="O1047" s="37"/>
    </row>
    <row r="1048" spans="1:15" ht="11.25" hidden="1" customHeight="1">
      <c r="A1048" s="16" t="s">
        <v>254</v>
      </c>
      <c r="B1048" s="25" t="s">
        <v>349</v>
      </c>
      <c r="C1048" s="25" t="s">
        <v>350</v>
      </c>
      <c r="D1048" s="25" t="s">
        <v>370</v>
      </c>
      <c r="E1048" s="25" t="s">
        <v>255</v>
      </c>
      <c r="F1048" s="25"/>
      <c r="G1048" s="38">
        <f>G1049+G1050</f>
        <v>0</v>
      </c>
      <c r="H1048" s="38"/>
      <c r="I1048" s="28">
        <f t="shared" si="345"/>
        <v>0</v>
      </c>
      <c r="J1048" s="38">
        <f>J1049+J1050</f>
        <v>0</v>
      </c>
      <c r="K1048" s="54"/>
      <c r="L1048" s="37"/>
      <c r="M1048" s="37"/>
      <c r="N1048" s="37"/>
      <c r="O1048" s="37"/>
    </row>
    <row r="1049" spans="1:15" hidden="1">
      <c r="A1049" s="26" t="s">
        <v>275</v>
      </c>
      <c r="B1049" s="25" t="s">
        <v>349</v>
      </c>
      <c r="C1049" s="25" t="s">
        <v>350</v>
      </c>
      <c r="D1049" s="25" t="s">
        <v>370</v>
      </c>
      <c r="E1049" s="25" t="s">
        <v>255</v>
      </c>
      <c r="F1049" s="25" t="s">
        <v>16</v>
      </c>
      <c r="G1049" s="53"/>
      <c r="H1049" s="53"/>
      <c r="I1049" s="28">
        <f t="shared" si="345"/>
        <v>0</v>
      </c>
      <c r="J1049" s="38"/>
      <c r="K1049" s="54"/>
      <c r="L1049" s="37"/>
      <c r="M1049" s="37"/>
      <c r="N1049" s="37"/>
      <c r="O1049" s="37"/>
    </row>
    <row r="1050" spans="1:15" hidden="1">
      <c r="A1050" s="26" t="s">
        <v>17</v>
      </c>
      <c r="B1050" s="25" t="s">
        <v>349</v>
      </c>
      <c r="C1050" s="25" t="s">
        <v>350</v>
      </c>
      <c r="D1050" s="25" t="s">
        <v>370</v>
      </c>
      <c r="E1050" s="25" t="s">
        <v>255</v>
      </c>
      <c r="F1050" s="25" t="s">
        <v>9</v>
      </c>
      <c r="G1050" s="53"/>
      <c r="H1050" s="53"/>
      <c r="I1050" s="28">
        <f t="shared" si="345"/>
        <v>0</v>
      </c>
      <c r="J1050" s="38"/>
      <c r="K1050" s="54"/>
      <c r="L1050" s="37"/>
      <c r="M1050" s="37"/>
      <c r="N1050" s="37"/>
      <c r="O1050" s="37"/>
    </row>
    <row r="1051" spans="1:15" ht="38.25" hidden="1">
      <c r="A1051" s="24" t="s">
        <v>369</v>
      </c>
      <c r="B1051" s="25" t="s">
        <v>349</v>
      </c>
      <c r="C1051" s="25" t="s">
        <v>350</v>
      </c>
      <c r="D1051" s="25" t="s">
        <v>371</v>
      </c>
      <c r="E1051" s="19"/>
      <c r="F1051" s="19"/>
      <c r="G1051" s="38">
        <f>G1052</f>
        <v>0</v>
      </c>
      <c r="H1051" s="38"/>
      <c r="I1051" s="28">
        <f t="shared" si="345"/>
        <v>0</v>
      </c>
      <c r="J1051" s="38">
        <f>J1052</f>
        <v>0</v>
      </c>
      <c r="K1051" s="54"/>
      <c r="L1051" s="37"/>
      <c r="M1051" s="37"/>
      <c r="N1051" s="37"/>
      <c r="O1051" s="37"/>
    </row>
    <row r="1052" spans="1:15" ht="38.25" hidden="1">
      <c r="A1052" s="16" t="s">
        <v>378</v>
      </c>
      <c r="B1052" s="25" t="s">
        <v>349</v>
      </c>
      <c r="C1052" s="25" t="s">
        <v>350</v>
      </c>
      <c r="D1052" s="25" t="s">
        <v>371</v>
      </c>
      <c r="E1052" s="19" t="s">
        <v>253</v>
      </c>
      <c r="F1052" s="19"/>
      <c r="G1052" s="38">
        <f>G1053</f>
        <v>0</v>
      </c>
      <c r="H1052" s="38"/>
      <c r="I1052" s="28">
        <f t="shared" si="345"/>
        <v>0</v>
      </c>
      <c r="J1052" s="38">
        <f>J1053</f>
        <v>0</v>
      </c>
      <c r="K1052" s="54"/>
      <c r="L1052" s="37"/>
      <c r="M1052" s="37"/>
      <c r="N1052" s="37"/>
      <c r="O1052" s="37"/>
    </row>
    <row r="1053" spans="1:15" hidden="1">
      <c r="A1053" s="16" t="s">
        <v>254</v>
      </c>
      <c r="B1053" s="25" t="s">
        <v>349</v>
      </c>
      <c r="C1053" s="25" t="s">
        <v>350</v>
      </c>
      <c r="D1053" s="25" t="s">
        <v>371</v>
      </c>
      <c r="E1053" s="19" t="s">
        <v>255</v>
      </c>
      <c r="F1053" s="19"/>
      <c r="G1053" s="38">
        <f>G1054+G1055</f>
        <v>0</v>
      </c>
      <c r="H1053" s="38"/>
      <c r="I1053" s="28">
        <f t="shared" si="345"/>
        <v>0</v>
      </c>
      <c r="J1053" s="38">
        <f>J1054+J1055</f>
        <v>0</v>
      </c>
      <c r="K1053" s="54"/>
      <c r="L1053" s="37"/>
      <c r="M1053" s="37"/>
      <c r="N1053" s="37"/>
      <c r="O1053" s="37"/>
    </row>
    <row r="1054" spans="1:15" hidden="1">
      <c r="A1054" s="26" t="s">
        <v>275</v>
      </c>
      <c r="B1054" s="25" t="s">
        <v>349</v>
      </c>
      <c r="C1054" s="25" t="s">
        <v>350</v>
      </c>
      <c r="D1054" s="25" t="s">
        <v>371</v>
      </c>
      <c r="E1054" s="19" t="s">
        <v>255</v>
      </c>
      <c r="F1054" s="19" t="s">
        <v>16</v>
      </c>
      <c r="G1054" s="53"/>
      <c r="H1054" s="53"/>
      <c r="I1054" s="28">
        <f t="shared" si="345"/>
        <v>0</v>
      </c>
      <c r="J1054" s="38"/>
      <c r="K1054" s="54"/>
      <c r="L1054" s="37"/>
      <c r="M1054" s="37"/>
      <c r="N1054" s="37"/>
      <c r="O1054" s="37"/>
    </row>
    <row r="1055" spans="1:15" hidden="1">
      <c r="A1055" s="26" t="s">
        <v>17</v>
      </c>
      <c r="B1055" s="25" t="s">
        <v>349</v>
      </c>
      <c r="C1055" s="25" t="s">
        <v>350</v>
      </c>
      <c r="D1055" s="25" t="s">
        <v>371</v>
      </c>
      <c r="E1055" s="19" t="s">
        <v>255</v>
      </c>
      <c r="F1055" s="19" t="s">
        <v>9</v>
      </c>
      <c r="G1055" s="53"/>
      <c r="H1055" s="53"/>
      <c r="I1055" s="28">
        <f t="shared" si="345"/>
        <v>0</v>
      </c>
      <c r="J1055" s="38"/>
      <c r="K1055" s="54"/>
      <c r="L1055" s="37"/>
      <c r="M1055" s="37"/>
      <c r="N1055" s="37"/>
      <c r="O1055" s="37"/>
    </row>
    <row r="1056" spans="1:15" ht="24" hidden="1">
      <c r="A1056" s="108" t="s">
        <v>372</v>
      </c>
      <c r="B1056" s="25" t="s">
        <v>349</v>
      </c>
      <c r="C1056" s="25" t="s">
        <v>350</v>
      </c>
      <c r="D1056" s="25" t="s">
        <v>373</v>
      </c>
      <c r="E1056" s="25"/>
      <c r="F1056" s="25"/>
      <c r="G1056" s="38">
        <f>G1057</f>
        <v>0</v>
      </c>
      <c r="H1056" s="38"/>
      <c r="I1056" s="28">
        <f t="shared" si="345"/>
        <v>0</v>
      </c>
      <c r="J1056" s="38">
        <f>J1057</f>
        <v>0</v>
      </c>
      <c r="K1056" s="54"/>
      <c r="L1056" s="37"/>
      <c r="M1056" s="37"/>
      <c r="N1056" s="37"/>
      <c r="O1056" s="37"/>
    </row>
    <row r="1057" spans="1:15" ht="36" hidden="1">
      <c r="A1057" s="58" t="s">
        <v>378</v>
      </c>
      <c r="B1057" s="25" t="s">
        <v>349</v>
      </c>
      <c r="C1057" s="25" t="s">
        <v>350</v>
      </c>
      <c r="D1057" s="25" t="s">
        <v>373</v>
      </c>
      <c r="E1057" s="25" t="s">
        <v>253</v>
      </c>
      <c r="F1057" s="25"/>
      <c r="G1057" s="38">
        <f>G1058</f>
        <v>0</v>
      </c>
      <c r="H1057" s="38"/>
      <c r="I1057" s="28">
        <f t="shared" si="345"/>
        <v>0</v>
      </c>
      <c r="J1057" s="38">
        <f>J1058</f>
        <v>0</v>
      </c>
      <c r="K1057" s="54"/>
      <c r="L1057" s="37"/>
      <c r="M1057" s="37"/>
      <c r="N1057" s="37"/>
      <c r="O1057" s="37"/>
    </row>
    <row r="1058" spans="1:15" hidden="1">
      <c r="A1058" s="58" t="s">
        <v>254</v>
      </c>
      <c r="B1058" s="25" t="s">
        <v>349</v>
      </c>
      <c r="C1058" s="25" t="s">
        <v>350</v>
      </c>
      <c r="D1058" s="25" t="s">
        <v>373</v>
      </c>
      <c r="E1058" s="25" t="s">
        <v>255</v>
      </c>
      <c r="F1058" s="25"/>
      <c r="G1058" s="38">
        <f>G1059+G1060+G1061</f>
        <v>0</v>
      </c>
      <c r="H1058" s="38"/>
      <c r="I1058" s="28">
        <f t="shared" si="345"/>
        <v>0</v>
      </c>
      <c r="J1058" s="38">
        <f>J1059+J1060+J1061</f>
        <v>0</v>
      </c>
      <c r="K1058" s="54"/>
      <c r="L1058" s="37"/>
      <c r="M1058" s="37"/>
      <c r="N1058" s="37"/>
      <c r="O1058" s="37"/>
    </row>
    <row r="1059" spans="1:15" hidden="1">
      <c r="A1059" s="52" t="s">
        <v>275</v>
      </c>
      <c r="B1059" s="25" t="s">
        <v>349</v>
      </c>
      <c r="C1059" s="25" t="s">
        <v>350</v>
      </c>
      <c r="D1059" s="25" t="s">
        <v>373</v>
      </c>
      <c r="E1059" s="25" t="s">
        <v>255</v>
      </c>
      <c r="F1059" s="25" t="s">
        <v>16</v>
      </c>
      <c r="G1059" s="53"/>
      <c r="H1059" s="53"/>
      <c r="I1059" s="28">
        <f t="shared" si="345"/>
        <v>0</v>
      </c>
      <c r="J1059" s="38"/>
      <c r="K1059" s="54"/>
      <c r="L1059" s="37"/>
      <c r="M1059" s="37"/>
      <c r="N1059" s="37"/>
      <c r="O1059" s="37"/>
    </row>
    <row r="1060" spans="1:15" hidden="1">
      <c r="A1060" s="52" t="s">
        <v>17</v>
      </c>
      <c r="B1060" s="25" t="s">
        <v>349</v>
      </c>
      <c r="C1060" s="25" t="s">
        <v>350</v>
      </c>
      <c r="D1060" s="25" t="s">
        <v>373</v>
      </c>
      <c r="E1060" s="25" t="s">
        <v>255</v>
      </c>
      <c r="F1060" s="25" t="s">
        <v>9</v>
      </c>
      <c r="G1060" s="53"/>
      <c r="H1060" s="53"/>
      <c r="I1060" s="28">
        <f t="shared" si="345"/>
        <v>0</v>
      </c>
      <c r="J1060" s="38"/>
      <c r="K1060" s="54"/>
      <c r="L1060" s="37"/>
      <c r="M1060" s="37"/>
      <c r="N1060" s="37"/>
      <c r="O1060" s="37"/>
    </row>
    <row r="1061" spans="1:15" hidden="1">
      <c r="A1061" s="52" t="s">
        <v>18</v>
      </c>
      <c r="B1061" s="25" t="s">
        <v>349</v>
      </c>
      <c r="C1061" s="25" t="s">
        <v>350</v>
      </c>
      <c r="D1061" s="25" t="s">
        <v>373</v>
      </c>
      <c r="E1061" s="25" t="s">
        <v>255</v>
      </c>
      <c r="F1061" s="25" t="s">
        <v>10</v>
      </c>
      <c r="G1061" s="53"/>
      <c r="H1061" s="53"/>
      <c r="I1061" s="28">
        <f t="shared" si="345"/>
        <v>0</v>
      </c>
      <c r="J1061" s="38"/>
      <c r="K1061" s="54"/>
      <c r="L1061" s="37"/>
      <c r="M1061" s="37"/>
      <c r="N1061" s="37"/>
      <c r="O1061" s="37"/>
    </row>
    <row r="1062" spans="1:15" ht="24" hidden="1">
      <c r="A1062" s="108" t="s">
        <v>374</v>
      </c>
      <c r="B1062" s="25" t="s">
        <v>349</v>
      </c>
      <c r="C1062" s="25" t="s">
        <v>350</v>
      </c>
      <c r="D1062" s="25" t="s">
        <v>375</v>
      </c>
      <c r="E1062" s="25"/>
      <c r="F1062" s="25"/>
      <c r="G1062" s="53"/>
      <c r="H1062" s="53"/>
      <c r="I1062" s="28">
        <f t="shared" si="345"/>
        <v>0</v>
      </c>
      <c r="J1062" s="38"/>
      <c r="K1062" s="54"/>
      <c r="L1062" s="37"/>
      <c r="M1062" s="37"/>
      <c r="N1062" s="37"/>
      <c r="O1062" s="37"/>
    </row>
    <row r="1063" spans="1:15" hidden="1">
      <c r="A1063" s="67" t="s">
        <v>121</v>
      </c>
      <c r="B1063" s="25" t="s">
        <v>349</v>
      </c>
      <c r="C1063" s="25" t="s">
        <v>350</v>
      </c>
      <c r="D1063" s="25" t="s">
        <v>375</v>
      </c>
      <c r="E1063" s="25" t="s">
        <v>253</v>
      </c>
      <c r="F1063" s="25"/>
      <c r="G1063" s="53"/>
      <c r="H1063" s="53"/>
      <c r="I1063" s="28">
        <f t="shared" si="345"/>
        <v>0</v>
      </c>
      <c r="J1063" s="38"/>
      <c r="K1063" s="54"/>
      <c r="L1063" s="37"/>
      <c r="M1063" s="37"/>
      <c r="N1063" s="37"/>
      <c r="O1063" s="37"/>
    </row>
    <row r="1064" spans="1:15" hidden="1">
      <c r="A1064" s="67" t="s">
        <v>160</v>
      </c>
      <c r="B1064" s="25" t="s">
        <v>349</v>
      </c>
      <c r="C1064" s="25" t="s">
        <v>350</v>
      </c>
      <c r="D1064" s="25" t="s">
        <v>375</v>
      </c>
      <c r="E1064" s="25" t="s">
        <v>255</v>
      </c>
      <c r="F1064" s="25"/>
      <c r="G1064" s="53"/>
      <c r="H1064" s="53"/>
      <c r="I1064" s="28">
        <f t="shared" si="345"/>
        <v>0</v>
      </c>
      <c r="J1064" s="38"/>
      <c r="K1064" s="54"/>
      <c r="L1064" s="37"/>
      <c r="M1064" s="37"/>
      <c r="N1064" s="37"/>
      <c r="O1064" s="37"/>
    </row>
    <row r="1065" spans="1:15" hidden="1">
      <c r="A1065" s="52" t="s">
        <v>17</v>
      </c>
      <c r="B1065" s="25" t="s">
        <v>349</v>
      </c>
      <c r="C1065" s="25" t="s">
        <v>350</v>
      </c>
      <c r="D1065" s="25" t="s">
        <v>375</v>
      </c>
      <c r="E1065" s="25" t="s">
        <v>255</v>
      </c>
      <c r="F1065" s="25" t="s">
        <v>9</v>
      </c>
      <c r="G1065" s="53"/>
      <c r="H1065" s="53"/>
      <c r="I1065" s="28">
        <f t="shared" si="345"/>
        <v>0</v>
      </c>
      <c r="J1065" s="38"/>
      <c r="K1065" s="54"/>
      <c r="L1065" s="37"/>
      <c r="M1065" s="37"/>
      <c r="N1065" s="37"/>
      <c r="O1065" s="37"/>
    </row>
    <row r="1066" spans="1:15" ht="50.25" hidden="1" customHeight="1">
      <c r="A1066" s="52" t="s">
        <v>376</v>
      </c>
      <c r="B1066" s="25" t="s">
        <v>349</v>
      </c>
      <c r="C1066" s="25" t="s">
        <v>350</v>
      </c>
      <c r="D1066" s="25" t="s">
        <v>377</v>
      </c>
      <c r="E1066" s="25"/>
      <c r="F1066" s="25"/>
      <c r="G1066" s="38">
        <f>G1067</f>
        <v>0</v>
      </c>
      <c r="H1066" s="38"/>
      <c r="I1066" s="28">
        <f t="shared" si="345"/>
        <v>0</v>
      </c>
      <c r="J1066" s="38">
        <f>E1066</f>
        <v>0</v>
      </c>
      <c r="K1066" s="54"/>
      <c r="L1066" s="37"/>
      <c r="M1066" s="37"/>
      <c r="N1066" s="37"/>
      <c r="O1066" s="37"/>
    </row>
    <row r="1067" spans="1:15" ht="38.25" hidden="1">
      <c r="A1067" s="16" t="s">
        <v>378</v>
      </c>
      <c r="B1067" s="25" t="s">
        <v>349</v>
      </c>
      <c r="C1067" s="25" t="s">
        <v>350</v>
      </c>
      <c r="D1067" s="25" t="s">
        <v>377</v>
      </c>
      <c r="E1067" s="25" t="s">
        <v>253</v>
      </c>
      <c r="F1067" s="25"/>
      <c r="G1067" s="38">
        <f>G1068</f>
        <v>0</v>
      </c>
      <c r="H1067" s="38"/>
      <c r="I1067" s="28">
        <f t="shared" si="345"/>
        <v>0</v>
      </c>
      <c r="J1067" s="38" t="str">
        <f>E1067</f>
        <v>600</v>
      </c>
      <c r="K1067" s="54"/>
      <c r="L1067" s="37"/>
      <c r="M1067" s="37"/>
      <c r="N1067" s="37"/>
      <c r="O1067" s="37"/>
    </row>
    <row r="1068" spans="1:15" hidden="1">
      <c r="A1068" s="16" t="s">
        <v>254</v>
      </c>
      <c r="B1068" s="25" t="s">
        <v>349</v>
      </c>
      <c r="C1068" s="25" t="s">
        <v>350</v>
      </c>
      <c r="D1068" s="25" t="s">
        <v>377</v>
      </c>
      <c r="E1068" s="25" t="s">
        <v>255</v>
      </c>
      <c r="F1068" s="25"/>
      <c r="G1068" s="38">
        <f>G1069</f>
        <v>0</v>
      </c>
      <c r="H1068" s="38"/>
      <c r="I1068" s="28">
        <f t="shared" si="345"/>
        <v>0</v>
      </c>
      <c r="J1068" s="38" t="str">
        <f>E1068</f>
        <v>610</v>
      </c>
      <c r="K1068" s="54"/>
      <c r="L1068" s="37"/>
      <c r="M1068" s="37"/>
      <c r="N1068" s="37"/>
      <c r="O1068" s="37"/>
    </row>
    <row r="1069" spans="1:15" hidden="1">
      <c r="A1069" s="52" t="s">
        <v>109</v>
      </c>
      <c r="B1069" s="25" t="s">
        <v>349</v>
      </c>
      <c r="C1069" s="25" t="s">
        <v>350</v>
      </c>
      <c r="D1069" s="25" t="s">
        <v>377</v>
      </c>
      <c r="E1069" s="25" t="s">
        <v>255</v>
      </c>
      <c r="F1069" s="25" t="s">
        <v>9</v>
      </c>
      <c r="G1069" s="53"/>
      <c r="H1069" s="53"/>
      <c r="I1069" s="28">
        <f t="shared" si="345"/>
        <v>0</v>
      </c>
      <c r="J1069" s="38"/>
      <c r="K1069" s="54"/>
      <c r="L1069" s="37"/>
      <c r="M1069" s="37"/>
      <c r="N1069" s="37"/>
      <c r="O1069" s="37"/>
    </row>
    <row r="1070" spans="1:15" ht="36" hidden="1">
      <c r="A1070" s="52" t="s">
        <v>379</v>
      </c>
      <c r="B1070" s="25" t="s">
        <v>349</v>
      </c>
      <c r="C1070" s="25" t="s">
        <v>350</v>
      </c>
      <c r="D1070" s="25" t="s">
        <v>380</v>
      </c>
      <c r="E1070" s="25"/>
      <c r="F1070" s="25"/>
      <c r="G1070" s="38">
        <f t="shared" ref="G1070:J1073" si="346">G1071</f>
        <v>0</v>
      </c>
      <c r="H1070" s="38"/>
      <c r="I1070" s="28">
        <f t="shared" si="345"/>
        <v>0</v>
      </c>
      <c r="J1070" s="38">
        <f t="shared" si="346"/>
        <v>0</v>
      </c>
      <c r="K1070" s="54"/>
      <c r="L1070" s="37"/>
      <c r="M1070" s="37"/>
      <c r="N1070" s="37"/>
      <c r="O1070" s="37"/>
    </row>
    <row r="1071" spans="1:15" hidden="1">
      <c r="A1071" s="52" t="s">
        <v>381</v>
      </c>
      <c r="B1071" s="25" t="s">
        <v>349</v>
      </c>
      <c r="C1071" s="25" t="s">
        <v>350</v>
      </c>
      <c r="D1071" s="25" t="s">
        <v>382</v>
      </c>
      <c r="E1071" s="25"/>
      <c r="F1071" s="25"/>
      <c r="G1071" s="38">
        <f t="shared" si="346"/>
        <v>0</v>
      </c>
      <c r="H1071" s="38"/>
      <c r="I1071" s="28">
        <f t="shared" si="345"/>
        <v>0</v>
      </c>
      <c r="J1071" s="38">
        <f t="shared" si="346"/>
        <v>0</v>
      </c>
      <c r="K1071" s="54"/>
      <c r="L1071" s="37"/>
      <c r="M1071" s="37"/>
      <c r="N1071" s="37"/>
      <c r="O1071" s="37"/>
    </row>
    <row r="1072" spans="1:15" ht="36" hidden="1">
      <c r="A1072" s="108" t="s">
        <v>378</v>
      </c>
      <c r="B1072" s="25" t="s">
        <v>349</v>
      </c>
      <c r="C1072" s="25" t="s">
        <v>350</v>
      </c>
      <c r="D1072" s="25" t="s">
        <v>382</v>
      </c>
      <c r="E1072" s="25" t="s">
        <v>253</v>
      </c>
      <c r="F1072" s="25"/>
      <c r="G1072" s="38">
        <f t="shared" si="346"/>
        <v>0</v>
      </c>
      <c r="H1072" s="38"/>
      <c r="I1072" s="28">
        <f t="shared" si="345"/>
        <v>0</v>
      </c>
      <c r="J1072" s="38">
        <f t="shared" si="346"/>
        <v>0</v>
      </c>
      <c r="K1072" s="54"/>
      <c r="L1072" s="37"/>
      <c r="M1072" s="37"/>
      <c r="N1072" s="37"/>
      <c r="O1072" s="37"/>
    </row>
    <row r="1073" spans="1:15" hidden="1">
      <c r="A1073" s="108" t="s">
        <v>254</v>
      </c>
      <c r="B1073" s="25" t="s">
        <v>349</v>
      </c>
      <c r="C1073" s="25" t="s">
        <v>350</v>
      </c>
      <c r="D1073" s="25" t="s">
        <v>382</v>
      </c>
      <c r="E1073" s="25" t="s">
        <v>255</v>
      </c>
      <c r="F1073" s="25"/>
      <c r="G1073" s="38">
        <f t="shared" si="346"/>
        <v>0</v>
      </c>
      <c r="H1073" s="38"/>
      <c r="I1073" s="28">
        <f t="shared" si="345"/>
        <v>0</v>
      </c>
      <c r="J1073" s="38">
        <f t="shared" si="346"/>
        <v>0</v>
      </c>
      <c r="K1073" s="54"/>
      <c r="L1073" s="37"/>
      <c r="M1073" s="37"/>
      <c r="N1073" s="37"/>
      <c r="O1073" s="37"/>
    </row>
    <row r="1074" spans="1:15" hidden="1">
      <c r="A1074" s="52" t="s">
        <v>275</v>
      </c>
      <c r="B1074" s="25" t="s">
        <v>349</v>
      </c>
      <c r="C1074" s="25" t="s">
        <v>350</v>
      </c>
      <c r="D1074" s="25" t="s">
        <v>382</v>
      </c>
      <c r="E1074" s="25" t="s">
        <v>255</v>
      </c>
      <c r="F1074" s="25" t="s">
        <v>16</v>
      </c>
      <c r="G1074" s="53"/>
      <c r="H1074" s="53"/>
      <c r="I1074" s="28">
        <f t="shared" si="345"/>
        <v>0</v>
      </c>
      <c r="J1074" s="38"/>
      <c r="K1074" s="54"/>
      <c r="L1074" s="37"/>
      <c r="M1074" s="37"/>
      <c r="N1074" s="37"/>
      <c r="O1074" s="37"/>
    </row>
    <row r="1075" spans="1:15" ht="63.75" hidden="1">
      <c r="A1075" s="69" t="s">
        <v>383</v>
      </c>
      <c r="B1075" s="25" t="s">
        <v>349</v>
      </c>
      <c r="C1075" s="25" t="s">
        <v>350</v>
      </c>
      <c r="D1075" s="25" t="s">
        <v>138</v>
      </c>
      <c r="E1075" s="25"/>
      <c r="F1075" s="25"/>
      <c r="G1075" s="38">
        <f t="shared" ref="G1075:J1078" si="347">G1076</f>
        <v>0</v>
      </c>
      <c r="H1075" s="38"/>
      <c r="I1075" s="28">
        <f t="shared" si="345"/>
        <v>0</v>
      </c>
      <c r="J1075" s="38">
        <f t="shared" si="347"/>
        <v>0</v>
      </c>
      <c r="K1075" s="54"/>
      <c r="L1075" s="37"/>
      <c r="M1075" s="37"/>
      <c r="N1075" s="37"/>
      <c r="O1075" s="37"/>
    </row>
    <row r="1076" spans="1:15" ht="20.25" hidden="1" customHeight="1">
      <c r="A1076" s="26" t="s">
        <v>132</v>
      </c>
      <c r="B1076" s="25" t="s">
        <v>349</v>
      </c>
      <c r="C1076" s="25" t="s">
        <v>350</v>
      </c>
      <c r="D1076" s="32" t="s">
        <v>139</v>
      </c>
      <c r="E1076" s="25"/>
      <c r="F1076" s="25"/>
      <c r="G1076" s="38">
        <f t="shared" si="347"/>
        <v>0</v>
      </c>
      <c r="H1076" s="38"/>
      <c r="I1076" s="28">
        <f t="shared" si="345"/>
        <v>0</v>
      </c>
      <c r="J1076" s="38">
        <f t="shared" si="347"/>
        <v>0</v>
      </c>
      <c r="K1076" s="54"/>
      <c r="L1076" s="37"/>
      <c r="M1076" s="37"/>
      <c r="N1076" s="37"/>
      <c r="O1076" s="37"/>
    </row>
    <row r="1077" spans="1:15" ht="38.25" hidden="1" customHeight="1">
      <c r="A1077" s="16" t="s">
        <v>378</v>
      </c>
      <c r="B1077" s="25" t="s">
        <v>349</v>
      </c>
      <c r="C1077" s="25" t="s">
        <v>350</v>
      </c>
      <c r="D1077" s="32" t="s">
        <v>139</v>
      </c>
      <c r="E1077" s="25" t="s">
        <v>253</v>
      </c>
      <c r="F1077" s="25"/>
      <c r="G1077" s="38">
        <f t="shared" si="347"/>
        <v>0</v>
      </c>
      <c r="H1077" s="38"/>
      <c r="I1077" s="28">
        <f t="shared" si="345"/>
        <v>0</v>
      </c>
      <c r="J1077" s="38">
        <f t="shared" si="347"/>
        <v>0</v>
      </c>
      <c r="K1077" s="54"/>
      <c r="L1077" s="37"/>
      <c r="M1077" s="37"/>
      <c r="N1077" s="37"/>
      <c r="O1077" s="37"/>
    </row>
    <row r="1078" spans="1:15" hidden="1">
      <c r="A1078" s="16" t="s">
        <v>254</v>
      </c>
      <c r="B1078" s="25" t="s">
        <v>349</v>
      </c>
      <c r="C1078" s="25" t="s">
        <v>350</v>
      </c>
      <c r="D1078" s="32" t="s">
        <v>139</v>
      </c>
      <c r="E1078" s="25" t="s">
        <v>255</v>
      </c>
      <c r="F1078" s="25"/>
      <c r="G1078" s="38">
        <f t="shared" si="347"/>
        <v>0</v>
      </c>
      <c r="H1078" s="38"/>
      <c r="I1078" s="28">
        <f t="shared" si="345"/>
        <v>0</v>
      </c>
      <c r="J1078" s="38">
        <f t="shared" si="347"/>
        <v>0</v>
      </c>
      <c r="K1078" s="54"/>
      <c r="L1078" s="37"/>
      <c r="M1078" s="37"/>
      <c r="N1078" s="37"/>
      <c r="O1078" s="37"/>
    </row>
    <row r="1079" spans="1:15" hidden="1">
      <c r="A1079" s="26" t="s">
        <v>15</v>
      </c>
      <c r="B1079" s="25" t="s">
        <v>349</v>
      </c>
      <c r="C1079" s="25" t="s">
        <v>350</v>
      </c>
      <c r="D1079" s="32" t="s">
        <v>139</v>
      </c>
      <c r="E1079" s="25" t="s">
        <v>255</v>
      </c>
      <c r="F1079" s="25" t="s">
        <v>16</v>
      </c>
      <c r="G1079" s="53"/>
      <c r="H1079" s="53"/>
      <c r="I1079" s="28">
        <f t="shared" si="345"/>
        <v>0</v>
      </c>
      <c r="J1079" s="38"/>
      <c r="K1079" s="54"/>
      <c r="L1079" s="37"/>
      <c r="M1079" s="37"/>
      <c r="N1079" s="37"/>
      <c r="O1079" s="37"/>
    </row>
    <row r="1080" spans="1:15" ht="25.5" hidden="1">
      <c r="A1080" s="71" t="s">
        <v>24</v>
      </c>
      <c r="B1080" s="18" t="s">
        <v>349</v>
      </c>
      <c r="C1080" s="18" t="s">
        <v>350</v>
      </c>
      <c r="D1080" s="51" t="s">
        <v>25</v>
      </c>
      <c r="E1080" s="18"/>
      <c r="F1080" s="18"/>
      <c r="G1080" s="110">
        <f>G1086+G1090+G1081</f>
        <v>0</v>
      </c>
      <c r="H1080" s="110"/>
      <c r="I1080" s="28">
        <f t="shared" si="345"/>
        <v>0</v>
      </c>
      <c r="J1080" s="110">
        <f t="shared" ref="J1080:K1080" si="348">J1086+J1090+J1081</f>
        <v>0</v>
      </c>
      <c r="K1080" s="110">
        <f t="shared" si="348"/>
        <v>0</v>
      </c>
      <c r="L1080" s="37"/>
      <c r="M1080" s="37"/>
      <c r="N1080" s="37"/>
      <c r="O1080" s="37"/>
    </row>
    <row r="1081" spans="1:15" ht="38.25" hidden="1">
      <c r="A1081" s="24" t="s">
        <v>369</v>
      </c>
      <c r="B1081" s="25" t="s">
        <v>349</v>
      </c>
      <c r="C1081" s="25" t="s">
        <v>350</v>
      </c>
      <c r="D1081" s="25" t="s">
        <v>636</v>
      </c>
      <c r="E1081" s="19"/>
      <c r="F1081" s="19"/>
      <c r="G1081" s="53">
        <f>G1082</f>
        <v>0</v>
      </c>
      <c r="H1081" s="53"/>
      <c r="I1081" s="28">
        <f t="shared" si="345"/>
        <v>0</v>
      </c>
      <c r="J1081" s="53">
        <f t="shared" ref="J1081:K1084" si="349">J1082</f>
        <v>0</v>
      </c>
      <c r="K1081" s="53">
        <f t="shared" si="349"/>
        <v>0</v>
      </c>
      <c r="L1081" s="37"/>
      <c r="M1081" s="37"/>
      <c r="N1081" s="37"/>
      <c r="O1081" s="37"/>
    </row>
    <row r="1082" spans="1:15" ht="38.25" hidden="1">
      <c r="A1082" s="16" t="s">
        <v>378</v>
      </c>
      <c r="B1082" s="25" t="s">
        <v>349</v>
      </c>
      <c r="C1082" s="25" t="s">
        <v>350</v>
      </c>
      <c r="D1082" s="25" t="s">
        <v>636</v>
      </c>
      <c r="E1082" s="19" t="s">
        <v>253</v>
      </c>
      <c r="F1082" s="19"/>
      <c r="G1082" s="53">
        <f>G1083</f>
        <v>0</v>
      </c>
      <c r="H1082" s="53"/>
      <c r="I1082" s="28">
        <f t="shared" si="345"/>
        <v>0</v>
      </c>
      <c r="J1082" s="53">
        <f t="shared" si="349"/>
        <v>0</v>
      </c>
      <c r="K1082" s="53">
        <f t="shared" si="349"/>
        <v>0</v>
      </c>
      <c r="L1082" s="37"/>
      <c r="M1082" s="37"/>
      <c r="N1082" s="37"/>
      <c r="O1082" s="37"/>
    </row>
    <row r="1083" spans="1:15" hidden="1">
      <c r="A1083" s="16" t="s">
        <v>254</v>
      </c>
      <c r="B1083" s="25" t="s">
        <v>349</v>
      </c>
      <c r="C1083" s="25" t="s">
        <v>350</v>
      </c>
      <c r="D1083" s="25" t="s">
        <v>636</v>
      </c>
      <c r="E1083" s="19" t="s">
        <v>255</v>
      </c>
      <c r="F1083" s="19"/>
      <c r="G1083" s="53">
        <f>G1084</f>
        <v>0</v>
      </c>
      <c r="H1083" s="53"/>
      <c r="I1083" s="28">
        <f t="shared" si="345"/>
        <v>0</v>
      </c>
      <c r="J1083" s="53">
        <f t="shared" si="349"/>
        <v>0</v>
      </c>
      <c r="K1083" s="53">
        <f t="shared" si="349"/>
        <v>0</v>
      </c>
      <c r="L1083" s="37"/>
      <c r="M1083" s="37"/>
      <c r="N1083" s="37"/>
      <c r="O1083" s="37"/>
    </row>
    <row r="1084" spans="1:15" hidden="1">
      <c r="A1084" s="26" t="s">
        <v>275</v>
      </c>
      <c r="B1084" s="25" t="s">
        <v>349</v>
      </c>
      <c r="C1084" s="25" t="s">
        <v>350</v>
      </c>
      <c r="D1084" s="25" t="s">
        <v>636</v>
      </c>
      <c r="E1084" s="19" t="s">
        <v>255</v>
      </c>
      <c r="F1084" s="19"/>
      <c r="G1084" s="53">
        <f>G1085</f>
        <v>0</v>
      </c>
      <c r="H1084" s="53"/>
      <c r="I1084" s="28">
        <f t="shared" si="345"/>
        <v>0</v>
      </c>
      <c r="J1084" s="53">
        <f t="shared" si="349"/>
        <v>0</v>
      </c>
      <c r="K1084" s="53">
        <f t="shared" si="349"/>
        <v>0</v>
      </c>
      <c r="L1084" s="37"/>
      <c r="M1084" s="37"/>
      <c r="N1084" s="37"/>
      <c r="O1084" s="37"/>
    </row>
    <row r="1085" spans="1:15" hidden="1">
      <c r="A1085" s="26" t="s">
        <v>17</v>
      </c>
      <c r="B1085" s="25" t="s">
        <v>349</v>
      </c>
      <c r="C1085" s="25" t="s">
        <v>350</v>
      </c>
      <c r="D1085" s="25" t="s">
        <v>636</v>
      </c>
      <c r="E1085" s="19" t="s">
        <v>255</v>
      </c>
      <c r="F1085" s="19" t="s">
        <v>9</v>
      </c>
      <c r="G1085" s="53">
        <f>'[3]Бюджет 2025 г 1 чтение'!$H$1406</f>
        <v>0</v>
      </c>
      <c r="H1085" s="53"/>
      <c r="I1085" s="28">
        <f t="shared" si="345"/>
        <v>0</v>
      </c>
      <c r="J1085" s="53">
        <f>'[3]Бюджет 2025 г 1 чтение'!$I$1406</f>
        <v>0</v>
      </c>
      <c r="K1085" s="53">
        <f>'[3]Бюджет 2025 г 1 чтение'!$J$1406</f>
        <v>0</v>
      </c>
      <c r="L1085" s="37"/>
      <c r="M1085" s="37"/>
      <c r="N1085" s="37"/>
      <c r="O1085" s="37"/>
    </row>
    <row r="1086" spans="1:15" ht="25.5" hidden="1">
      <c r="A1086" s="16" t="s">
        <v>310</v>
      </c>
      <c r="B1086" s="19" t="s">
        <v>349</v>
      </c>
      <c r="C1086" s="19" t="s">
        <v>350</v>
      </c>
      <c r="D1086" s="25" t="s">
        <v>347</v>
      </c>
      <c r="E1086" s="19"/>
      <c r="F1086" s="19"/>
      <c r="G1086" s="53">
        <f t="shared" ref="G1086:K1088" si="350">G1087</f>
        <v>0</v>
      </c>
      <c r="H1086" s="53"/>
      <c r="I1086" s="28">
        <f t="shared" si="345"/>
        <v>0</v>
      </c>
      <c r="J1086" s="53">
        <f t="shared" si="350"/>
        <v>0</v>
      </c>
      <c r="K1086" s="53">
        <f t="shared" si="350"/>
        <v>0</v>
      </c>
      <c r="L1086" s="37"/>
      <c r="M1086" s="37"/>
      <c r="N1086" s="37"/>
      <c r="O1086" s="37"/>
    </row>
    <row r="1087" spans="1:15" ht="38.25" hidden="1">
      <c r="A1087" s="16" t="s">
        <v>378</v>
      </c>
      <c r="B1087" s="19" t="s">
        <v>349</v>
      </c>
      <c r="C1087" s="19" t="s">
        <v>350</v>
      </c>
      <c r="D1087" s="25" t="s">
        <v>347</v>
      </c>
      <c r="E1087" s="19" t="s">
        <v>253</v>
      </c>
      <c r="F1087" s="19"/>
      <c r="G1087" s="53">
        <f t="shared" si="350"/>
        <v>0</v>
      </c>
      <c r="H1087" s="53"/>
      <c r="I1087" s="28">
        <f t="shared" si="345"/>
        <v>0</v>
      </c>
      <c r="J1087" s="53">
        <f t="shared" si="350"/>
        <v>0</v>
      </c>
      <c r="K1087" s="53">
        <f t="shared" si="350"/>
        <v>0</v>
      </c>
      <c r="L1087" s="37"/>
      <c r="M1087" s="37"/>
      <c r="N1087" s="37"/>
      <c r="O1087" s="37"/>
    </row>
    <row r="1088" spans="1:15" hidden="1">
      <c r="A1088" s="16" t="s">
        <v>254</v>
      </c>
      <c r="B1088" s="19" t="s">
        <v>349</v>
      </c>
      <c r="C1088" s="19" t="s">
        <v>350</v>
      </c>
      <c r="D1088" s="25" t="s">
        <v>347</v>
      </c>
      <c r="E1088" s="19" t="s">
        <v>255</v>
      </c>
      <c r="F1088" s="19"/>
      <c r="G1088" s="53">
        <f t="shared" si="350"/>
        <v>0</v>
      </c>
      <c r="H1088" s="53"/>
      <c r="I1088" s="28">
        <f t="shared" si="345"/>
        <v>0</v>
      </c>
      <c r="J1088" s="53">
        <f t="shared" si="350"/>
        <v>0</v>
      </c>
      <c r="K1088" s="53">
        <f t="shared" si="350"/>
        <v>0</v>
      </c>
      <c r="L1088" s="37"/>
      <c r="M1088" s="37"/>
      <c r="N1088" s="37"/>
      <c r="O1088" s="37"/>
    </row>
    <row r="1089" spans="1:15" hidden="1">
      <c r="A1089" s="26" t="s">
        <v>275</v>
      </c>
      <c r="B1089" s="19" t="s">
        <v>349</v>
      </c>
      <c r="C1089" s="19" t="s">
        <v>350</v>
      </c>
      <c r="D1089" s="25" t="s">
        <v>347</v>
      </c>
      <c r="E1089" s="19" t="s">
        <v>255</v>
      </c>
      <c r="F1089" s="19" t="s">
        <v>16</v>
      </c>
      <c r="G1089" s="53">
        <f>'[3]Бюджет 2025 г 1 чтение'!$H$1410</f>
        <v>0</v>
      </c>
      <c r="H1089" s="53"/>
      <c r="I1089" s="28">
        <f t="shared" si="345"/>
        <v>0</v>
      </c>
      <c r="J1089" s="53">
        <f>'[3]Бюджет 2025 г 1 чтение'!$I$1410</f>
        <v>0</v>
      </c>
      <c r="K1089" s="53">
        <f>'[3]Бюджет 2025 г 1 чтение'!$J$1410</f>
        <v>0</v>
      </c>
      <c r="L1089" s="37"/>
      <c r="M1089" s="37"/>
      <c r="N1089" s="37"/>
      <c r="O1089" s="37"/>
    </row>
    <row r="1090" spans="1:15" ht="42" hidden="1" customHeight="1">
      <c r="A1090" s="26" t="s">
        <v>354</v>
      </c>
      <c r="B1090" s="19" t="s">
        <v>349</v>
      </c>
      <c r="C1090" s="19" t="s">
        <v>350</v>
      </c>
      <c r="D1090" s="25" t="s">
        <v>355</v>
      </c>
      <c r="E1090" s="19"/>
      <c r="F1090" s="19"/>
      <c r="G1090" s="53">
        <f>G1091+G1094</f>
        <v>0</v>
      </c>
      <c r="H1090" s="53"/>
      <c r="I1090" s="28">
        <f t="shared" si="345"/>
        <v>0</v>
      </c>
      <c r="J1090" s="53">
        <f t="shared" ref="J1090:K1090" si="351">J1091+J1094</f>
        <v>0</v>
      </c>
      <c r="K1090" s="53">
        <f t="shared" si="351"/>
        <v>0</v>
      </c>
      <c r="L1090" s="37"/>
      <c r="M1090" s="37"/>
      <c r="N1090" s="37"/>
      <c r="O1090" s="37"/>
    </row>
    <row r="1091" spans="1:15" ht="25.5" hidden="1">
      <c r="A1091" s="26" t="s">
        <v>43</v>
      </c>
      <c r="B1091" s="19" t="s">
        <v>349</v>
      </c>
      <c r="C1091" s="19" t="s">
        <v>350</v>
      </c>
      <c r="D1091" s="25" t="s">
        <v>355</v>
      </c>
      <c r="E1091" s="19" t="s">
        <v>44</v>
      </c>
      <c r="F1091" s="19"/>
      <c r="G1091" s="53">
        <f t="shared" ref="G1091:K1091" si="352">G1092</f>
        <v>0</v>
      </c>
      <c r="H1091" s="53"/>
      <c r="I1091" s="28">
        <f t="shared" si="345"/>
        <v>0</v>
      </c>
      <c r="J1091" s="53">
        <f t="shared" si="352"/>
        <v>0</v>
      </c>
      <c r="K1091" s="53">
        <f t="shared" si="352"/>
        <v>0</v>
      </c>
      <c r="L1091" s="37"/>
      <c r="M1091" s="37"/>
      <c r="N1091" s="37"/>
      <c r="O1091" s="37"/>
    </row>
    <row r="1092" spans="1:15" ht="38.25" hidden="1">
      <c r="A1092" s="26" t="s">
        <v>356</v>
      </c>
      <c r="B1092" s="19" t="s">
        <v>349</v>
      </c>
      <c r="C1092" s="19" t="s">
        <v>350</v>
      </c>
      <c r="D1092" s="25" t="s">
        <v>355</v>
      </c>
      <c r="E1092" s="19" t="s">
        <v>52</v>
      </c>
      <c r="F1092" s="19"/>
      <c r="G1092" s="53">
        <f>G1093+G1097</f>
        <v>0</v>
      </c>
      <c r="H1092" s="53"/>
      <c r="I1092" s="28">
        <f t="shared" si="345"/>
        <v>0</v>
      </c>
      <c r="J1092" s="53">
        <f>J1093+J1097</f>
        <v>0</v>
      </c>
      <c r="K1092" s="53">
        <f>K1093+K1097</f>
        <v>0</v>
      </c>
      <c r="L1092" s="37"/>
      <c r="M1092" s="37"/>
      <c r="N1092" s="37"/>
      <c r="O1092" s="37"/>
    </row>
    <row r="1093" spans="1:15" hidden="1">
      <c r="A1093" s="26" t="s">
        <v>15</v>
      </c>
      <c r="B1093" s="19" t="s">
        <v>349</v>
      </c>
      <c r="C1093" s="19" t="s">
        <v>350</v>
      </c>
      <c r="D1093" s="25" t="s">
        <v>355</v>
      </c>
      <c r="E1093" s="19" t="s">
        <v>52</v>
      </c>
      <c r="F1093" s="19" t="s">
        <v>16</v>
      </c>
      <c r="G1093" s="53">
        <v>0</v>
      </c>
      <c r="H1093" s="53"/>
      <c r="I1093" s="28">
        <f t="shared" si="345"/>
        <v>0</v>
      </c>
      <c r="J1093" s="53">
        <f>'[3]Бюджет 2025 г 1 чтение'!$I$1451</f>
        <v>0</v>
      </c>
      <c r="K1093" s="53">
        <f>'[3]Бюджет 2025 г 1 чтение'!$J$1451</f>
        <v>0</v>
      </c>
      <c r="L1093" s="37"/>
      <c r="M1093" s="37"/>
      <c r="N1093" s="37"/>
      <c r="O1093" s="37"/>
    </row>
    <row r="1094" spans="1:15" hidden="1">
      <c r="A1094" s="75" t="s">
        <v>121</v>
      </c>
      <c r="B1094" s="19" t="s">
        <v>349</v>
      </c>
      <c r="C1094" s="19" t="s">
        <v>350</v>
      </c>
      <c r="D1094" s="25" t="s">
        <v>355</v>
      </c>
      <c r="E1094" s="19" t="s">
        <v>122</v>
      </c>
      <c r="F1094" s="19"/>
      <c r="G1094" s="53">
        <f>G1095</f>
        <v>0</v>
      </c>
      <c r="H1094" s="53"/>
      <c r="I1094" s="28">
        <f t="shared" si="345"/>
        <v>0</v>
      </c>
      <c r="J1094" s="53">
        <f t="shared" ref="J1094:K1095" si="353">J1095</f>
        <v>0</v>
      </c>
      <c r="K1094" s="53">
        <f t="shared" si="353"/>
        <v>0</v>
      </c>
      <c r="L1094" s="37"/>
      <c r="M1094" s="37"/>
      <c r="N1094" s="37"/>
      <c r="O1094" s="37"/>
    </row>
    <row r="1095" spans="1:15" hidden="1">
      <c r="A1095" s="75" t="s">
        <v>160</v>
      </c>
      <c r="B1095" s="19" t="s">
        <v>349</v>
      </c>
      <c r="C1095" s="19" t="s">
        <v>350</v>
      </c>
      <c r="D1095" s="25" t="s">
        <v>355</v>
      </c>
      <c r="E1095" s="19" t="s">
        <v>161</v>
      </c>
      <c r="F1095" s="19"/>
      <c r="G1095" s="53">
        <f>G1096</f>
        <v>0</v>
      </c>
      <c r="H1095" s="53"/>
      <c r="I1095" s="28">
        <f t="shared" si="345"/>
        <v>0</v>
      </c>
      <c r="J1095" s="53">
        <f t="shared" si="353"/>
        <v>0</v>
      </c>
      <c r="K1095" s="53">
        <f t="shared" si="353"/>
        <v>0</v>
      </c>
      <c r="L1095" s="37"/>
      <c r="M1095" s="37"/>
      <c r="N1095" s="37"/>
      <c r="O1095" s="37"/>
    </row>
    <row r="1096" spans="1:15" hidden="1">
      <c r="A1096" s="26" t="s">
        <v>15</v>
      </c>
      <c r="B1096" s="19" t="s">
        <v>349</v>
      </c>
      <c r="C1096" s="19" t="s">
        <v>350</v>
      </c>
      <c r="D1096" s="25" t="s">
        <v>355</v>
      </c>
      <c r="E1096" s="19" t="s">
        <v>161</v>
      </c>
      <c r="F1096" s="19" t="s">
        <v>16</v>
      </c>
      <c r="G1096" s="53">
        <v>0</v>
      </c>
      <c r="H1096" s="53"/>
      <c r="I1096" s="28">
        <f t="shared" si="345"/>
        <v>0</v>
      </c>
      <c r="J1096" s="53">
        <v>0</v>
      </c>
      <c r="K1096" s="53">
        <v>0</v>
      </c>
      <c r="L1096" s="37"/>
      <c r="M1096" s="37"/>
      <c r="N1096" s="37"/>
      <c r="O1096" s="37"/>
    </row>
    <row r="1097" spans="1:15" hidden="1">
      <c r="A1097" s="26" t="s">
        <v>19</v>
      </c>
      <c r="B1097" s="19" t="s">
        <v>349</v>
      </c>
      <c r="C1097" s="19" t="s">
        <v>350</v>
      </c>
      <c r="D1097" s="25" t="s">
        <v>590</v>
      </c>
      <c r="E1097" s="25" t="s">
        <v>161</v>
      </c>
      <c r="F1097" s="25" t="s">
        <v>11</v>
      </c>
      <c r="G1097" s="53"/>
      <c r="H1097" s="53"/>
      <c r="I1097" s="28">
        <f t="shared" si="345"/>
        <v>0</v>
      </c>
      <c r="J1097" s="38"/>
      <c r="K1097" s="54"/>
      <c r="L1097" s="37"/>
      <c r="M1097" s="37"/>
      <c r="N1097" s="37"/>
      <c r="O1097" s="37"/>
    </row>
    <row r="1098" spans="1:15" ht="25.5" hidden="1">
      <c r="A1098" s="26" t="s">
        <v>589</v>
      </c>
      <c r="B1098" s="25"/>
      <c r="C1098" s="25"/>
      <c r="D1098" s="32"/>
      <c r="E1098" s="25"/>
      <c r="F1098" s="25"/>
      <c r="G1098" s="53"/>
      <c r="H1098" s="53"/>
      <c r="I1098" s="28">
        <f t="shared" si="345"/>
        <v>0</v>
      </c>
      <c r="J1098" s="38"/>
      <c r="K1098" s="54"/>
      <c r="L1098" s="37"/>
      <c r="M1098" s="37"/>
      <c r="N1098" s="37"/>
      <c r="O1098" s="37"/>
    </row>
    <row r="1099" spans="1:15" ht="25.5" hidden="1">
      <c r="A1099" s="26" t="s">
        <v>43</v>
      </c>
      <c r="B1099" s="25"/>
      <c r="C1099" s="25"/>
      <c r="D1099" s="32"/>
      <c r="E1099" s="25"/>
      <c r="F1099" s="25"/>
      <c r="G1099" s="53"/>
      <c r="H1099" s="53"/>
      <c r="I1099" s="28">
        <f t="shared" si="345"/>
        <v>0</v>
      </c>
      <c r="J1099" s="38"/>
      <c r="K1099" s="54"/>
      <c r="L1099" s="37"/>
      <c r="M1099" s="37"/>
      <c r="N1099" s="37"/>
      <c r="O1099" s="37"/>
    </row>
    <row r="1100" spans="1:15" ht="38.25" hidden="1">
      <c r="A1100" s="26" t="s">
        <v>356</v>
      </c>
      <c r="B1100" s="25"/>
      <c r="C1100" s="25"/>
      <c r="D1100" s="32"/>
      <c r="E1100" s="25"/>
      <c r="F1100" s="25"/>
      <c r="G1100" s="53"/>
      <c r="H1100" s="53"/>
      <c r="I1100" s="28">
        <f t="shared" si="345"/>
        <v>0</v>
      </c>
      <c r="J1100" s="38"/>
      <c r="K1100" s="54"/>
      <c r="L1100" s="37"/>
      <c r="M1100" s="37"/>
      <c r="N1100" s="37"/>
      <c r="O1100" s="37"/>
    </row>
    <row r="1101" spans="1:15" hidden="1">
      <c r="A1101" s="26" t="s">
        <v>17</v>
      </c>
      <c r="B1101" s="25"/>
      <c r="C1101" s="25"/>
      <c r="D1101" s="32"/>
      <c r="E1101" s="25"/>
      <c r="F1101" s="25"/>
      <c r="G1101" s="53"/>
      <c r="H1101" s="53"/>
      <c r="I1101" s="28">
        <f t="shared" si="345"/>
        <v>0</v>
      </c>
      <c r="J1101" s="38"/>
      <c r="K1101" s="54"/>
      <c r="L1101" s="37"/>
      <c r="M1101" s="37"/>
      <c r="N1101" s="37"/>
      <c r="O1101" s="37"/>
    </row>
    <row r="1102" spans="1:15" ht="25.5" hidden="1">
      <c r="A1102" s="26" t="s">
        <v>358</v>
      </c>
      <c r="B1102" s="25"/>
      <c r="C1102" s="25"/>
      <c r="D1102" s="32"/>
      <c r="E1102" s="25"/>
      <c r="F1102" s="25"/>
      <c r="G1102" s="53"/>
      <c r="H1102" s="53"/>
      <c r="I1102" s="28">
        <f t="shared" si="345"/>
        <v>0</v>
      </c>
      <c r="J1102" s="38"/>
      <c r="K1102" s="54"/>
      <c r="L1102" s="37"/>
      <c r="M1102" s="37"/>
      <c r="N1102" s="37"/>
      <c r="O1102" s="37"/>
    </row>
    <row r="1103" spans="1:15" ht="25.5" hidden="1">
      <c r="A1103" s="26" t="s">
        <v>43</v>
      </c>
      <c r="B1103" s="25"/>
      <c r="C1103" s="25"/>
      <c r="D1103" s="32"/>
      <c r="E1103" s="25"/>
      <c r="F1103" s="25"/>
      <c r="G1103" s="53"/>
      <c r="H1103" s="53"/>
      <c r="I1103" s="28">
        <f t="shared" si="345"/>
        <v>0</v>
      </c>
      <c r="J1103" s="38"/>
      <c r="K1103" s="54"/>
      <c r="L1103" s="37"/>
      <c r="M1103" s="37"/>
      <c r="N1103" s="37"/>
      <c r="O1103" s="37"/>
    </row>
    <row r="1104" spans="1:15" ht="38.25" hidden="1">
      <c r="A1104" s="26" t="s">
        <v>356</v>
      </c>
      <c r="B1104" s="25"/>
      <c r="C1104" s="25"/>
      <c r="D1104" s="32"/>
      <c r="E1104" s="25"/>
      <c r="F1104" s="25"/>
      <c r="G1104" s="53"/>
      <c r="H1104" s="53"/>
      <c r="I1104" s="28">
        <f t="shared" si="345"/>
        <v>0</v>
      </c>
      <c r="J1104" s="38"/>
      <c r="K1104" s="54"/>
      <c r="L1104" s="37"/>
      <c r="M1104" s="37"/>
      <c r="N1104" s="37"/>
      <c r="O1104" s="37"/>
    </row>
    <row r="1105" spans="1:15" hidden="1">
      <c r="A1105" s="26" t="s">
        <v>15</v>
      </c>
      <c r="B1105" s="25"/>
      <c r="C1105" s="25"/>
      <c r="D1105" s="32"/>
      <c r="E1105" s="25"/>
      <c r="F1105" s="25"/>
      <c r="G1105" s="53"/>
      <c r="H1105" s="53"/>
      <c r="I1105" s="28">
        <f t="shared" ref="I1105:I1168" si="354">G1105+H1105</f>
        <v>0</v>
      </c>
      <c r="J1105" s="38"/>
      <c r="K1105" s="54"/>
      <c r="L1105" s="37"/>
      <c r="M1105" s="37"/>
      <c r="N1105" s="37"/>
      <c r="O1105" s="37"/>
    </row>
    <row r="1106" spans="1:15" hidden="1">
      <c r="A1106" s="26" t="s">
        <v>17</v>
      </c>
      <c r="B1106" s="25"/>
      <c r="C1106" s="25"/>
      <c r="D1106" s="32"/>
      <c r="E1106" s="25"/>
      <c r="F1106" s="25"/>
      <c r="G1106" s="53"/>
      <c r="H1106" s="53"/>
      <c r="I1106" s="28">
        <f t="shared" si="354"/>
        <v>0</v>
      </c>
      <c r="J1106" s="38"/>
      <c r="K1106" s="54"/>
      <c r="L1106" s="37"/>
      <c r="M1106" s="37"/>
      <c r="N1106" s="37"/>
      <c r="O1106" s="37"/>
    </row>
    <row r="1107" spans="1:15" hidden="1">
      <c r="A1107" s="26" t="s">
        <v>18</v>
      </c>
      <c r="B1107" s="25"/>
      <c r="C1107" s="25"/>
      <c r="D1107" s="32"/>
      <c r="E1107" s="25"/>
      <c r="F1107" s="25"/>
      <c r="G1107" s="53"/>
      <c r="H1107" s="53"/>
      <c r="I1107" s="28">
        <f t="shared" si="354"/>
        <v>0</v>
      </c>
      <c r="J1107" s="38"/>
      <c r="K1107" s="54"/>
      <c r="L1107" s="37"/>
      <c r="M1107" s="37"/>
      <c r="N1107" s="37"/>
      <c r="O1107" s="37"/>
    </row>
    <row r="1108" spans="1:15" ht="46.5" customHeight="1">
      <c r="A1108" s="88" t="s">
        <v>674</v>
      </c>
      <c r="B1108" s="51" t="s">
        <v>349</v>
      </c>
      <c r="C1108" s="51" t="s">
        <v>350</v>
      </c>
      <c r="D1108" s="44" t="s">
        <v>385</v>
      </c>
      <c r="E1108" s="51"/>
      <c r="F1108" s="51"/>
      <c r="G1108" s="38">
        <f t="shared" ref="G1108:K1111" si="355">G1109</f>
        <v>74.099999999999994</v>
      </c>
      <c r="H1108" s="38">
        <f t="shared" si="355"/>
        <v>0</v>
      </c>
      <c r="I1108" s="28">
        <f t="shared" si="354"/>
        <v>74.099999999999994</v>
      </c>
      <c r="J1108" s="38">
        <f t="shared" si="355"/>
        <v>57.6</v>
      </c>
      <c r="K1108" s="38">
        <f t="shared" si="355"/>
        <v>58.6</v>
      </c>
      <c r="L1108" s="37"/>
      <c r="M1108" s="37"/>
      <c r="N1108" s="37"/>
      <c r="O1108" s="37"/>
    </row>
    <row r="1109" spans="1:15" ht="34.5" customHeight="1">
      <c r="A1109" s="108" t="s">
        <v>675</v>
      </c>
      <c r="B1109" s="25" t="s">
        <v>349</v>
      </c>
      <c r="C1109" s="25" t="s">
        <v>350</v>
      </c>
      <c r="D1109" s="32" t="s">
        <v>386</v>
      </c>
      <c r="E1109" s="25"/>
      <c r="F1109" s="25"/>
      <c r="G1109" s="38">
        <f t="shared" si="355"/>
        <v>74.099999999999994</v>
      </c>
      <c r="H1109" s="38">
        <f t="shared" si="355"/>
        <v>0</v>
      </c>
      <c r="I1109" s="28">
        <f t="shared" si="354"/>
        <v>74.099999999999994</v>
      </c>
      <c r="J1109" s="38">
        <f t="shared" si="355"/>
        <v>57.6</v>
      </c>
      <c r="K1109" s="38">
        <f t="shared" si="355"/>
        <v>58.6</v>
      </c>
      <c r="L1109" s="37"/>
      <c r="M1109" s="37"/>
      <c r="N1109" s="37"/>
      <c r="O1109" s="37"/>
    </row>
    <row r="1110" spans="1:15" ht="27.75" customHeight="1">
      <c r="A1110" s="52" t="s">
        <v>43</v>
      </c>
      <c r="B1110" s="25" t="s">
        <v>349</v>
      </c>
      <c r="C1110" s="25" t="s">
        <v>350</v>
      </c>
      <c r="D1110" s="32" t="s">
        <v>386</v>
      </c>
      <c r="E1110" s="25" t="s">
        <v>44</v>
      </c>
      <c r="F1110" s="25"/>
      <c r="G1110" s="38">
        <f t="shared" si="355"/>
        <v>74.099999999999994</v>
      </c>
      <c r="H1110" s="38">
        <f t="shared" si="355"/>
        <v>0</v>
      </c>
      <c r="I1110" s="28">
        <f t="shared" si="354"/>
        <v>74.099999999999994</v>
      </c>
      <c r="J1110" s="38">
        <f t="shared" si="355"/>
        <v>57.6</v>
      </c>
      <c r="K1110" s="38">
        <f t="shared" si="355"/>
        <v>58.6</v>
      </c>
      <c r="L1110" s="37"/>
      <c r="M1110" s="37"/>
      <c r="N1110" s="37"/>
      <c r="O1110" s="37"/>
    </row>
    <row r="1111" spans="1:15" ht="39" customHeight="1">
      <c r="A1111" s="52" t="s">
        <v>356</v>
      </c>
      <c r="B1111" s="25" t="s">
        <v>349</v>
      </c>
      <c r="C1111" s="25" t="s">
        <v>350</v>
      </c>
      <c r="D1111" s="32" t="s">
        <v>386</v>
      </c>
      <c r="E1111" s="25" t="s">
        <v>52</v>
      </c>
      <c r="F1111" s="25"/>
      <c r="G1111" s="38">
        <f t="shared" si="355"/>
        <v>74.099999999999994</v>
      </c>
      <c r="H1111" s="38">
        <f t="shared" si="355"/>
        <v>0</v>
      </c>
      <c r="I1111" s="28">
        <f t="shared" si="354"/>
        <v>74.099999999999994</v>
      </c>
      <c r="J1111" s="38">
        <f t="shared" si="355"/>
        <v>57.6</v>
      </c>
      <c r="K1111" s="38">
        <f t="shared" si="355"/>
        <v>58.6</v>
      </c>
      <c r="L1111" s="37"/>
      <c r="M1111" s="37"/>
      <c r="N1111" s="37"/>
      <c r="O1111" s="37"/>
    </row>
    <row r="1112" spans="1:15">
      <c r="A1112" s="52" t="s">
        <v>15</v>
      </c>
      <c r="B1112" s="25" t="s">
        <v>349</v>
      </c>
      <c r="C1112" s="25" t="s">
        <v>350</v>
      </c>
      <c r="D1112" s="32" t="s">
        <v>386</v>
      </c>
      <c r="E1112" s="25" t="s">
        <v>52</v>
      </c>
      <c r="F1112" s="25" t="s">
        <v>16</v>
      </c>
      <c r="G1112" s="53">
        <f>'[1]Бюджет 2026 г 1 чт расчет (2)'!$H$1477</f>
        <v>74.099999999999994</v>
      </c>
      <c r="H1112" s="53"/>
      <c r="I1112" s="28">
        <f t="shared" si="354"/>
        <v>74.099999999999994</v>
      </c>
      <c r="J1112" s="38">
        <f>'[1]Бюджет 2026 г 1 чт расчет (2)'!$I$1477</f>
        <v>57.6</v>
      </c>
      <c r="K1112" s="54">
        <f>'[1]Бюджет 2026 г 1 чт расчет (2)'!$K$1477</f>
        <v>58.6</v>
      </c>
      <c r="L1112" s="37"/>
      <c r="M1112" s="37"/>
      <c r="N1112" s="37"/>
      <c r="O1112" s="37"/>
    </row>
    <row r="1113" spans="1:15" ht="24" customHeight="1">
      <c r="A1113" s="50" t="s">
        <v>387</v>
      </c>
      <c r="B1113" s="51" t="s">
        <v>349</v>
      </c>
      <c r="C1113" s="51" t="s">
        <v>388</v>
      </c>
      <c r="D1113" s="44"/>
      <c r="E1113" s="51"/>
      <c r="F1113" s="51"/>
      <c r="G1113" s="28">
        <f>G1114</f>
        <v>1330.8</v>
      </c>
      <c r="H1113" s="28">
        <f>H1114</f>
        <v>0</v>
      </c>
      <c r="I1113" s="28">
        <f t="shared" si="354"/>
        <v>1330.8</v>
      </c>
      <c r="J1113" s="28">
        <f t="shared" ref="J1113:K1113" si="356">J1114</f>
        <v>1219.4000000000001</v>
      </c>
      <c r="K1113" s="28">
        <f t="shared" si="356"/>
        <v>1150</v>
      </c>
      <c r="L1113" s="37"/>
      <c r="M1113" s="37"/>
      <c r="N1113" s="37"/>
      <c r="O1113" s="37"/>
    </row>
    <row r="1114" spans="1:15" ht="24">
      <c r="A1114" s="50" t="s">
        <v>24</v>
      </c>
      <c r="B1114" s="51" t="s">
        <v>349</v>
      </c>
      <c r="C1114" s="51" t="s">
        <v>388</v>
      </c>
      <c r="D1114" s="51" t="s">
        <v>25</v>
      </c>
      <c r="E1114" s="51"/>
      <c r="F1114" s="51"/>
      <c r="G1114" s="38">
        <f t="shared" ref="G1114:K1114" si="357">G1119+G1115</f>
        <v>1330.8</v>
      </c>
      <c r="H1114" s="38">
        <f t="shared" si="357"/>
        <v>0</v>
      </c>
      <c r="I1114" s="28">
        <f t="shared" si="354"/>
        <v>1330.8</v>
      </c>
      <c r="J1114" s="38">
        <f t="shared" si="357"/>
        <v>1219.4000000000001</v>
      </c>
      <c r="K1114" s="38">
        <f t="shared" si="357"/>
        <v>1150</v>
      </c>
      <c r="L1114" s="37"/>
      <c r="M1114" s="37"/>
      <c r="N1114" s="37"/>
      <c r="O1114" s="37"/>
    </row>
    <row r="1115" spans="1:15" ht="38.25" hidden="1">
      <c r="A1115" s="26" t="s">
        <v>32</v>
      </c>
      <c r="B1115" s="51" t="s">
        <v>349</v>
      </c>
      <c r="C1115" s="51" t="s">
        <v>388</v>
      </c>
      <c r="D1115" s="25" t="s">
        <v>33</v>
      </c>
      <c r="E1115" s="19"/>
      <c r="F1115" s="19"/>
      <c r="G1115" s="38">
        <f t="shared" ref="G1115:J1117" si="358">G1116</f>
        <v>0</v>
      </c>
      <c r="H1115" s="38"/>
      <c r="I1115" s="28">
        <f t="shared" si="354"/>
        <v>0</v>
      </c>
      <c r="J1115" s="38">
        <f t="shared" si="358"/>
        <v>0</v>
      </c>
      <c r="K1115" s="54"/>
      <c r="L1115" s="37"/>
      <c r="M1115" s="37"/>
      <c r="N1115" s="37"/>
      <c r="O1115" s="37"/>
    </row>
    <row r="1116" spans="1:15" ht="76.5" hidden="1">
      <c r="A1116" s="26" t="s">
        <v>28</v>
      </c>
      <c r="B1116" s="51" t="s">
        <v>349</v>
      </c>
      <c r="C1116" s="51" t="s">
        <v>388</v>
      </c>
      <c r="D1116" s="25" t="s">
        <v>33</v>
      </c>
      <c r="E1116" s="19" t="s">
        <v>29</v>
      </c>
      <c r="F1116" s="19"/>
      <c r="G1116" s="38">
        <f t="shared" si="358"/>
        <v>0</v>
      </c>
      <c r="H1116" s="38"/>
      <c r="I1116" s="28">
        <f t="shared" si="354"/>
        <v>0</v>
      </c>
      <c r="J1116" s="38">
        <f t="shared" si="358"/>
        <v>0</v>
      </c>
      <c r="K1116" s="54"/>
      <c r="L1116" s="37"/>
      <c r="M1116" s="37"/>
      <c r="N1116" s="37"/>
      <c r="O1116" s="37"/>
    </row>
    <row r="1117" spans="1:15" ht="30.75" hidden="1" customHeight="1">
      <c r="A1117" s="26" t="s">
        <v>30</v>
      </c>
      <c r="B1117" s="51" t="s">
        <v>349</v>
      </c>
      <c r="C1117" s="51" t="s">
        <v>388</v>
      </c>
      <c r="D1117" s="25" t="s">
        <v>33</v>
      </c>
      <c r="E1117" s="19" t="s">
        <v>31</v>
      </c>
      <c r="F1117" s="19"/>
      <c r="G1117" s="38">
        <f t="shared" si="358"/>
        <v>0</v>
      </c>
      <c r="H1117" s="38"/>
      <c r="I1117" s="28">
        <f t="shared" si="354"/>
        <v>0</v>
      </c>
      <c r="J1117" s="38">
        <f t="shared" si="358"/>
        <v>0</v>
      </c>
      <c r="K1117" s="54"/>
      <c r="L1117" s="37"/>
      <c r="M1117" s="37"/>
      <c r="N1117" s="37"/>
      <c r="O1117" s="37"/>
    </row>
    <row r="1118" spans="1:15" hidden="1">
      <c r="A1118" s="26" t="s">
        <v>18</v>
      </c>
      <c r="B1118" s="51" t="s">
        <v>349</v>
      </c>
      <c r="C1118" s="51" t="s">
        <v>388</v>
      </c>
      <c r="D1118" s="25" t="s">
        <v>33</v>
      </c>
      <c r="E1118" s="19" t="s">
        <v>31</v>
      </c>
      <c r="F1118" s="19" t="s">
        <v>10</v>
      </c>
      <c r="G1118" s="38"/>
      <c r="H1118" s="38"/>
      <c r="I1118" s="28">
        <f t="shared" si="354"/>
        <v>0</v>
      </c>
      <c r="J1118" s="38"/>
      <c r="K1118" s="54"/>
      <c r="L1118" s="37"/>
      <c r="M1118" s="37"/>
      <c r="N1118" s="37"/>
      <c r="O1118" s="37"/>
    </row>
    <row r="1119" spans="1:15">
      <c r="A1119" s="50" t="s">
        <v>36</v>
      </c>
      <c r="B1119" s="51" t="s">
        <v>349</v>
      </c>
      <c r="C1119" s="51" t="s">
        <v>388</v>
      </c>
      <c r="D1119" s="51" t="s">
        <v>37</v>
      </c>
      <c r="E1119" s="51"/>
      <c r="F1119" s="51"/>
      <c r="G1119" s="38">
        <f t="shared" ref="G1119:K1121" si="359">G1120</f>
        <v>1330.8</v>
      </c>
      <c r="H1119" s="38">
        <f t="shared" si="359"/>
        <v>0</v>
      </c>
      <c r="I1119" s="28">
        <f t="shared" si="354"/>
        <v>1330.8</v>
      </c>
      <c r="J1119" s="38">
        <f t="shared" si="359"/>
        <v>1219.4000000000001</v>
      </c>
      <c r="K1119" s="38">
        <f t="shared" si="359"/>
        <v>1150</v>
      </c>
      <c r="L1119" s="37"/>
      <c r="M1119" s="37"/>
      <c r="N1119" s="37"/>
      <c r="O1119" s="37"/>
    </row>
    <row r="1120" spans="1:15" ht="74.25" customHeight="1">
      <c r="A1120" s="52" t="s">
        <v>28</v>
      </c>
      <c r="B1120" s="25" t="s">
        <v>349</v>
      </c>
      <c r="C1120" s="25" t="s">
        <v>388</v>
      </c>
      <c r="D1120" s="25" t="s">
        <v>37</v>
      </c>
      <c r="E1120" s="25" t="s">
        <v>29</v>
      </c>
      <c r="F1120" s="25"/>
      <c r="G1120" s="38">
        <f t="shared" si="359"/>
        <v>1330.8</v>
      </c>
      <c r="H1120" s="38">
        <f t="shared" si="359"/>
        <v>0</v>
      </c>
      <c r="I1120" s="28">
        <f t="shared" si="354"/>
        <v>1330.8</v>
      </c>
      <c r="J1120" s="38">
        <f t="shared" si="359"/>
        <v>1219.4000000000001</v>
      </c>
      <c r="K1120" s="38">
        <f t="shared" si="359"/>
        <v>1150</v>
      </c>
      <c r="L1120" s="37"/>
      <c r="M1120" s="37"/>
      <c r="N1120" s="37"/>
      <c r="O1120" s="37"/>
    </row>
    <row r="1121" spans="1:15" ht="27" customHeight="1">
      <c r="A1121" s="52" t="s">
        <v>30</v>
      </c>
      <c r="B1121" s="25" t="s">
        <v>349</v>
      </c>
      <c r="C1121" s="25" t="s">
        <v>388</v>
      </c>
      <c r="D1121" s="25" t="s">
        <v>37</v>
      </c>
      <c r="E1121" s="25" t="s">
        <v>31</v>
      </c>
      <c r="F1121" s="25"/>
      <c r="G1121" s="38">
        <f t="shared" si="359"/>
        <v>1330.8</v>
      </c>
      <c r="H1121" s="38">
        <f t="shared" si="359"/>
        <v>0</v>
      </c>
      <c r="I1121" s="28">
        <f t="shared" si="354"/>
        <v>1330.8</v>
      </c>
      <c r="J1121" s="38">
        <f t="shared" si="359"/>
        <v>1219.4000000000001</v>
      </c>
      <c r="K1121" s="38">
        <f t="shared" si="359"/>
        <v>1150</v>
      </c>
      <c r="L1121" s="37"/>
      <c r="M1121" s="37"/>
      <c r="N1121" s="37"/>
      <c r="O1121" s="37"/>
    </row>
    <row r="1122" spans="1:15">
      <c r="A1122" s="52" t="s">
        <v>15</v>
      </c>
      <c r="B1122" s="25" t="s">
        <v>349</v>
      </c>
      <c r="C1122" s="25" t="s">
        <v>388</v>
      </c>
      <c r="D1122" s="25" t="s">
        <v>37</v>
      </c>
      <c r="E1122" s="25" t="s">
        <v>31</v>
      </c>
      <c r="F1122" s="25" t="s">
        <v>16</v>
      </c>
      <c r="G1122" s="38">
        <f>'[1]Бюджет 2026 г 1 чт расчет (2)'!$H$1487</f>
        <v>1330.8</v>
      </c>
      <c r="H1122" s="38"/>
      <c r="I1122" s="28">
        <f t="shared" si="354"/>
        <v>1330.8</v>
      </c>
      <c r="J1122" s="53">
        <f>'[1]Бюджет 2026 г 1 чт расчет (2)'!$I$1487</f>
        <v>1219.4000000000001</v>
      </c>
      <c r="K1122" s="53">
        <f>'[1]Бюджет 2026 г 1 чт расчет (2)'!$K$1487</f>
        <v>1150</v>
      </c>
      <c r="L1122" s="37"/>
      <c r="M1122" s="37"/>
      <c r="N1122" s="37"/>
      <c r="O1122" s="37"/>
    </row>
    <row r="1123" spans="1:15" ht="16.5" customHeight="1">
      <c r="A1123" s="50" t="s">
        <v>389</v>
      </c>
      <c r="B1123" s="51" t="s">
        <v>390</v>
      </c>
      <c r="C1123" s="51"/>
      <c r="D1123" s="51"/>
      <c r="E1123" s="51"/>
      <c r="F1123" s="51"/>
      <c r="G1123" s="28">
        <f>G1127+G1135+G1175+G1227</f>
        <v>11050.4</v>
      </c>
      <c r="H1123" s="28">
        <f>H1127+H1135+H1175+H1227</f>
        <v>0</v>
      </c>
      <c r="I1123" s="28">
        <f t="shared" si="354"/>
        <v>11050.4</v>
      </c>
      <c r="J1123" s="28">
        <f>J1127+J1135+J1175+J1227</f>
        <v>11050.4</v>
      </c>
      <c r="K1123" s="28">
        <f>K1127+K1135+K1175+K1227</f>
        <v>11050.4</v>
      </c>
      <c r="L1123" s="36">
        <f>G1127+G1135+G1175+G1227</f>
        <v>11050.4</v>
      </c>
      <c r="M1123" s="36">
        <f t="shared" ref="M1123:N1123" si="360">J1127+J1135+J1175+J1227</f>
        <v>11050.4</v>
      </c>
      <c r="N1123" s="36">
        <f t="shared" si="360"/>
        <v>11050.4</v>
      </c>
      <c r="O1123" s="37"/>
    </row>
    <row r="1124" spans="1:15">
      <c r="A1124" s="50" t="s">
        <v>275</v>
      </c>
      <c r="B1124" s="51" t="s">
        <v>390</v>
      </c>
      <c r="C1124" s="51"/>
      <c r="D1124" s="51"/>
      <c r="E1124" s="51"/>
      <c r="F1124" s="51" t="s">
        <v>16</v>
      </c>
      <c r="G1124" s="28">
        <f>G1134+G1153+G1132+G1172+G1174+G1166</f>
        <v>1691.4</v>
      </c>
      <c r="H1124" s="28">
        <f>H1134+H1153+H1132+H1172+H1174+H1166</f>
        <v>0</v>
      </c>
      <c r="I1124" s="28">
        <f t="shared" si="354"/>
        <v>1691.4</v>
      </c>
      <c r="J1124" s="28">
        <f>J1134+J1153+J1132+J1172+J1174</f>
        <v>1691.4</v>
      </c>
      <c r="K1124" s="28">
        <f>K1134+K1153+K1132+K1172+K1174</f>
        <v>1691.4</v>
      </c>
      <c r="L1124" s="37"/>
      <c r="M1124" s="37"/>
      <c r="N1124" s="37"/>
      <c r="O1124" s="37"/>
    </row>
    <row r="1125" spans="1:15">
      <c r="A1125" s="50" t="s">
        <v>17</v>
      </c>
      <c r="B1125" s="51" t="s">
        <v>390</v>
      </c>
      <c r="C1125" s="51"/>
      <c r="D1125" s="51"/>
      <c r="E1125" s="51"/>
      <c r="F1125" s="51" t="s">
        <v>9</v>
      </c>
      <c r="G1125" s="28">
        <f>G1140+G1180+G1200+G1202+G1211+G1220+G1235+G1238+G1196+G1207+G1154+G1225+G1242+G1167</f>
        <v>9359</v>
      </c>
      <c r="H1125" s="28">
        <f>H1140+H1180+H1200+H1202+H1211+H1220+H1235+H1238+H1196+H1207+H1154+H1225+H1242+H1167</f>
        <v>0</v>
      </c>
      <c r="I1125" s="28">
        <f t="shared" si="354"/>
        <v>9359</v>
      </c>
      <c r="J1125" s="28">
        <f t="shared" ref="J1125:N1125" si="361">J1140+J1180+J1200+J1202+J1211+J1220+J1235+J1238+J1196+J1207+J1154+J1225+J1242+J1167</f>
        <v>9359</v>
      </c>
      <c r="K1125" s="28">
        <f t="shared" si="361"/>
        <v>9359</v>
      </c>
      <c r="L1125" s="28">
        <f t="shared" si="361"/>
        <v>0</v>
      </c>
      <c r="M1125" s="28">
        <f t="shared" si="361"/>
        <v>0</v>
      </c>
      <c r="N1125" s="28">
        <f t="shared" si="361"/>
        <v>0</v>
      </c>
      <c r="O1125" s="37"/>
    </row>
    <row r="1126" spans="1:15">
      <c r="A1126" s="50" t="s">
        <v>18</v>
      </c>
      <c r="B1126" s="51" t="s">
        <v>390</v>
      </c>
      <c r="C1126" s="51"/>
      <c r="D1126" s="51"/>
      <c r="E1126" s="51"/>
      <c r="F1126" s="51" t="s">
        <v>10</v>
      </c>
      <c r="G1126" s="28">
        <f>G1141+G1181+G1146+G1159+G1216+G1231</f>
        <v>0</v>
      </c>
      <c r="H1126" s="28">
        <f>H1141+H1181+H1146+H1159+H1216+H1231</f>
        <v>0</v>
      </c>
      <c r="I1126" s="28">
        <f t="shared" si="354"/>
        <v>0</v>
      </c>
      <c r="J1126" s="28">
        <f>J1141+J1181+J1146+J1159+J1216+J1231</f>
        <v>0</v>
      </c>
      <c r="K1126" s="28">
        <f>K1141+K1181+K1146+K1159+K1216+K1231</f>
        <v>0</v>
      </c>
      <c r="L1126" s="37"/>
      <c r="M1126" s="37"/>
      <c r="N1126" s="37"/>
      <c r="O1126" s="37"/>
    </row>
    <row r="1127" spans="1:15">
      <c r="A1127" s="50" t="s">
        <v>391</v>
      </c>
      <c r="B1127" s="51" t="s">
        <v>390</v>
      </c>
      <c r="C1127" s="51" t="s">
        <v>392</v>
      </c>
      <c r="D1127" s="51"/>
      <c r="E1127" s="51"/>
      <c r="F1127" s="51"/>
      <c r="G1127" s="28">
        <f t="shared" ref="G1127:K1129" si="362">G1128</f>
        <v>1691.4</v>
      </c>
      <c r="H1127" s="28">
        <f t="shared" si="362"/>
        <v>0</v>
      </c>
      <c r="I1127" s="28">
        <f t="shared" si="354"/>
        <v>1691.4</v>
      </c>
      <c r="J1127" s="28">
        <f t="shared" si="362"/>
        <v>1691.4</v>
      </c>
      <c r="K1127" s="28">
        <f t="shared" si="362"/>
        <v>1691.4</v>
      </c>
      <c r="L1127" s="37"/>
      <c r="M1127" s="37"/>
      <c r="N1127" s="37"/>
      <c r="O1127" s="37"/>
    </row>
    <row r="1128" spans="1:15" ht="25.5" customHeight="1">
      <c r="A1128" s="50" t="s">
        <v>24</v>
      </c>
      <c r="B1128" s="51" t="s">
        <v>390</v>
      </c>
      <c r="C1128" s="51" t="s">
        <v>392</v>
      </c>
      <c r="D1128" s="51" t="s">
        <v>25</v>
      </c>
      <c r="E1128" s="51"/>
      <c r="F1128" s="51"/>
      <c r="G1128" s="38">
        <f t="shared" si="362"/>
        <v>1691.4</v>
      </c>
      <c r="H1128" s="38">
        <f t="shared" si="362"/>
        <v>0</v>
      </c>
      <c r="I1128" s="28">
        <f t="shared" si="354"/>
        <v>1691.4</v>
      </c>
      <c r="J1128" s="38">
        <f t="shared" si="362"/>
        <v>1691.4</v>
      </c>
      <c r="K1128" s="38">
        <f t="shared" si="362"/>
        <v>1691.4</v>
      </c>
      <c r="L1128" s="37"/>
      <c r="M1128" s="37"/>
      <c r="N1128" s="37"/>
      <c r="O1128" s="37"/>
    </row>
    <row r="1129" spans="1:15" ht="21.75" customHeight="1">
      <c r="A1129" s="58" t="s">
        <v>393</v>
      </c>
      <c r="B1129" s="25" t="s">
        <v>390</v>
      </c>
      <c r="C1129" s="25" t="s">
        <v>392</v>
      </c>
      <c r="D1129" s="32" t="s">
        <v>394</v>
      </c>
      <c r="E1129" s="25"/>
      <c r="F1129" s="25"/>
      <c r="G1129" s="38">
        <f t="shared" si="362"/>
        <v>1691.4</v>
      </c>
      <c r="H1129" s="38">
        <f t="shared" si="362"/>
        <v>0</v>
      </c>
      <c r="I1129" s="28">
        <f t="shared" si="354"/>
        <v>1691.4</v>
      </c>
      <c r="J1129" s="38">
        <f t="shared" si="362"/>
        <v>1691.4</v>
      </c>
      <c r="K1129" s="38">
        <f t="shared" si="362"/>
        <v>1691.4</v>
      </c>
      <c r="L1129" s="37"/>
      <c r="M1129" s="37"/>
      <c r="N1129" s="37"/>
      <c r="O1129" s="37"/>
    </row>
    <row r="1130" spans="1:15" ht="24">
      <c r="A1130" s="52" t="s">
        <v>72</v>
      </c>
      <c r="B1130" s="25" t="s">
        <v>390</v>
      </c>
      <c r="C1130" s="25" t="s">
        <v>392</v>
      </c>
      <c r="D1130" s="32" t="s">
        <v>394</v>
      </c>
      <c r="E1130" s="25" t="s">
        <v>73</v>
      </c>
      <c r="F1130" s="25"/>
      <c r="G1130" s="38">
        <f t="shared" ref="G1130:K1130" si="363">G1133+G1131</f>
        <v>1691.4</v>
      </c>
      <c r="H1130" s="38">
        <f t="shared" si="363"/>
        <v>0</v>
      </c>
      <c r="I1130" s="28">
        <f t="shared" si="354"/>
        <v>1691.4</v>
      </c>
      <c r="J1130" s="38">
        <f t="shared" si="363"/>
        <v>1691.4</v>
      </c>
      <c r="K1130" s="38">
        <f t="shared" si="363"/>
        <v>1691.4</v>
      </c>
      <c r="L1130" s="37"/>
      <c r="M1130" s="37"/>
      <c r="N1130" s="37"/>
      <c r="O1130" s="37"/>
    </row>
    <row r="1131" spans="1:15" ht="25.5">
      <c r="A1131" s="26" t="s">
        <v>395</v>
      </c>
      <c r="B1131" s="25" t="s">
        <v>390</v>
      </c>
      <c r="C1131" s="25" t="s">
        <v>392</v>
      </c>
      <c r="D1131" s="32" t="s">
        <v>394</v>
      </c>
      <c r="E1131" s="25" t="s">
        <v>396</v>
      </c>
      <c r="F1131" s="25"/>
      <c r="G1131" s="38">
        <f t="shared" ref="G1131:K1131" si="364">G1132</f>
        <v>1691.4</v>
      </c>
      <c r="H1131" s="38">
        <f t="shared" si="364"/>
        <v>0</v>
      </c>
      <c r="I1131" s="28">
        <f t="shared" si="354"/>
        <v>1691.4</v>
      </c>
      <c r="J1131" s="38">
        <f t="shared" si="364"/>
        <v>1691.4</v>
      </c>
      <c r="K1131" s="38">
        <f t="shared" si="364"/>
        <v>1691.4</v>
      </c>
      <c r="L1131" s="37"/>
      <c r="M1131" s="37"/>
      <c r="N1131" s="37"/>
      <c r="O1131" s="37"/>
    </row>
    <row r="1132" spans="1:15">
      <c r="A1132" s="16" t="s">
        <v>15</v>
      </c>
      <c r="B1132" s="25" t="s">
        <v>390</v>
      </c>
      <c r="C1132" s="25" t="s">
        <v>392</v>
      </c>
      <c r="D1132" s="32" t="s">
        <v>394</v>
      </c>
      <c r="E1132" s="25" t="s">
        <v>396</v>
      </c>
      <c r="F1132" s="25" t="s">
        <v>16</v>
      </c>
      <c r="G1132" s="38">
        <f>'[1]Бюджет 2026 г 1 чт расчет (2)'!$H$469+'[1]Бюджет 2026 г 1 чт расчет (2)'!$H$679+'[1]Бюджет 2026 г 1 чт расчет (2)'!$H$1199+'[1]Бюджет 2026 г 1 чт расчет (2)'!$H$1493</f>
        <v>1691.4</v>
      </c>
      <c r="H1132" s="38"/>
      <c r="I1132" s="28">
        <f t="shared" si="354"/>
        <v>1691.4</v>
      </c>
      <c r="J1132" s="38">
        <f>'[1]Бюджет 2026 г 1 чт расчет (2)'!$I$469+'[1]Бюджет 2026 г 1 чт расчет (2)'!$I$679+'[1]Бюджет 2026 г 1 чт расчет (2)'!$I$1199+'[1]Бюджет 2026 г 1 чт расчет (2)'!$I$1493</f>
        <v>1691.4</v>
      </c>
      <c r="K1132" s="38">
        <f>'[1]Бюджет 2026 г 1 чт расчет (2)'!$K$469+'[1]Бюджет 2026 г 1 чт расчет (2)'!$K$679+'[1]Бюджет 2026 г 1 чт расчет (2)'!$K$1199+'[1]Бюджет 2026 г 1 чт расчет (2)'!$K$1493</f>
        <v>1691.4</v>
      </c>
      <c r="L1132" s="37"/>
      <c r="M1132" s="37"/>
      <c r="N1132" s="37"/>
      <c r="O1132" s="37"/>
    </row>
    <row r="1133" spans="1:15" ht="27" customHeight="1">
      <c r="A1133" s="58" t="s">
        <v>74</v>
      </c>
      <c r="B1133" s="25" t="s">
        <v>390</v>
      </c>
      <c r="C1133" s="25" t="s">
        <v>392</v>
      </c>
      <c r="D1133" s="32" t="s">
        <v>394</v>
      </c>
      <c r="E1133" s="25" t="s">
        <v>75</v>
      </c>
      <c r="F1133" s="25"/>
      <c r="G1133" s="38">
        <f t="shared" ref="G1133:J1133" si="365">G1134</f>
        <v>0</v>
      </c>
      <c r="H1133" s="38">
        <f t="shared" si="365"/>
        <v>0</v>
      </c>
      <c r="I1133" s="28">
        <f t="shared" si="354"/>
        <v>0</v>
      </c>
      <c r="J1133" s="38">
        <f t="shared" si="365"/>
        <v>0</v>
      </c>
      <c r="K1133" s="54"/>
      <c r="L1133" s="37"/>
      <c r="M1133" s="37"/>
      <c r="N1133" s="37"/>
      <c r="O1133" s="37"/>
    </row>
    <row r="1134" spans="1:15">
      <c r="A1134" s="58" t="s">
        <v>15</v>
      </c>
      <c r="B1134" s="25" t="s">
        <v>390</v>
      </c>
      <c r="C1134" s="25" t="s">
        <v>392</v>
      </c>
      <c r="D1134" s="32" t="s">
        <v>394</v>
      </c>
      <c r="E1134" s="25" t="s">
        <v>75</v>
      </c>
      <c r="F1134" s="25" t="s">
        <v>16</v>
      </c>
      <c r="G1134" s="38"/>
      <c r="H1134" s="38"/>
      <c r="I1134" s="28">
        <f t="shared" si="354"/>
        <v>0</v>
      </c>
      <c r="J1134" s="38"/>
      <c r="K1134" s="54"/>
      <c r="L1134" s="37"/>
      <c r="M1134" s="37"/>
      <c r="N1134" s="37"/>
      <c r="O1134" s="37"/>
    </row>
    <row r="1135" spans="1:15" ht="13.5" customHeight="1">
      <c r="A1135" s="50" t="s">
        <v>397</v>
      </c>
      <c r="B1135" s="51" t="s">
        <v>390</v>
      </c>
      <c r="C1135" s="51" t="s">
        <v>398</v>
      </c>
      <c r="D1135" s="51"/>
      <c r="E1135" s="51"/>
      <c r="F1135" s="51"/>
      <c r="G1135" s="28">
        <f>G1136+G1147+G1160</f>
        <v>0</v>
      </c>
      <c r="H1135" s="28">
        <f>H1136+H1147+H1160</f>
        <v>0</v>
      </c>
      <c r="I1135" s="28">
        <f t="shared" si="354"/>
        <v>0</v>
      </c>
      <c r="J1135" s="28">
        <f t="shared" ref="J1135:K1135" si="366">J1136+J1147+J1160</f>
        <v>0</v>
      </c>
      <c r="K1135" s="28">
        <f t="shared" si="366"/>
        <v>0</v>
      </c>
      <c r="L1135" s="37"/>
      <c r="M1135" s="37"/>
      <c r="N1135" s="37"/>
      <c r="O1135" s="37"/>
    </row>
    <row r="1136" spans="1:15" ht="26.25" hidden="1" customHeight="1">
      <c r="A1136" s="50" t="s">
        <v>24</v>
      </c>
      <c r="B1136" s="51" t="s">
        <v>390</v>
      </c>
      <c r="C1136" s="51" t="s">
        <v>398</v>
      </c>
      <c r="D1136" s="51" t="s">
        <v>25</v>
      </c>
      <c r="E1136" s="51" t="s">
        <v>63</v>
      </c>
      <c r="F1136" s="51"/>
      <c r="G1136" s="38">
        <f>G1137+G1142+G1155+G1169</f>
        <v>0</v>
      </c>
      <c r="H1136" s="38"/>
      <c r="I1136" s="28">
        <f t="shared" si="354"/>
        <v>0</v>
      </c>
      <c r="J1136" s="38">
        <f>J1137+J1142+J1155+J1169</f>
        <v>0</v>
      </c>
      <c r="K1136" s="38">
        <f>K1137+K1142+K1155+K1169</f>
        <v>0</v>
      </c>
      <c r="L1136" s="37"/>
      <c r="M1136" s="37"/>
      <c r="N1136" s="37"/>
      <c r="O1136" s="37"/>
    </row>
    <row r="1137" spans="1:15" ht="50.25" hidden="1" customHeight="1">
      <c r="A1137" s="27" t="s">
        <v>399</v>
      </c>
      <c r="B1137" s="25" t="s">
        <v>390</v>
      </c>
      <c r="C1137" s="25" t="s">
        <v>398</v>
      </c>
      <c r="D1137" s="111">
        <v>6500051350</v>
      </c>
      <c r="E1137" s="25" t="s">
        <v>63</v>
      </c>
      <c r="F1137" s="25"/>
      <c r="G1137" s="38">
        <f t="shared" ref="G1137:J1138" si="367">G1138</f>
        <v>0</v>
      </c>
      <c r="H1137" s="38"/>
      <c r="I1137" s="28">
        <f t="shared" si="354"/>
        <v>0</v>
      </c>
      <c r="J1137" s="38">
        <f t="shared" si="367"/>
        <v>0</v>
      </c>
      <c r="K1137" s="54"/>
      <c r="L1137" s="37"/>
      <c r="M1137" s="37"/>
      <c r="N1137" s="37"/>
      <c r="O1137" s="37"/>
    </row>
    <row r="1138" spans="1:15" ht="24" hidden="1">
      <c r="A1138" s="52" t="s">
        <v>72</v>
      </c>
      <c r="B1138" s="25" t="s">
        <v>390</v>
      </c>
      <c r="C1138" s="25" t="s">
        <v>398</v>
      </c>
      <c r="D1138" s="111">
        <v>6500051350</v>
      </c>
      <c r="E1138" s="25" t="s">
        <v>73</v>
      </c>
      <c r="F1138" s="25"/>
      <c r="G1138" s="38">
        <f t="shared" si="367"/>
        <v>0</v>
      </c>
      <c r="H1138" s="38"/>
      <c r="I1138" s="28">
        <f t="shared" si="354"/>
        <v>0</v>
      </c>
      <c r="J1138" s="38">
        <f t="shared" si="367"/>
        <v>0</v>
      </c>
      <c r="K1138" s="54"/>
      <c r="L1138" s="37"/>
      <c r="M1138" s="37"/>
      <c r="N1138" s="37"/>
      <c r="O1138" s="37"/>
    </row>
    <row r="1139" spans="1:15" ht="38.25" hidden="1">
      <c r="A1139" s="16" t="s">
        <v>74</v>
      </c>
      <c r="B1139" s="25" t="s">
        <v>390</v>
      </c>
      <c r="C1139" s="25" t="s">
        <v>398</v>
      </c>
      <c r="D1139" s="111">
        <v>6500051350</v>
      </c>
      <c r="E1139" s="25" t="s">
        <v>75</v>
      </c>
      <c r="F1139" s="25"/>
      <c r="G1139" s="38">
        <f t="shared" ref="G1139:J1139" si="368">G1140+G1141</f>
        <v>0</v>
      </c>
      <c r="H1139" s="38"/>
      <c r="I1139" s="28">
        <f t="shared" si="354"/>
        <v>0</v>
      </c>
      <c r="J1139" s="38">
        <f t="shared" si="368"/>
        <v>0</v>
      </c>
      <c r="K1139" s="54"/>
      <c r="L1139" s="37"/>
      <c r="M1139" s="37"/>
      <c r="N1139" s="37"/>
      <c r="O1139" s="37"/>
    </row>
    <row r="1140" spans="1:15" hidden="1">
      <c r="A1140" s="52" t="s">
        <v>17</v>
      </c>
      <c r="B1140" s="25" t="s">
        <v>390</v>
      </c>
      <c r="C1140" s="25" t="s">
        <v>398</v>
      </c>
      <c r="D1140" s="111">
        <v>6500051350</v>
      </c>
      <c r="E1140" s="25" t="s">
        <v>400</v>
      </c>
      <c r="F1140" s="25" t="s">
        <v>9</v>
      </c>
      <c r="G1140" s="54"/>
      <c r="H1140" s="54"/>
      <c r="I1140" s="28">
        <f t="shared" si="354"/>
        <v>0</v>
      </c>
      <c r="J1140" s="28"/>
      <c r="K1140" s="54"/>
      <c r="L1140" s="37"/>
      <c r="M1140" s="37"/>
      <c r="N1140" s="37"/>
      <c r="O1140" s="37"/>
    </row>
    <row r="1141" spans="1:15" hidden="1">
      <c r="A1141" s="52" t="s">
        <v>18</v>
      </c>
      <c r="B1141" s="25" t="s">
        <v>390</v>
      </c>
      <c r="C1141" s="25" t="s">
        <v>398</v>
      </c>
      <c r="D1141" s="111">
        <v>6500051350</v>
      </c>
      <c r="E1141" s="25" t="s">
        <v>75</v>
      </c>
      <c r="F1141" s="25" t="s">
        <v>10</v>
      </c>
      <c r="G1141" s="53"/>
      <c r="H1141" s="53"/>
      <c r="I1141" s="28">
        <f t="shared" si="354"/>
        <v>0</v>
      </c>
      <c r="J1141" s="38"/>
      <c r="K1141" s="54"/>
      <c r="L1141" s="37"/>
      <c r="M1141" s="37"/>
      <c r="N1141" s="37"/>
      <c r="O1141" s="37"/>
    </row>
    <row r="1142" spans="1:15" ht="134.25" hidden="1" customHeight="1">
      <c r="A1142" s="68" t="s">
        <v>401</v>
      </c>
      <c r="B1142" s="25" t="s">
        <v>390</v>
      </c>
      <c r="C1142" s="25" t="s">
        <v>398</v>
      </c>
      <c r="D1142" s="25" t="s">
        <v>402</v>
      </c>
      <c r="E1142" s="19" t="s">
        <v>63</v>
      </c>
      <c r="F1142" s="19"/>
      <c r="G1142" s="38">
        <f t="shared" ref="G1142:K1143" si="369">G1143</f>
        <v>0</v>
      </c>
      <c r="H1142" s="38"/>
      <c r="I1142" s="28">
        <f t="shared" si="354"/>
        <v>0</v>
      </c>
      <c r="J1142" s="38">
        <f t="shared" si="369"/>
        <v>0</v>
      </c>
      <c r="K1142" s="38">
        <f t="shared" si="369"/>
        <v>0</v>
      </c>
      <c r="L1142" s="37"/>
      <c r="M1142" s="37"/>
      <c r="N1142" s="37"/>
      <c r="O1142" s="37"/>
    </row>
    <row r="1143" spans="1:15" ht="30" hidden="1" customHeight="1">
      <c r="A1143" s="26" t="s">
        <v>72</v>
      </c>
      <c r="B1143" s="25" t="s">
        <v>390</v>
      </c>
      <c r="C1143" s="25" t="s">
        <v>398</v>
      </c>
      <c r="D1143" s="25" t="s">
        <v>402</v>
      </c>
      <c r="E1143" s="19" t="s">
        <v>73</v>
      </c>
      <c r="F1143" s="19"/>
      <c r="G1143" s="38">
        <f t="shared" si="369"/>
        <v>0</v>
      </c>
      <c r="H1143" s="38"/>
      <c r="I1143" s="28">
        <f t="shared" si="354"/>
        <v>0</v>
      </c>
      <c r="J1143" s="38">
        <f t="shared" si="369"/>
        <v>0</v>
      </c>
      <c r="K1143" s="38">
        <f t="shared" si="369"/>
        <v>0</v>
      </c>
      <c r="L1143" s="37"/>
      <c r="M1143" s="37"/>
      <c r="N1143" s="37"/>
      <c r="O1143" s="37"/>
    </row>
    <row r="1144" spans="1:15" ht="37.5" hidden="1" customHeight="1">
      <c r="A1144" s="16" t="s">
        <v>74</v>
      </c>
      <c r="B1144" s="25" t="s">
        <v>390</v>
      </c>
      <c r="C1144" s="25" t="s">
        <v>398</v>
      </c>
      <c r="D1144" s="25" t="s">
        <v>402</v>
      </c>
      <c r="E1144" s="19" t="s">
        <v>75</v>
      </c>
      <c r="F1144" s="19"/>
      <c r="G1144" s="38">
        <f t="shared" ref="G1144:K1144" si="370">G1145+G1146</f>
        <v>0</v>
      </c>
      <c r="H1144" s="38"/>
      <c r="I1144" s="28">
        <f t="shared" si="354"/>
        <v>0</v>
      </c>
      <c r="J1144" s="38">
        <f t="shared" si="370"/>
        <v>0</v>
      </c>
      <c r="K1144" s="38">
        <f t="shared" si="370"/>
        <v>0</v>
      </c>
      <c r="L1144" s="37"/>
      <c r="M1144" s="37"/>
      <c r="N1144" s="37"/>
      <c r="O1144" s="37"/>
    </row>
    <row r="1145" spans="1:15" ht="22.5" hidden="1" customHeight="1">
      <c r="A1145" s="26" t="s">
        <v>17</v>
      </c>
      <c r="B1145" s="25" t="s">
        <v>390</v>
      </c>
      <c r="C1145" s="25" t="s">
        <v>398</v>
      </c>
      <c r="D1145" s="25" t="s">
        <v>402</v>
      </c>
      <c r="E1145" s="19" t="s">
        <v>400</v>
      </c>
      <c r="F1145" s="19" t="s">
        <v>9</v>
      </c>
      <c r="G1145" s="54"/>
      <c r="H1145" s="54"/>
      <c r="I1145" s="28">
        <f t="shared" si="354"/>
        <v>0</v>
      </c>
      <c r="J1145" s="38"/>
      <c r="K1145" s="53"/>
      <c r="L1145" s="37"/>
      <c r="M1145" s="37"/>
      <c r="N1145" s="37"/>
      <c r="O1145" s="37"/>
    </row>
    <row r="1146" spans="1:15" ht="19.5" hidden="1" customHeight="1">
      <c r="A1146" s="26" t="s">
        <v>18</v>
      </c>
      <c r="B1146" s="25" t="s">
        <v>390</v>
      </c>
      <c r="C1146" s="25" t="s">
        <v>398</v>
      </c>
      <c r="D1146" s="25" t="s">
        <v>402</v>
      </c>
      <c r="E1146" s="19" t="s">
        <v>75</v>
      </c>
      <c r="F1146" s="19" t="s">
        <v>10</v>
      </c>
      <c r="G1146" s="53"/>
      <c r="H1146" s="53"/>
      <c r="I1146" s="28">
        <f t="shared" si="354"/>
        <v>0</v>
      </c>
      <c r="J1146" s="38"/>
      <c r="K1146" s="53">
        <v>0</v>
      </c>
      <c r="L1146" s="37"/>
      <c r="M1146" s="37"/>
      <c r="N1146" s="37"/>
      <c r="O1146" s="37"/>
    </row>
    <row r="1147" spans="1:15" ht="22.5" hidden="1" customHeight="1">
      <c r="A1147" s="69" t="s">
        <v>199</v>
      </c>
      <c r="B1147" s="25" t="s">
        <v>390</v>
      </c>
      <c r="C1147" s="25" t="s">
        <v>398</v>
      </c>
      <c r="D1147" s="25" t="s">
        <v>200</v>
      </c>
      <c r="E1147" s="25"/>
      <c r="F1147" s="25"/>
      <c r="G1147" s="38">
        <f t="shared" ref="G1147:K1151" si="371">G1148</f>
        <v>0</v>
      </c>
      <c r="H1147" s="38"/>
      <c r="I1147" s="28">
        <f t="shared" si="354"/>
        <v>0</v>
      </c>
      <c r="J1147" s="38">
        <f t="shared" si="371"/>
        <v>0</v>
      </c>
      <c r="K1147" s="38">
        <f t="shared" si="371"/>
        <v>0</v>
      </c>
      <c r="L1147" s="37"/>
      <c r="M1147" s="37"/>
      <c r="N1147" s="37"/>
      <c r="O1147" s="37"/>
    </row>
    <row r="1148" spans="1:15" ht="38.25" hidden="1">
      <c r="A1148" s="26" t="s">
        <v>403</v>
      </c>
      <c r="B1148" s="25" t="s">
        <v>390</v>
      </c>
      <c r="C1148" s="25" t="s">
        <v>398</v>
      </c>
      <c r="D1148" s="25" t="s">
        <v>404</v>
      </c>
      <c r="E1148" s="25"/>
      <c r="F1148" s="25"/>
      <c r="G1148" s="38">
        <f t="shared" si="371"/>
        <v>0</v>
      </c>
      <c r="H1148" s="38"/>
      <c r="I1148" s="28">
        <f t="shared" si="354"/>
        <v>0</v>
      </c>
      <c r="J1148" s="38">
        <f t="shared" si="371"/>
        <v>0</v>
      </c>
      <c r="K1148" s="38">
        <f t="shared" si="371"/>
        <v>0</v>
      </c>
      <c r="L1148" s="37"/>
      <c r="M1148" s="37"/>
      <c r="N1148" s="37"/>
      <c r="O1148" s="37"/>
    </row>
    <row r="1149" spans="1:15" ht="103.5" hidden="1" customHeight="1">
      <c r="A1149" s="75" t="s">
        <v>596</v>
      </c>
      <c r="B1149" s="25" t="s">
        <v>390</v>
      </c>
      <c r="C1149" s="25" t="s">
        <v>398</v>
      </c>
      <c r="D1149" s="25" t="s">
        <v>405</v>
      </c>
      <c r="E1149" s="25"/>
      <c r="F1149" s="25"/>
      <c r="G1149" s="38">
        <f t="shared" si="371"/>
        <v>0</v>
      </c>
      <c r="H1149" s="38"/>
      <c r="I1149" s="28">
        <f t="shared" si="354"/>
        <v>0</v>
      </c>
      <c r="J1149" s="38">
        <f t="shared" si="371"/>
        <v>0</v>
      </c>
      <c r="K1149" s="38">
        <f t="shared" si="371"/>
        <v>0</v>
      </c>
      <c r="L1149" s="37"/>
      <c r="M1149" s="37"/>
      <c r="N1149" s="37"/>
      <c r="O1149" s="37"/>
    </row>
    <row r="1150" spans="1:15" hidden="1">
      <c r="A1150" s="26" t="s">
        <v>132</v>
      </c>
      <c r="B1150" s="25" t="s">
        <v>390</v>
      </c>
      <c r="C1150" s="25" t="s">
        <v>398</v>
      </c>
      <c r="D1150" s="25" t="s">
        <v>406</v>
      </c>
      <c r="E1150" s="25"/>
      <c r="F1150" s="25"/>
      <c r="G1150" s="38">
        <f t="shared" si="371"/>
        <v>0</v>
      </c>
      <c r="H1150" s="38"/>
      <c r="I1150" s="28">
        <f t="shared" si="354"/>
        <v>0</v>
      </c>
      <c r="J1150" s="38">
        <f t="shared" si="371"/>
        <v>0</v>
      </c>
      <c r="K1150" s="38">
        <f t="shared" si="371"/>
        <v>0</v>
      </c>
      <c r="L1150" s="37"/>
      <c r="M1150" s="37"/>
      <c r="N1150" s="37"/>
      <c r="O1150" s="37"/>
    </row>
    <row r="1151" spans="1:15" ht="29.25" hidden="1" customHeight="1">
      <c r="A1151" s="26" t="s">
        <v>72</v>
      </c>
      <c r="B1151" s="25" t="s">
        <v>390</v>
      </c>
      <c r="C1151" s="25" t="s">
        <v>398</v>
      </c>
      <c r="D1151" s="25" t="s">
        <v>406</v>
      </c>
      <c r="E1151" s="19" t="s">
        <v>73</v>
      </c>
      <c r="F1151" s="19"/>
      <c r="G1151" s="38">
        <f t="shared" si="371"/>
        <v>0</v>
      </c>
      <c r="H1151" s="38"/>
      <c r="I1151" s="28">
        <f t="shared" si="354"/>
        <v>0</v>
      </c>
      <c r="J1151" s="38">
        <f t="shared" si="371"/>
        <v>0</v>
      </c>
      <c r="K1151" s="38">
        <f t="shared" si="371"/>
        <v>0</v>
      </c>
      <c r="L1151" s="37"/>
      <c r="M1151" s="37"/>
      <c r="N1151" s="37"/>
      <c r="O1151" s="37"/>
    </row>
    <row r="1152" spans="1:15" ht="44.25" hidden="1" customHeight="1">
      <c r="A1152" s="16" t="s">
        <v>74</v>
      </c>
      <c r="B1152" s="25" t="s">
        <v>390</v>
      </c>
      <c r="C1152" s="25" t="s">
        <v>398</v>
      </c>
      <c r="D1152" s="25" t="s">
        <v>406</v>
      </c>
      <c r="E1152" s="19" t="s">
        <v>75</v>
      </c>
      <c r="F1152" s="19"/>
      <c r="G1152" s="38">
        <f t="shared" ref="G1152:K1152" si="372">G1153+G1154</f>
        <v>0</v>
      </c>
      <c r="H1152" s="38"/>
      <c r="I1152" s="28">
        <f t="shared" si="354"/>
        <v>0</v>
      </c>
      <c r="J1152" s="38">
        <f t="shared" si="372"/>
        <v>0</v>
      </c>
      <c r="K1152" s="38">
        <f t="shared" si="372"/>
        <v>0</v>
      </c>
      <c r="L1152" s="37"/>
      <c r="M1152" s="37"/>
      <c r="N1152" s="37"/>
      <c r="O1152" s="37"/>
    </row>
    <row r="1153" spans="1:15" hidden="1">
      <c r="A1153" s="16" t="s">
        <v>15</v>
      </c>
      <c r="B1153" s="25" t="s">
        <v>390</v>
      </c>
      <c r="C1153" s="25" t="s">
        <v>398</v>
      </c>
      <c r="D1153" s="25" t="s">
        <v>406</v>
      </c>
      <c r="E1153" s="19" t="s">
        <v>75</v>
      </c>
      <c r="F1153" s="19" t="s">
        <v>16</v>
      </c>
      <c r="G1153" s="54"/>
      <c r="H1153" s="54"/>
      <c r="I1153" s="28">
        <f t="shared" si="354"/>
        <v>0</v>
      </c>
      <c r="J1153" s="38"/>
      <c r="K1153" s="54"/>
      <c r="L1153" s="37"/>
      <c r="M1153" s="37"/>
      <c r="N1153" s="37"/>
      <c r="O1153" s="37"/>
    </row>
    <row r="1154" spans="1:15" hidden="1">
      <c r="A1154" s="16" t="s">
        <v>17</v>
      </c>
      <c r="B1154" s="25" t="s">
        <v>390</v>
      </c>
      <c r="C1154" s="25" t="s">
        <v>398</v>
      </c>
      <c r="D1154" s="25" t="s">
        <v>406</v>
      </c>
      <c r="E1154" s="19" t="s">
        <v>75</v>
      </c>
      <c r="F1154" s="19" t="s">
        <v>9</v>
      </c>
      <c r="G1154" s="54"/>
      <c r="H1154" s="54"/>
      <c r="I1154" s="28">
        <f t="shared" si="354"/>
        <v>0</v>
      </c>
      <c r="J1154" s="38"/>
      <c r="K1154" s="38"/>
      <c r="L1154" s="37"/>
      <c r="M1154" s="37"/>
      <c r="N1154" s="37"/>
      <c r="O1154" s="37"/>
    </row>
    <row r="1155" spans="1:15" ht="65.25" hidden="1" customHeight="1">
      <c r="A1155" s="26" t="s">
        <v>407</v>
      </c>
      <c r="B1155" s="19" t="s">
        <v>390</v>
      </c>
      <c r="C1155" s="19" t="s">
        <v>398</v>
      </c>
      <c r="D1155" s="25" t="s">
        <v>408</v>
      </c>
      <c r="E1155" s="19"/>
      <c r="F1155" s="19"/>
      <c r="G1155" s="38">
        <f t="shared" ref="G1155:K1156" si="373">G1156</f>
        <v>0</v>
      </c>
      <c r="H1155" s="38"/>
      <c r="I1155" s="28">
        <f t="shared" si="354"/>
        <v>0</v>
      </c>
      <c r="J1155" s="38">
        <f t="shared" si="373"/>
        <v>0</v>
      </c>
      <c r="K1155" s="38">
        <f t="shared" si="373"/>
        <v>0</v>
      </c>
      <c r="L1155" s="37"/>
      <c r="M1155" s="37"/>
      <c r="N1155" s="37"/>
      <c r="O1155" s="37"/>
    </row>
    <row r="1156" spans="1:15" ht="27.75" hidden="1" customHeight="1">
      <c r="A1156" s="26" t="s">
        <v>72</v>
      </c>
      <c r="B1156" s="19" t="s">
        <v>390</v>
      </c>
      <c r="C1156" s="19" t="s">
        <v>398</v>
      </c>
      <c r="D1156" s="25" t="s">
        <v>408</v>
      </c>
      <c r="E1156" s="19" t="s">
        <v>73</v>
      </c>
      <c r="F1156" s="19"/>
      <c r="G1156" s="38">
        <f t="shared" si="373"/>
        <v>0</v>
      </c>
      <c r="H1156" s="38"/>
      <c r="I1156" s="28">
        <f t="shared" si="354"/>
        <v>0</v>
      </c>
      <c r="J1156" s="38">
        <f t="shared" si="373"/>
        <v>0</v>
      </c>
      <c r="K1156" s="38">
        <f t="shared" si="373"/>
        <v>0</v>
      </c>
      <c r="L1156" s="37"/>
      <c r="M1156" s="37"/>
      <c r="N1156" s="37"/>
      <c r="O1156" s="37"/>
    </row>
    <row r="1157" spans="1:15" ht="25.5" hidden="1">
      <c r="A1157" s="16" t="s">
        <v>409</v>
      </c>
      <c r="B1157" s="19" t="s">
        <v>390</v>
      </c>
      <c r="C1157" s="19" t="s">
        <v>398</v>
      </c>
      <c r="D1157" s="25" t="s">
        <v>408</v>
      </c>
      <c r="E1157" s="19" t="s">
        <v>75</v>
      </c>
      <c r="F1157" s="19"/>
      <c r="G1157" s="38">
        <f t="shared" ref="G1157:K1157" si="374">G1159</f>
        <v>0</v>
      </c>
      <c r="H1157" s="38"/>
      <c r="I1157" s="28">
        <f t="shared" si="354"/>
        <v>0</v>
      </c>
      <c r="J1157" s="38">
        <f t="shared" si="374"/>
        <v>0</v>
      </c>
      <c r="K1157" s="38">
        <f t="shared" si="374"/>
        <v>0</v>
      </c>
      <c r="L1157" s="37"/>
      <c r="M1157" s="37"/>
      <c r="N1157" s="37"/>
      <c r="O1157" s="37"/>
    </row>
    <row r="1158" spans="1:15" hidden="1">
      <c r="A1158" s="26" t="s">
        <v>17</v>
      </c>
      <c r="B1158" s="19" t="s">
        <v>390</v>
      </c>
      <c r="C1158" s="19" t="s">
        <v>398</v>
      </c>
      <c r="D1158" s="25" t="s">
        <v>410</v>
      </c>
      <c r="E1158" s="19" t="s">
        <v>400</v>
      </c>
      <c r="F1158" s="19" t="s">
        <v>9</v>
      </c>
      <c r="G1158" s="38"/>
      <c r="H1158" s="38"/>
      <c r="I1158" s="28">
        <f t="shared" si="354"/>
        <v>0</v>
      </c>
      <c r="J1158" s="54"/>
      <c r="K1158" s="54"/>
      <c r="L1158" s="37"/>
      <c r="M1158" s="37"/>
      <c r="N1158" s="37"/>
      <c r="O1158" s="37"/>
    </row>
    <row r="1159" spans="1:15" hidden="1">
      <c r="A1159" s="26" t="s">
        <v>18</v>
      </c>
      <c r="B1159" s="19" t="s">
        <v>390</v>
      </c>
      <c r="C1159" s="19" t="s">
        <v>398</v>
      </c>
      <c r="D1159" s="25" t="s">
        <v>408</v>
      </c>
      <c r="E1159" s="19" t="s">
        <v>75</v>
      </c>
      <c r="F1159" s="19" t="s">
        <v>10</v>
      </c>
      <c r="G1159" s="38"/>
      <c r="H1159" s="38"/>
      <c r="I1159" s="28">
        <f t="shared" si="354"/>
        <v>0</v>
      </c>
      <c r="J1159" s="53"/>
      <c r="K1159" s="53"/>
      <c r="L1159" s="37"/>
      <c r="M1159" s="37"/>
      <c r="N1159" s="37"/>
      <c r="O1159" s="37"/>
    </row>
    <row r="1160" spans="1:15" ht="38.25">
      <c r="A1160" s="69" t="s">
        <v>199</v>
      </c>
      <c r="B1160" s="19" t="s">
        <v>390</v>
      </c>
      <c r="C1160" s="87" t="s">
        <v>398</v>
      </c>
      <c r="D1160" s="25" t="s">
        <v>200</v>
      </c>
      <c r="E1160" s="87"/>
      <c r="F1160" s="87"/>
      <c r="G1160" s="38">
        <f t="shared" ref="G1160:H1164" si="375">G1161</f>
        <v>0</v>
      </c>
      <c r="H1160" s="38">
        <f t="shared" si="375"/>
        <v>0</v>
      </c>
      <c r="I1160" s="28">
        <f t="shared" si="354"/>
        <v>0</v>
      </c>
      <c r="J1160" s="38">
        <f t="shared" ref="J1160:K1164" si="376">J1161</f>
        <v>0</v>
      </c>
      <c r="K1160" s="38">
        <f t="shared" si="376"/>
        <v>0</v>
      </c>
      <c r="L1160" s="37"/>
      <c r="M1160" s="37"/>
      <c r="N1160" s="37"/>
      <c r="O1160" s="37"/>
    </row>
    <row r="1161" spans="1:15" ht="38.25">
      <c r="A1161" s="26" t="s">
        <v>403</v>
      </c>
      <c r="B1161" s="19" t="s">
        <v>390</v>
      </c>
      <c r="C1161" s="19" t="s">
        <v>398</v>
      </c>
      <c r="D1161" s="25" t="s">
        <v>404</v>
      </c>
      <c r="E1161" s="19"/>
      <c r="F1161" s="19"/>
      <c r="G1161" s="38">
        <f t="shared" si="375"/>
        <v>0</v>
      </c>
      <c r="H1161" s="38">
        <f t="shared" si="375"/>
        <v>0</v>
      </c>
      <c r="I1161" s="28">
        <f t="shared" si="354"/>
        <v>0</v>
      </c>
      <c r="J1161" s="38">
        <f t="shared" si="376"/>
        <v>0</v>
      </c>
      <c r="K1161" s="38">
        <f t="shared" si="376"/>
        <v>0</v>
      </c>
      <c r="L1161" s="37"/>
      <c r="M1161" s="37"/>
      <c r="N1161" s="37"/>
      <c r="O1161" s="37"/>
    </row>
    <row r="1162" spans="1:15" ht="86.25" customHeight="1">
      <c r="A1162" s="75" t="s">
        <v>596</v>
      </c>
      <c r="B1162" s="19" t="s">
        <v>390</v>
      </c>
      <c r="C1162" s="19" t="s">
        <v>398</v>
      </c>
      <c r="D1162" s="25" t="s">
        <v>405</v>
      </c>
      <c r="E1162" s="19"/>
      <c r="F1162" s="19"/>
      <c r="G1162" s="38">
        <f t="shared" si="375"/>
        <v>0</v>
      </c>
      <c r="H1162" s="38">
        <f t="shared" si="375"/>
        <v>0</v>
      </c>
      <c r="I1162" s="28">
        <f t="shared" si="354"/>
        <v>0</v>
      </c>
      <c r="J1162" s="38">
        <f t="shared" si="376"/>
        <v>0</v>
      </c>
      <c r="K1162" s="38">
        <f t="shared" si="376"/>
        <v>0</v>
      </c>
      <c r="L1162" s="37"/>
      <c r="M1162" s="37"/>
      <c r="N1162" s="37"/>
      <c r="O1162" s="37"/>
    </row>
    <row r="1163" spans="1:15" ht="38.25">
      <c r="A1163" s="81" t="s">
        <v>597</v>
      </c>
      <c r="B1163" s="19" t="s">
        <v>390</v>
      </c>
      <c r="C1163" s="19" t="s">
        <v>398</v>
      </c>
      <c r="D1163" s="25" t="s">
        <v>406</v>
      </c>
      <c r="E1163" s="19"/>
      <c r="F1163" s="19"/>
      <c r="G1163" s="38">
        <f t="shared" si="375"/>
        <v>0</v>
      </c>
      <c r="H1163" s="38">
        <f t="shared" si="375"/>
        <v>0</v>
      </c>
      <c r="I1163" s="28">
        <f t="shared" si="354"/>
        <v>0</v>
      </c>
      <c r="J1163" s="38">
        <f t="shared" si="376"/>
        <v>0</v>
      </c>
      <c r="K1163" s="38">
        <f t="shared" si="376"/>
        <v>0</v>
      </c>
      <c r="L1163" s="37"/>
      <c r="M1163" s="37"/>
      <c r="N1163" s="37"/>
      <c r="O1163" s="37"/>
    </row>
    <row r="1164" spans="1:15" ht="25.5">
      <c r="A1164" s="26" t="s">
        <v>72</v>
      </c>
      <c r="B1164" s="19" t="s">
        <v>390</v>
      </c>
      <c r="C1164" s="19" t="s">
        <v>398</v>
      </c>
      <c r="D1164" s="25" t="s">
        <v>406</v>
      </c>
      <c r="E1164" s="19" t="s">
        <v>73</v>
      </c>
      <c r="F1164" s="19"/>
      <c r="G1164" s="38">
        <f t="shared" si="375"/>
        <v>0</v>
      </c>
      <c r="H1164" s="38">
        <f t="shared" si="375"/>
        <v>0</v>
      </c>
      <c r="I1164" s="28">
        <f t="shared" si="354"/>
        <v>0</v>
      </c>
      <c r="J1164" s="38">
        <f t="shared" si="376"/>
        <v>0</v>
      </c>
      <c r="K1164" s="38">
        <f t="shared" si="376"/>
        <v>0</v>
      </c>
      <c r="L1164" s="37"/>
      <c r="M1164" s="37"/>
      <c r="N1164" s="37"/>
      <c r="O1164" s="37"/>
    </row>
    <row r="1165" spans="1:15" ht="38.25">
      <c r="A1165" s="16" t="s">
        <v>74</v>
      </c>
      <c r="B1165" s="19" t="s">
        <v>390</v>
      </c>
      <c r="C1165" s="19" t="s">
        <v>398</v>
      </c>
      <c r="D1165" s="25" t="s">
        <v>406</v>
      </c>
      <c r="E1165" s="19" t="s">
        <v>75</v>
      </c>
      <c r="F1165" s="19"/>
      <c r="G1165" s="38">
        <f>G1166+G1167+G1168</f>
        <v>0</v>
      </c>
      <c r="H1165" s="38">
        <f>H1166+H1167+H1168</f>
        <v>0</v>
      </c>
      <c r="I1165" s="28">
        <f t="shared" si="354"/>
        <v>0</v>
      </c>
      <c r="J1165" s="38">
        <f t="shared" ref="J1165:K1165" si="377">J1166+J1167+J1168</f>
        <v>0</v>
      </c>
      <c r="K1165" s="38">
        <f t="shared" si="377"/>
        <v>0</v>
      </c>
      <c r="L1165" s="37"/>
      <c r="M1165" s="37"/>
      <c r="N1165" s="37"/>
      <c r="O1165" s="37"/>
    </row>
    <row r="1166" spans="1:15">
      <c r="A1166" s="16" t="s">
        <v>15</v>
      </c>
      <c r="B1166" s="19" t="s">
        <v>390</v>
      </c>
      <c r="C1166" s="19" t="s">
        <v>398</v>
      </c>
      <c r="D1166" s="25" t="s">
        <v>406</v>
      </c>
      <c r="E1166" s="19" t="s">
        <v>75</v>
      </c>
      <c r="F1166" s="19" t="s">
        <v>16</v>
      </c>
      <c r="G1166" s="38"/>
      <c r="H1166" s="38"/>
      <c r="I1166" s="28">
        <f t="shared" si="354"/>
        <v>0</v>
      </c>
      <c r="J1166" s="53"/>
      <c r="K1166" s="53"/>
      <c r="L1166" s="37"/>
      <c r="M1166" s="37"/>
      <c r="N1166" s="37"/>
      <c r="O1166" s="37"/>
    </row>
    <row r="1167" spans="1:15">
      <c r="A1167" s="16" t="s">
        <v>17</v>
      </c>
      <c r="B1167" s="19" t="s">
        <v>390</v>
      </c>
      <c r="C1167" s="19" t="s">
        <v>398</v>
      </c>
      <c r="D1167" s="25" t="s">
        <v>406</v>
      </c>
      <c r="E1167" s="19" t="s">
        <v>75</v>
      </c>
      <c r="F1167" s="19" t="s">
        <v>9</v>
      </c>
      <c r="G1167" s="38"/>
      <c r="H1167" s="38"/>
      <c r="I1167" s="28">
        <f t="shared" si="354"/>
        <v>0</v>
      </c>
      <c r="J1167" s="53"/>
      <c r="K1167" s="53"/>
      <c r="L1167" s="37"/>
      <c r="M1167" s="37"/>
      <c r="N1167" s="37"/>
      <c r="O1167" s="37"/>
    </row>
    <row r="1168" spans="1:15">
      <c r="A1168" s="16" t="s">
        <v>18</v>
      </c>
      <c r="B1168" s="19" t="s">
        <v>390</v>
      </c>
      <c r="C1168" s="19" t="s">
        <v>398</v>
      </c>
      <c r="D1168" s="25" t="s">
        <v>406</v>
      </c>
      <c r="E1168" s="19" t="s">
        <v>75</v>
      </c>
      <c r="F1168" s="19" t="s">
        <v>10</v>
      </c>
      <c r="G1168" s="38"/>
      <c r="H1168" s="38"/>
      <c r="I1168" s="28">
        <f t="shared" si="354"/>
        <v>0</v>
      </c>
      <c r="J1168" s="53"/>
      <c r="K1168" s="53"/>
      <c r="L1168" s="37"/>
      <c r="M1168" s="37"/>
      <c r="N1168" s="37"/>
      <c r="O1168" s="37"/>
    </row>
    <row r="1169" spans="1:15" ht="44.25" hidden="1" customHeight="1">
      <c r="A1169" s="26" t="s">
        <v>538</v>
      </c>
      <c r="B1169" s="19" t="s">
        <v>390</v>
      </c>
      <c r="C1169" s="19" t="s">
        <v>398</v>
      </c>
      <c r="D1169" s="25" t="s">
        <v>62</v>
      </c>
      <c r="E1169" s="19"/>
      <c r="F1169" s="19"/>
      <c r="G1169" s="38">
        <f>G1170</f>
        <v>0</v>
      </c>
      <c r="H1169" s="38"/>
      <c r="I1169" s="28">
        <f t="shared" ref="I1169:I1232" si="378">G1169+H1169</f>
        <v>0</v>
      </c>
      <c r="J1169" s="38">
        <f t="shared" ref="J1169:K1171" si="379">J1170</f>
        <v>0</v>
      </c>
      <c r="K1169" s="38">
        <f t="shared" si="379"/>
        <v>0</v>
      </c>
      <c r="L1169" s="37"/>
      <c r="M1169" s="37"/>
      <c r="N1169" s="37"/>
      <c r="O1169" s="37"/>
    </row>
    <row r="1170" spans="1:15" ht="25.5" hidden="1">
      <c r="A1170" s="26" t="s">
        <v>72</v>
      </c>
      <c r="B1170" s="19" t="s">
        <v>390</v>
      </c>
      <c r="C1170" s="19" t="s">
        <v>398</v>
      </c>
      <c r="D1170" s="25" t="s">
        <v>62</v>
      </c>
      <c r="E1170" s="19" t="s">
        <v>73</v>
      </c>
      <c r="F1170" s="19"/>
      <c r="G1170" s="38">
        <f>G1171+G1173</f>
        <v>0</v>
      </c>
      <c r="H1170" s="38"/>
      <c r="I1170" s="28">
        <f t="shared" si="378"/>
        <v>0</v>
      </c>
      <c r="J1170" s="38">
        <f t="shared" ref="J1170:K1170" si="380">J1171+J1173</f>
        <v>0</v>
      </c>
      <c r="K1170" s="38">
        <f t="shared" si="380"/>
        <v>0</v>
      </c>
      <c r="L1170" s="37"/>
      <c r="M1170" s="37"/>
      <c r="N1170" s="37"/>
      <c r="O1170" s="37"/>
    </row>
    <row r="1171" spans="1:15" ht="38.25" hidden="1">
      <c r="A1171" s="16" t="s">
        <v>74</v>
      </c>
      <c r="B1171" s="19" t="s">
        <v>390</v>
      </c>
      <c r="C1171" s="19" t="s">
        <v>398</v>
      </c>
      <c r="D1171" s="25" t="s">
        <v>62</v>
      </c>
      <c r="E1171" s="19" t="s">
        <v>75</v>
      </c>
      <c r="F1171" s="19"/>
      <c r="G1171" s="38">
        <f>G1172</f>
        <v>0</v>
      </c>
      <c r="H1171" s="38"/>
      <c r="I1171" s="28">
        <f t="shared" si="378"/>
        <v>0</v>
      </c>
      <c r="J1171" s="38">
        <f t="shared" si="379"/>
        <v>0</v>
      </c>
      <c r="K1171" s="38">
        <f t="shared" si="379"/>
        <v>0</v>
      </c>
      <c r="L1171" s="37"/>
      <c r="M1171" s="37"/>
      <c r="N1171" s="37"/>
      <c r="O1171" s="37"/>
    </row>
    <row r="1172" spans="1:15" hidden="1">
      <c r="A1172" s="26" t="s">
        <v>15</v>
      </c>
      <c r="B1172" s="19" t="s">
        <v>390</v>
      </c>
      <c r="C1172" s="19" t="s">
        <v>398</v>
      </c>
      <c r="D1172" s="25" t="s">
        <v>62</v>
      </c>
      <c r="E1172" s="19" t="s">
        <v>75</v>
      </c>
      <c r="F1172" s="19" t="s">
        <v>16</v>
      </c>
      <c r="G1172" s="38"/>
      <c r="H1172" s="38"/>
      <c r="I1172" s="28">
        <f t="shared" si="378"/>
        <v>0</v>
      </c>
      <c r="J1172" s="53"/>
      <c r="K1172" s="53"/>
      <c r="L1172" s="37"/>
      <c r="M1172" s="37"/>
      <c r="N1172" s="37"/>
      <c r="O1172" s="37"/>
    </row>
    <row r="1173" spans="1:15" ht="25.5" hidden="1">
      <c r="A1173" s="26" t="s">
        <v>632</v>
      </c>
      <c r="B1173" s="19" t="s">
        <v>390</v>
      </c>
      <c r="C1173" s="19" t="s">
        <v>398</v>
      </c>
      <c r="D1173" s="25" t="s">
        <v>62</v>
      </c>
      <c r="E1173" s="19" t="s">
        <v>563</v>
      </c>
      <c r="F1173" s="19"/>
      <c r="G1173" s="38">
        <f>G1174</f>
        <v>0</v>
      </c>
      <c r="H1173" s="38"/>
      <c r="I1173" s="28">
        <f t="shared" si="378"/>
        <v>0</v>
      </c>
      <c r="J1173" s="38">
        <f t="shared" ref="J1173:K1173" si="381">J1174</f>
        <v>0</v>
      </c>
      <c r="K1173" s="38">
        <f t="shared" si="381"/>
        <v>0</v>
      </c>
      <c r="L1173" s="37"/>
      <c r="M1173" s="37"/>
      <c r="N1173" s="37"/>
      <c r="O1173" s="37"/>
    </row>
    <row r="1174" spans="1:15" hidden="1">
      <c r="A1174" s="26" t="s">
        <v>15</v>
      </c>
      <c r="B1174" s="19" t="s">
        <v>390</v>
      </c>
      <c r="C1174" s="19" t="s">
        <v>398</v>
      </c>
      <c r="D1174" s="25" t="s">
        <v>562</v>
      </c>
      <c r="E1174" s="19" t="s">
        <v>563</v>
      </c>
      <c r="F1174" s="19" t="s">
        <v>16</v>
      </c>
      <c r="G1174" s="38">
        <v>0</v>
      </c>
      <c r="H1174" s="38"/>
      <c r="I1174" s="28">
        <f t="shared" si="378"/>
        <v>0</v>
      </c>
      <c r="J1174" s="53"/>
      <c r="K1174" s="53"/>
      <c r="L1174" s="37"/>
      <c r="M1174" s="37"/>
      <c r="N1174" s="37"/>
      <c r="O1174" s="37"/>
    </row>
    <row r="1175" spans="1:15">
      <c r="A1175" s="50" t="s">
        <v>411</v>
      </c>
      <c r="B1175" s="51" t="s">
        <v>390</v>
      </c>
      <c r="C1175" s="51" t="s">
        <v>412</v>
      </c>
      <c r="D1175" s="51"/>
      <c r="E1175" s="51"/>
      <c r="F1175" s="51"/>
      <c r="G1175" s="28">
        <f t="shared" ref="G1175:K1175" si="382">G1176</f>
        <v>7839.5</v>
      </c>
      <c r="H1175" s="28">
        <f t="shared" si="382"/>
        <v>0</v>
      </c>
      <c r="I1175" s="28">
        <f t="shared" si="378"/>
        <v>7839.5</v>
      </c>
      <c r="J1175" s="28">
        <f t="shared" si="382"/>
        <v>7839.5</v>
      </c>
      <c r="K1175" s="28">
        <f t="shared" si="382"/>
        <v>7839.5</v>
      </c>
      <c r="L1175" s="37"/>
      <c r="M1175" s="37"/>
      <c r="N1175" s="37"/>
      <c r="O1175" s="37"/>
    </row>
    <row r="1176" spans="1:15" ht="24">
      <c r="A1176" s="94" t="s">
        <v>24</v>
      </c>
      <c r="B1176" s="51" t="s">
        <v>390</v>
      </c>
      <c r="C1176" s="51" t="s">
        <v>412</v>
      </c>
      <c r="D1176" s="51" t="s">
        <v>25</v>
      </c>
      <c r="E1176" s="51"/>
      <c r="F1176" s="51"/>
      <c r="G1176" s="28">
        <f>G1177+G1197+G1208+G1217+G1193+G1203+G1212+G1222</f>
        <v>7839.5</v>
      </c>
      <c r="H1176" s="28">
        <f>H1177+H1197+H1208+H1217+H1193+H1203+H1212+H1222</f>
        <v>0</v>
      </c>
      <c r="I1176" s="28">
        <f t="shared" si="378"/>
        <v>7839.5</v>
      </c>
      <c r="J1176" s="28">
        <f>J1177+J1197+J1208+J1217+J1193+J1203+J1212+J1222</f>
        <v>7839.5</v>
      </c>
      <c r="K1176" s="28">
        <f t="shared" ref="K1176" si="383">K1177+K1197+K1208+K1217+K1193+K1203+K1212+K1222</f>
        <v>7839.5</v>
      </c>
      <c r="L1176" s="37"/>
      <c r="M1176" s="37"/>
      <c r="N1176" s="37"/>
      <c r="O1176" s="37"/>
    </row>
    <row r="1177" spans="1:15" ht="48" hidden="1" customHeight="1">
      <c r="A1177" s="27" t="s">
        <v>413</v>
      </c>
      <c r="B1177" s="25" t="s">
        <v>390</v>
      </c>
      <c r="C1177" s="25" t="s">
        <v>412</v>
      </c>
      <c r="D1177" s="42" t="s">
        <v>414</v>
      </c>
      <c r="E1177" s="25"/>
      <c r="F1177" s="25"/>
      <c r="G1177" s="38">
        <f t="shared" ref="G1177:K1178" si="384">G1178</f>
        <v>0</v>
      </c>
      <c r="H1177" s="38"/>
      <c r="I1177" s="28">
        <f t="shared" si="378"/>
        <v>0</v>
      </c>
      <c r="J1177" s="38">
        <f t="shared" si="384"/>
        <v>0</v>
      </c>
      <c r="K1177" s="38">
        <f t="shared" si="384"/>
        <v>0</v>
      </c>
      <c r="L1177" s="37"/>
      <c r="M1177" s="37"/>
      <c r="N1177" s="37"/>
      <c r="O1177" s="37"/>
    </row>
    <row r="1178" spans="1:15" ht="24" hidden="1">
      <c r="A1178" s="27" t="s">
        <v>72</v>
      </c>
      <c r="B1178" s="25" t="s">
        <v>390</v>
      </c>
      <c r="C1178" s="25" t="s">
        <v>412</v>
      </c>
      <c r="D1178" s="42" t="s">
        <v>414</v>
      </c>
      <c r="E1178" s="25" t="s">
        <v>73</v>
      </c>
      <c r="F1178" s="25"/>
      <c r="G1178" s="38">
        <f t="shared" si="384"/>
        <v>0</v>
      </c>
      <c r="H1178" s="38"/>
      <c r="I1178" s="28">
        <f t="shared" si="378"/>
        <v>0</v>
      </c>
      <c r="J1178" s="38">
        <f t="shared" si="384"/>
        <v>0</v>
      </c>
      <c r="K1178" s="38">
        <f t="shared" si="384"/>
        <v>0</v>
      </c>
      <c r="L1178" s="37"/>
      <c r="M1178" s="37"/>
      <c r="N1178" s="37"/>
      <c r="O1178" s="37"/>
    </row>
    <row r="1179" spans="1:15" ht="24" hidden="1">
      <c r="A1179" s="27" t="s">
        <v>409</v>
      </c>
      <c r="B1179" s="25" t="s">
        <v>390</v>
      </c>
      <c r="C1179" s="25" t="s">
        <v>412</v>
      </c>
      <c r="D1179" s="42" t="s">
        <v>414</v>
      </c>
      <c r="E1179" s="25" t="s">
        <v>400</v>
      </c>
      <c r="F1179" s="25"/>
      <c r="G1179" s="38">
        <f t="shared" ref="G1179:K1179" si="385">G1180+G1181</f>
        <v>0</v>
      </c>
      <c r="H1179" s="38"/>
      <c r="I1179" s="28">
        <f t="shared" si="378"/>
        <v>0</v>
      </c>
      <c r="J1179" s="38">
        <f t="shared" si="385"/>
        <v>0</v>
      </c>
      <c r="K1179" s="38">
        <f t="shared" si="385"/>
        <v>0</v>
      </c>
      <c r="L1179" s="37"/>
      <c r="M1179" s="37"/>
      <c r="N1179" s="37"/>
      <c r="O1179" s="37"/>
    </row>
    <row r="1180" spans="1:15" hidden="1">
      <c r="A1180" s="27" t="s">
        <v>17</v>
      </c>
      <c r="B1180" s="25" t="s">
        <v>390</v>
      </c>
      <c r="C1180" s="25" t="s">
        <v>412</v>
      </c>
      <c r="D1180" s="42" t="s">
        <v>414</v>
      </c>
      <c r="E1180" s="25" t="s">
        <v>400</v>
      </c>
      <c r="F1180" s="25" t="s">
        <v>9</v>
      </c>
      <c r="G1180" s="53"/>
      <c r="H1180" s="53"/>
      <c r="I1180" s="28">
        <f t="shared" si="378"/>
        <v>0</v>
      </c>
      <c r="J1180" s="38"/>
      <c r="K1180" s="54"/>
      <c r="L1180" s="37"/>
      <c r="M1180" s="37"/>
      <c r="N1180" s="37"/>
      <c r="O1180" s="37"/>
    </row>
    <row r="1181" spans="1:15" hidden="1">
      <c r="A1181" s="27" t="s">
        <v>18</v>
      </c>
      <c r="B1181" s="25" t="s">
        <v>390</v>
      </c>
      <c r="C1181" s="25" t="s">
        <v>412</v>
      </c>
      <c r="D1181" s="42" t="s">
        <v>414</v>
      </c>
      <c r="E1181" s="25" t="s">
        <v>400</v>
      </c>
      <c r="F1181" s="25" t="s">
        <v>10</v>
      </c>
      <c r="G1181" s="53"/>
      <c r="H1181" s="53"/>
      <c r="I1181" s="28">
        <f t="shared" si="378"/>
        <v>0</v>
      </c>
      <c r="J1181" s="38"/>
      <c r="K1181" s="54"/>
      <c r="L1181" s="37"/>
      <c r="M1181" s="37"/>
      <c r="N1181" s="37"/>
      <c r="O1181" s="37"/>
    </row>
    <row r="1182" spans="1:15" ht="152.25" hidden="1" customHeight="1">
      <c r="A1182" s="67" t="s">
        <v>415</v>
      </c>
      <c r="B1182" s="25" t="s">
        <v>390</v>
      </c>
      <c r="C1182" s="25" t="s">
        <v>412</v>
      </c>
      <c r="D1182" s="42" t="s">
        <v>416</v>
      </c>
      <c r="E1182" s="25"/>
      <c r="F1182" s="25"/>
      <c r="G1182" s="38">
        <f>G1183</f>
        <v>0</v>
      </c>
      <c r="H1182" s="38"/>
      <c r="I1182" s="28">
        <f t="shared" si="378"/>
        <v>0</v>
      </c>
      <c r="J1182" s="38">
        <f>J1183</f>
        <v>0</v>
      </c>
      <c r="K1182" s="54"/>
      <c r="L1182" s="37"/>
      <c r="M1182" s="37"/>
      <c r="N1182" s="37"/>
      <c r="O1182" s="37"/>
    </row>
    <row r="1183" spans="1:15" ht="24" hidden="1">
      <c r="A1183" s="27" t="s">
        <v>72</v>
      </c>
      <c r="B1183" s="25" t="s">
        <v>390</v>
      </c>
      <c r="C1183" s="25" t="s">
        <v>412</v>
      </c>
      <c r="D1183" s="42" t="s">
        <v>416</v>
      </c>
      <c r="E1183" s="25" t="s">
        <v>73</v>
      </c>
      <c r="F1183" s="25"/>
      <c r="G1183" s="38">
        <f>G1184+G1192</f>
        <v>0</v>
      </c>
      <c r="H1183" s="38"/>
      <c r="I1183" s="28">
        <f t="shared" si="378"/>
        <v>0</v>
      </c>
      <c r="J1183" s="38">
        <f>J1184+J1192</f>
        <v>0</v>
      </c>
      <c r="K1183" s="54"/>
      <c r="L1183" s="37"/>
      <c r="M1183" s="37"/>
      <c r="N1183" s="37"/>
      <c r="O1183" s="37"/>
    </row>
    <row r="1184" spans="1:15" ht="24" hidden="1" customHeight="1">
      <c r="A1184" s="27" t="s">
        <v>74</v>
      </c>
      <c r="B1184" s="25" t="s">
        <v>390</v>
      </c>
      <c r="C1184" s="25" t="s">
        <v>412</v>
      </c>
      <c r="D1184" s="42" t="s">
        <v>416</v>
      </c>
      <c r="E1184" s="25" t="s">
        <v>75</v>
      </c>
      <c r="F1184" s="25"/>
      <c r="G1184" s="38">
        <f>G1185</f>
        <v>0</v>
      </c>
      <c r="H1184" s="38"/>
      <c r="I1184" s="28">
        <f t="shared" si="378"/>
        <v>0</v>
      </c>
      <c r="J1184" s="38">
        <f>J1185</f>
        <v>0</v>
      </c>
      <c r="K1184" s="54"/>
      <c r="L1184" s="37"/>
      <c r="M1184" s="37"/>
      <c r="N1184" s="37"/>
      <c r="O1184" s="37"/>
    </row>
    <row r="1185" spans="1:15" hidden="1">
      <c r="A1185" s="27" t="s">
        <v>17</v>
      </c>
      <c r="B1185" s="25" t="s">
        <v>390</v>
      </c>
      <c r="C1185" s="25" t="s">
        <v>412</v>
      </c>
      <c r="D1185" s="42" t="s">
        <v>416</v>
      </c>
      <c r="E1185" s="25" t="s">
        <v>75</v>
      </c>
      <c r="F1185" s="25" t="s">
        <v>9</v>
      </c>
      <c r="G1185" s="53"/>
      <c r="H1185" s="53"/>
      <c r="I1185" s="28">
        <f t="shared" si="378"/>
        <v>0</v>
      </c>
      <c r="J1185" s="38"/>
      <c r="K1185" s="54"/>
      <c r="L1185" s="37"/>
      <c r="M1185" s="37"/>
      <c r="N1185" s="37"/>
      <c r="O1185" s="37"/>
    </row>
    <row r="1186" spans="1:15" ht="180" hidden="1">
      <c r="A1186" s="27" t="s">
        <v>417</v>
      </c>
      <c r="B1186" s="25" t="s">
        <v>390</v>
      </c>
      <c r="C1186" s="25" t="s">
        <v>412</v>
      </c>
      <c r="D1186" s="42" t="s">
        <v>416</v>
      </c>
      <c r="E1186" s="25"/>
      <c r="F1186" s="25"/>
      <c r="G1186" s="38">
        <f t="shared" ref="G1186:J1189" si="386">G1187</f>
        <v>0</v>
      </c>
      <c r="H1186" s="38"/>
      <c r="I1186" s="28">
        <f t="shared" si="378"/>
        <v>0</v>
      </c>
      <c r="J1186" s="38">
        <f t="shared" si="386"/>
        <v>0</v>
      </c>
      <c r="K1186" s="54"/>
      <c r="L1186" s="37"/>
      <c r="M1186" s="37"/>
      <c r="N1186" s="37"/>
      <c r="O1186" s="37"/>
    </row>
    <row r="1187" spans="1:15" ht="24" hidden="1">
      <c r="A1187" s="27" t="s">
        <v>72</v>
      </c>
      <c r="B1187" s="25" t="s">
        <v>390</v>
      </c>
      <c r="C1187" s="25" t="s">
        <v>412</v>
      </c>
      <c r="D1187" s="42" t="s">
        <v>416</v>
      </c>
      <c r="E1187" s="25" t="s">
        <v>73</v>
      </c>
      <c r="F1187" s="25"/>
      <c r="G1187" s="38">
        <f t="shared" si="386"/>
        <v>0</v>
      </c>
      <c r="H1187" s="38"/>
      <c r="I1187" s="28">
        <f t="shared" si="378"/>
        <v>0</v>
      </c>
      <c r="J1187" s="38">
        <f t="shared" si="386"/>
        <v>0</v>
      </c>
      <c r="K1187" s="54"/>
      <c r="L1187" s="37"/>
      <c r="M1187" s="37"/>
      <c r="N1187" s="37"/>
      <c r="O1187" s="37"/>
    </row>
    <row r="1188" spans="1:15" ht="24" hidden="1">
      <c r="A1188" s="27" t="s">
        <v>74</v>
      </c>
      <c r="B1188" s="25" t="s">
        <v>390</v>
      </c>
      <c r="C1188" s="25" t="s">
        <v>412</v>
      </c>
      <c r="D1188" s="42" t="s">
        <v>416</v>
      </c>
      <c r="E1188" s="25" t="s">
        <v>75</v>
      </c>
      <c r="F1188" s="25"/>
      <c r="G1188" s="38">
        <f t="shared" si="386"/>
        <v>0</v>
      </c>
      <c r="H1188" s="38"/>
      <c r="I1188" s="28">
        <f t="shared" si="378"/>
        <v>0</v>
      </c>
      <c r="J1188" s="38">
        <f t="shared" si="386"/>
        <v>0</v>
      </c>
      <c r="K1188" s="54"/>
      <c r="L1188" s="37"/>
      <c r="M1188" s="37"/>
      <c r="N1188" s="37"/>
      <c r="O1188" s="37"/>
    </row>
    <row r="1189" spans="1:15" ht="36" hidden="1">
      <c r="A1189" s="27" t="s">
        <v>425</v>
      </c>
      <c r="B1189" s="25" t="s">
        <v>390</v>
      </c>
      <c r="C1189" s="25" t="s">
        <v>412</v>
      </c>
      <c r="D1189" s="42" t="s">
        <v>416</v>
      </c>
      <c r="E1189" s="25" t="s">
        <v>418</v>
      </c>
      <c r="F1189" s="25"/>
      <c r="G1189" s="38">
        <f t="shared" si="386"/>
        <v>0</v>
      </c>
      <c r="H1189" s="38"/>
      <c r="I1189" s="28">
        <f t="shared" si="378"/>
        <v>0</v>
      </c>
      <c r="J1189" s="38">
        <f t="shared" si="386"/>
        <v>0</v>
      </c>
      <c r="K1189" s="54"/>
      <c r="L1189" s="37"/>
      <c r="M1189" s="37"/>
      <c r="N1189" s="37"/>
      <c r="O1189" s="37"/>
    </row>
    <row r="1190" spans="1:15" hidden="1">
      <c r="A1190" s="27" t="s">
        <v>17</v>
      </c>
      <c r="B1190" s="25" t="s">
        <v>390</v>
      </c>
      <c r="C1190" s="25" t="s">
        <v>412</v>
      </c>
      <c r="D1190" s="42" t="s">
        <v>416</v>
      </c>
      <c r="E1190" s="25" t="s">
        <v>418</v>
      </c>
      <c r="F1190" s="25" t="s">
        <v>9</v>
      </c>
      <c r="G1190" s="112"/>
      <c r="H1190" s="112"/>
      <c r="I1190" s="28">
        <f t="shared" si="378"/>
        <v>0</v>
      </c>
      <c r="J1190" s="38"/>
      <c r="K1190" s="54"/>
      <c r="L1190" s="37"/>
      <c r="M1190" s="37"/>
      <c r="N1190" s="37"/>
      <c r="O1190" s="37"/>
    </row>
    <row r="1191" spans="1:15" ht="24" hidden="1">
      <c r="A1191" s="27" t="s">
        <v>409</v>
      </c>
      <c r="B1191" s="25" t="s">
        <v>390</v>
      </c>
      <c r="C1191" s="25" t="s">
        <v>412</v>
      </c>
      <c r="D1191" s="42" t="s">
        <v>416</v>
      </c>
      <c r="E1191" s="25" t="s">
        <v>400</v>
      </c>
      <c r="F1191" s="25"/>
      <c r="G1191" s="38">
        <f>G1192</f>
        <v>0</v>
      </c>
      <c r="H1191" s="38"/>
      <c r="I1191" s="28">
        <f t="shared" si="378"/>
        <v>0</v>
      </c>
      <c r="J1191" s="38">
        <f>J1192</f>
        <v>0</v>
      </c>
      <c r="K1191" s="54"/>
      <c r="L1191" s="37"/>
      <c r="M1191" s="37"/>
      <c r="N1191" s="37"/>
      <c r="O1191" s="37"/>
    </row>
    <row r="1192" spans="1:15" hidden="1">
      <c r="A1192" s="27" t="s">
        <v>17</v>
      </c>
      <c r="B1192" s="25" t="s">
        <v>390</v>
      </c>
      <c r="C1192" s="25" t="s">
        <v>412</v>
      </c>
      <c r="D1192" s="42" t="s">
        <v>416</v>
      </c>
      <c r="E1192" s="25" t="s">
        <v>400</v>
      </c>
      <c r="F1192" s="25" t="s">
        <v>9</v>
      </c>
      <c r="G1192" s="53"/>
      <c r="H1192" s="53"/>
      <c r="I1192" s="28">
        <f t="shared" si="378"/>
        <v>0</v>
      </c>
      <c r="J1192" s="38"/>
      <c r="K1192" s="54"/>
      <c r="L1192" s="37"/>
      <c r="M1192" s="37"/>
      <c r="N1192" s="37"/>
      <c r="O1192" s="37"/>
    </row>
    <row r="1193" spans="1:15" ht="36.75" customHeight="1">
      <c r="A1193" s="68" t="s">
        <v>419</v>
      </c>
      <c r="B1193" s="25" t="s">
        <v>390</v>
      </c>
      <c r="C1193" s="25" t="s">
        <v>412</v>
      </c>
      <c r="D1193" s="42" t="s">
        <v>420</v>
      </c>
      <c r="E1193" s="19"/>
      <c r="F1193" s="19"/>
      <c r="G1193" s="38">
        <f t="shared" ref="G1193:K1195" si="387">G1194</f>
        <v>50</v>
      </c>
      <c r="H1193" s="38">
        <f t="shared" si="387"/>
        <v>0</v>
      </c>
      <c r="I1193" s="28">
        <f t="shared" si="378"/>
        <v>50</v>
      </c>
      <c r="J1193" s="38">
        <f t="shared" si="387"/>
        <v>50</v>
      </c>
      <c r="K1193" s="38">
        <f t="shared" si="387"/>
        <v>50</v>
      </c>
      <c r="L1193" s="37"/>
      <c r="M1193" s="37"/>
      <c r="N1193" s="37"/>
      <c r="O1193" s="37"/>
    </row>
    <row r="1194" spans="1:15" ht="25.5">
      <c r="A1194" s="68" t="s">
        <v>72</v>
      </c>
      <c r="B1194" s="25" t="s">
        <v>390</v>
      </c>
      <c r="C1194" s="25" t="s">
        <v>412</v>
      </c>
      <c r="D1194" s="42" t="s">
        <v>420</v>
      </c>
      <c r="E1194" s="19" t="s">
        <v>73</v>
      </c>
      <c r="F1194" s="19"/>
      <c r="G1194" s="38">
        <f t="shared" si="387"/>
        <v>50</v>
      </c>
      <c r="H1194" s="38">
        <f t="shared" si="387"/>
        <v>0</v>
      </c>
      <c r="I1194" s="28">
        <f t="shared" si="378"/>
        <v>50</v>
      </c>
      <c r="J1194" s="38">
        <f t="shared" si="387"/>
        <v>50</v>
      </c>
      <c r="K1194" s="38">
        <f t="shared" si="387"/>
        <v>50</v>
      </c>
      <c r="L1194" s="37"/>
      <c r="M1194" s="37"/>
      <c r="N1194" s="37"/>
      <c r="O1194" s="37"/>
    </row>
    <row r="1195" spans="1:15" ht="27" customHeight="1">
      <c r="A1195" s="68" t="s">
        <v>74</v>
      </c>
      <c r="B1195" s="25" t="s">
        <v>390</v>
      </c>
      <c r="C1195" s="25" t="s">
        <v>412</v>
      </c>
      <c r="D1195" s="42" t="s">
        <v>420</v>
      </c>
      <c r="E1195" s="19" t="s">
        <v>75</v>
      </c>
      <c r="F1195" s="19"/>
      <c r="G1195" s="38">
        <f t="shared" si="387"/>
        <v>50</v>
      </c>
      <c r="H1195" s="38">
        <f t="shared" si="387"/>
        <v>0</v>
      </c>
      <c r="I1195" s="28">
        <f t="shared" si="378"/>
        <v>50</v>
      </c>
      <c r="J1195" s="38">
        <f t="shared" si="387"/>
        <v>50</v>
      </c>
      <c r="K1195" s="38">
        <f t="shared" si="387"/>
        <v>50</v>
      </c>
      <c r="L1195" s="37"/>
      <c r="M1195" s="37"/>
      <c r="N1195" s="37"/>
      <c r="O1195" s="37"/>
    </row>
    <row r="1196" spans="1:15">
      <c r="A1196" s="68" t="s">
        <v>17</v>
      </c>
      <c r="B1196" s="25" t="s">
        <v>390</v>
      </c>
      <c r="C1196" s="25" t="s">
        <v>412</v>
      </c>
      <c r="D1196" s="42" t="s">
        <v>420</v>
      </c>
      <c r="E1196" s="19" t="s">
        <v>75</v>
      </c>
      <c r="F1196" s="19" t="s">
        <v>9</v>
      </c>
      <c r="G1196" s="38">
        <f>'[1]Бюджет 2026 г 1 чт расчет (2)'!$H$1218</f>
        <v>50</v>
      </c>
      <c r="H1196" s="38"/>
      <c r="I1196" s="28">
        <f t="shared" si="378"/>
        <v>50</v>
      </c>
      <c r="J1196" s="53">
        <f>'[1]Бюджет 2026 г 1 чт расчет (2)'!$I$1218</f>
        <v>50</v>
      </c>
      <c r="K1196" s="53">
        <f>'[1]Бюджет 2026 г 1 чт расчет (2)'!$K$1218</f>
        <v>50</v>
      </c>
      <c r="L1196" s="37"/>
      <c r="M1196" s="37"/>
      <c r="N1196" s="37"/>
      <c r="O1196" s="37"/>
    </row>
    <row r="1197" spans="1:15" ht="36" customHeight="1">
      <c r="A1197" s="27" t="s">
        <v>421</v>
      </c>
      <c r="B1197" s="25" t="s">
        <v>390</v>
      </c>
      <c r="C1197" s="25" t="s">
        <v>412</v>
      </c>
      <c r="D1197" s="42" t="s">
        <v>422</v>
      </c>
      <c r="E1197" s="25"/>
      <c r="F1197" s="25"/>
      <c r="G1197" s="38">
        <f t="shared" ref="G1197:K1197" si="388">G1198</f>
        <v>1549</v>
      </c>
      <c r="H1197" s="38">
        <f t="shared" si="388"/>
        <v>0</v>
      </c>
      <c r="I1197" s="28">
        <f t="shared" si="378"/>
        <v>1549</v>
      </c>
      <c r="J1197" s="38">
        <f t="shared" si="388"/>
        <v>1549</v>
      </c>
      <c r="K1197" s="38">
        <f t="shared" si="388"/>
        <v>1549</v>
      </c>
      <c r="L1197" s="37"/>
      <c r="M1197" s="37"/>
      <c r="N1197" s="37"/>
      <c r="O1197" s="37"/>
    </row>
    <row r="1198" spans="1:15" ht="24">
      <c r="A1198" s="27" t="s">
        <v>72</v>
      </c>
      <c r="B1198" s="25" t="s">
        <v>390</v>
      </c>
      <c r="C1198" s="25" t="s">
        <v>412</v>
      </c>
      <c r="D1198" s="42" t="s">
        <v>422</v>
      </c>
      <c r="E1198" s="25" t="s">
        <v>73</v>
      </c>
      <c r="F1198" s="25"/>
      <c r="G1198" s="38">
        <f t="shared" ref="G1198:K1198" si="389">G1199+G1201</f>
        <v>1549</v>
      </c>
      <c r="H1198" s="38">
        <f t="shared" si="389"/>
        <v>0</v>
      </c>
      <c r="I1198" s="28">
        <f t="shared" si="378"/>
        <v>1549</v>
      </c>
      <c r="J1198" s="38">
        <f t="shared" si="389"/>
        <v>1549</v>
      </c>
      <c r="K1198" s="38">
        <f t="shared" si="389"/>
        <v>1549</v>
      </c>
      <c r="L1198" s="37"/>
      <c r="M1198" s="37"/>
      <c r="N1198" s="37"/>
      <c r="O1198" s="37"/>
    </row>
    <row r="1199" spans="1:15" ht="27" customHeight="1">
      <c r="A1199" s="27" t="s">
        <v>409</v>
      </c>
      <c r="B1199" s="25" t="s">
        <v>390</v>
      </c>
      <c r="C1199" s="25" t="s">
        <v>412</v>
      </c>
      <c r="D1199" s="42" t="s">
        <v>422</v>
      </c>
      <c r="E1199" s="25" t="s">
        <v>400</v>
      </c>
      <c r="F1199" s="25"/>
      <c r="G1199" s="38">
        <f t="shared" ref="G1199:K1199" si="390">G1200</f>
        <v>934</v>
      </c>
      <c r="H1199" s="38">
        <f t="shared" si="390"/>
        <v>0</v>
      </c>
      <c r="I1199" s="28">
        <f t="shared" si="378"/>
        <v>934</v>
      </c>
      <c r="J1199" s="38">
        <f t="shared" si="390"/>
        <v>934</v>
      </c>
      <c r="K1199" s="38">
        <f t="shared" si="390"/>
        <v>934</v>
      </c>
      <c r="L1199" s="37"/>
      <c r="M1199" s="37"/>
      <c r="N1199" s="37"/>
      <c r="O1199" s="37"/>
    </row>
    <row r="1200" spans="1:15">
      <c r="A1200" s="27" t="s">
        <v>17</v>
      </c>
      <c r="B1200" s="25" t="s">
        <v>390</v>
      </c>
      <c r="C1200" s="25" t="s">
        <v>412</v>
      </c>
      <c r="D1200" s="42" t="s">
        <v>422</v>
      </c>
      <c r="E1200" s="25" t="s">
        <v>400</v>
      </c>
      <c r="F1200" s="25" t="s">
        <v>9</v>
      </c>
      <c r="G1200" s="38">
        <f>'[1]Бюджет 2026 г 1 чт расчет (2)'!$H$1226</f>
        <v>934</v>
      </c>
      <c r="H1200" s="38"/>
      <c r="I1200" s="28">
        <f t="shared" si="378"/>
        <v>934</v>
      </c>
      <c r="J1200" s="53">
        <f>'[1]Бюджет 2026 г 1 чт расчет (2)'!$I$1226</f>
        <v>934</v>
      </c>
      <c r="K1200" s="54">
        <f>'[1]Бюджет 2026 г 1 чт расчет (2)'!$K$1226</f>
        <v>934</v>
      </c>
      <c r="L1200" s="37"/>
      <c r="M1200" s="37"/>
      <c r="N1200" s="37"/>
      <c r="O1200" s="37"/>
    </row>
    <row r="1201" spans="1:15" ht="24.75" customHeight="1">
      <c r="A1201" s="27" t="s">
        <v>74</v>
      </c>
      <c r="B1201" s="25" t="s">
        <v>390</v>
      </c>
      <c r="C1201" s="25" t="s">
        <v>412</v>
      </c>
      <c r="D1201" s="42" t="s">
        <v>422</v>
      </c>
      <c r="E1201" s="25" t="s">
        <v>75</v>
      </c>
      <c r="F1201" s="25"/>
      <c r="G1201" s="38">
        <f t="shared" ref="G1201:K1201" si="391">G1202</f>
        <v>615</v>
      </c>
      <c r="H1201" s="38">
        <f t="shared" si="391"/>
        <v>0</v>
      </c>
      <c r="I1201" s="28">
        <f t="shared" si="378"/>
        <v>615</v>
      </c>
      <c r="J1201" s="38">
        <f t="shared" si="391"/>
        <v>615</v>
      </c>
      <c r="K1201" s="38">
        <f t="shared" si="391"/>
        <v>615</v>
      </c>
      <c r="L1201" s="37"/>
      <c r="M1201" s="37"/>
      <c r="N1201" s="37"/>
      <c r="O1201" s="37"/>
    </row>
    <row r="1202" spans="1:15">
      <c r="A1202" s="27" t="s">
        <v>17</v>
      </c>
      <c r="B1202" s="25" t="s">
        <v>390</v>
      </c>
      <c r="C1202" s="25" t="s">
        <v>412</v>
      </c>
      <c r="D1202" s="42" t="s">
        <v>422</v>
      </c>
      <c r="E1202" s="25" t="s">
        <v>75</v>
      </c>
      <c r="F1202" s="25" t="s">
        <v>9</v>
      </c>
      <c r="G1202" s="38">
        <f>'[1]Бюджет 2026 г 1 чт расчет (2)'!$H$1224</f>
        <v>615</v>
      </c>
      <c r="H1202" s="38"/>
      <c r="I1202" s="28">
        <f t="shared" si="378"/>
        <v>615</v>
      </c>
      <c r="J1202" s="53">
        <f>'[1]Бюджет 2026 г 1 чт расчет (2)'!$I$1224</f>
        <v>615</v>
      </c>
      <c r="K1202" s="53">
        <f>'[1]Бюджет 2026 г 1 чт расчет (2)'!$K$1224</f>
        <v>615</v>
      </c>
      <c r="L1202" s="37"/>
      <c r="M1202" s="37"/>
      <c r="N1202" s="37"/>
      <c r="O1202" s="37"/>
    </row>
    <row r="1203" spans="1:15" ht="91.5" hidden="1" customHeight="1">
      <c r="A1203" s="113" t="s">
        <v>423</v>
      </c>
      <c r="B1203" s="25" t="s">
        <v>390</v>
      </c>
      <c r="C1203" s="25" t="s">
        <v>412</v>
      </c>
      <c r="D1203" s="42" t="s">
        <v>424</v>
      </c>
      <c r="E1203" s="61"/>
      <c r="F1203" s="61"/>
      <c r="G1203" s="38">
        <f t="shared" ref="G1203:K1206" si="392">G1204</f>
        <v>0</v>
      </c>
      <c r="H1203" s="38"/>
      <c r="I1203" s="28">
        <f t="shared" si="378"/>
        <v>0</v>
      </c>
      <c r="J1203" s="38">
        <f t="shared" si="392"/>
        <v>0</v>
      </c>
      <c r="K1203" s="38">
        <f t="shared" si="392"/>
        <v>0</v>
      </c>
      <c r="L1203" s="37"/>
      <c r="M1203" s="37"/>
      <c r="N1203" s="37"/>
      <c r="O1203" s="37"/>
    </row>
    <row r="1204" spans="1:15" ht="24" hidden="1">
      <c r="A1204" s="27" t="s">
        <v>72</v>
      </c>
      <c r="B1204" s="25" t="s">
        <v>390</v>
      </c>
      <c r="C1204" s="25" t="s">
        <v>412</v>
      </c>
      <c r="D1204" s="42" t="s">
        <v>424</v>
      </c>
      <c r="E1204" s="25" t="s">
        <v>73</v>
      </c>
      <c r="F1204" s="25"/>
      <c r="G1204" s="38">
        <f t="shared" si="392"/>
        <v>0</v>
      </c>
      <c r="H1204" s="38"/>
      <c r="I1204" s="28">
        <f t="shared" si="378"/>
        <v>0</v>
      </c>
      <c r="J1204" s="38">
        <f t="shared" si="392"/>
        <v>0</v>
      </c>
      <c r="K1204" s="38">
        <f t="shared" si="392"/>
        <v>0</v>
      </c>
      <c r="L1204" s="37"/>
      <c r="M1204" s="37"/>
      <c r="N1204" s="37"/>
      <c r="O1204" s="37"/>
    </row>
    <row r="1205" spans="1:15" ht="24" hidden="1">
      <c r="A1205" s="27" t="s">
        <v>74</v>
      </c>
      <c r="B1205" s="25" t="s">
        <v>390</v>
      </c>
      <c r="C1205" s="25" t="s">
        <v>412</v>
      </c>
      <c r="D1205" s="42" t="s">
        <v>424</v>
      </c>
      <c r="E1205" s="25" t="s">
        <v>75</v>
      </c>
      <c r="F1205" s="25"/>
      <c r="G1205" s="38">
        <f t="shared" si="392"/>
        <v>0</v>
      </c>
      <c r="H1205" s="38"/>
      <c r="I1205" s="28">
        <f t="shared" si="378"/>
        <v>0</v>
      </c>
      <c r="J1205" s="38">
        <f t="shared" si="392"/>
        <v>0</v>
      </c>
      <c r="K1205" s="38">
        <f t="shared" si="392"/>
        <v>0</v>
      </c>
      <c r="L1205" s="37"/>
      <c r="M1205" s="37"/>
      <c r="N1205" s="37"/>
      <c r="O1205" s="37"/>
    </row>
    <row r="1206" spans="1:15" ht="36" hidden="1">
      <c r="A1206" s="27" t="s">
        <v>425</v>
      </c>
      <c r="B1206" s="25" t="s">
        <v>390</v>
      </c>
      <c r="C1206" s="25" t="s">
        <v>412</v>
      </c>
      <c r="D1206" s="42" t="s">
        <v>424</v>
      </c>
      <c r="E1206" s="25" t="s">
        <v>75</v>
      </c>
      <c r="F1206" s="25"/>
      <c r="G1206" s="38">
        <f t="shared" si="392"/>
        <v>0</v>
      </c>
      <c r="H1206" s="38"/>
      <c r="I1206" s="28">
        <f t="shared" si="378"/>
        <v>0</v>
      </c>
      <c r="J1206" s="38">
        <f t="shared" si="392"/>
        <v>0</v>
      </c>
      <c r="K1206" s="38">
        <f t="shared" si="392"/>
        <v>0</v>
      </c>
      <c r="L1206" s="37"/>
      <c r="M1206" s="37"/>
      <c r="N1206" s="37"/>
      <c r="O1206" s="37"/>
    </row>
    <row r="1207" spans="1:15" hidden="1">
      <c r="A1207" s="27" t="s">
        <v>17</v>
      </c>
      <c r="B1207" s="25" t="s">
        <v>390</v>
      </c>
      <c r="C1207" s="25" t="s">
        <v>412</v>
      </c>
      <c r="D1207" s="42" t="s">
        <v>424</v>
      </c>
      <c r="E1207" s="25" t="s">
        <v>75</v>
      </c>
      <c r="F1207" s="25" t="s">
        <v>9</v>
      </c>
      <c r="G1207" s="53">
        <v>0</v>
      </c>
      <c r="H1207" s="53"/>
      <c r="I1207" s="28">
        <f t="shared" si="378"/>
        <v>0</v>
      </c>
      <c r="J1207" s="38">
        <v>0</v>
      </c>
      <c r="K1207" s="53">
        <v>0</v>
      </c>
      <c r="L1207" s="37"/>
      <c r="M1207" s="37"/>
      <c r="N1207" s="37"/>
      <c r="O1207" s="37"/>
    </row>
    <row r="1208" spans="1:15" ht="60.75" customHeight="1">
      <c r="A1208" s="67" t="s">
        <v>426</v>
      </c>
      <c r="B1208" s="25" t="s">
        <v>390</v>
      </c>
      <c r="C1208" s="25" t="s">
        <v>412</v>
      </c>
      <c r="D1208" s="42" t="s">
        <v>427</v>
      </c>
      <c r="E1208" s="61"/>
      <c r="F1208" s="61"/>
      <c r="G1208" s="38">
        <f>G1209</f>
        <v>602.29999999999995</v>
      </c>
      <c r="H1208" s="38">
        <f>H1209</f>
        <v>0</v>
      </c>
      <c r="I1208" s="28">
        <f t="shared" si="378"/>
        <v>602.29999999999995</v>
      </c>
      <c r="J1208" s="38">
        <f t="shared" ref="G1208:K1210" si="393">J1209</f>
        <v>602.29999999999995</v>
      </c>
      <c r="K1208" s="38">
        <f t="shared" si="393"/>
        <v>602.29999999999995</v>
      </c>
      <c r="L1208" s="37"/>
      <c r="M1208" s="37"/>
      <c r="N1208" s="37"/>
      <c r="O1208" s="37"/>
    </row>
    <row r="1209" spans="1:15" ht="24">
      <c r="A1209" s="27" t="s">
        <v>72</v>
      </c>
      <c r="B1209" s="25" t="s">
        <v>390</v>
      </c>
      <c r="C1209" s="25" t="s">
        <v>412</v>
      </c>
      <c r="D1209" s="42" t="s">
        <v>427</v>
      </c>
      <c r="E1209" s="25" t="s">
        <v>73</v>
      </c>
      <c r="F1209" s="25"/>
      <c r="G1209" s="38">
        <f t="shared" si="393"/>
        <v>602.29999999999995</v>
      </c>
      <c r="H1209" s="38">
        <f t="shared" si="393"/>
        <v>0</v>
      </c>
      <c r="I1209" s="28">
        <f t="shared" si="378"/>
        <v>602.29999999999995</v>
      </c>
      <c r="J1209" s="38">
        <f t="shared" si="393"/>
        <v>602.29999999999995</v>
      </c>
      <c r="K1209" s="38">
        <f t="shared" si="393"/>
        <v>602.29999999999995</v>
      </c>
      <c r="L1209" s="37"/>
      <c r="M1209" s="37"/>
      <c r="N1209" s="37"/>
      <c r="O1209" s="37"/>
    </row>
    <row r="1210" spans="1:15" ht="22.5" customHeight="1">
      <c r="A1210" s="27" t="s">
        <v>74</v>
      </c>
      <c r="B1210" s="25" t="s">
        <v>390</v>
      </c>
      <c r="C1210" s="25" t="s">
        <v>412</v>
      </c>
      <c r="D1210" s="42" t="s">
        <v>427</v>
      </c>
      <c r="E1210" s="25" t="s">
        <v>75</v>
      </c>
      <c r="F1210" s="25"/>
      <c r="G1210" s="38">
        <f t="shared" si="393"/>
        <v>602.29999999999995</v>
      </c>
      <c r="H1210" s="38">
        <f t="shared" si="393"/>
        <v>0</v>
      </c>
      <c r="I1210" s="28">
        <f t="shared" si="378"/>
        <v>602.29999999999995</v>
      </c>
      <c r="J1210" s="38">
        <f t="shared" si="393"/>
        <v>602.29999999999995</v>
      </c>
      <c r="K1210" s="38">
        <f t="shared" si="393"/>
        <v>602.29999999999995</v>
      </c>
      <c r="L1210" s="37"/>
      <c r="M1210" s="37"/>
      <c r="N1210" s="37"/>
      <c r="O1210" s="37"/>
    </row>
    <row r="1211" spans="1:15">
      <c r="A1211" s="27" t="s">
        <v>17</v>
      </c>
      <c r="B1211" s="25" t="s">
        <v>390</v>
      </c>
      <c r="C1211" s="25" t="s">
        <v>412</v>
      </c>
      <c r="D1211" s="42" t="s">
        <v>427</v>
      </c>
      <c r="E1211" s="25" t="s">
        <v>75</v>
      </c>
      <c r="F1211" s="25" t="s">
        <v>9</v>
      </c>
      <c r="G1211" s="38">
        <f>'[1]Бюджет 2026 г 1 чт расчет (2)'!$H$1234</f>
        <v>602.29999999999995</v>
      </c>
      <c r="H1211" s="38"/>
      <c r="I1211" s="28">
        <f t="shared" si="378"/>
        <v>602.29999999999995</v>
      </c>
      <c r="J1211" s="54">
        <f>'[1]Бюджет 2026 г 1 чт расчет (2)'!$I$1234</f>
        <v>602.29999999999995</v>
      </c>
      <c r="K1211" s="54">
        <f>'[1]Бюджет 2026 г 1 чт расчет (2)'!$K$1234</f>
        <v>602.29999999999995</v>
      </c>
      <c r="L1211" s="37"/>
      <c r="M1211" s="37"/>
      <c r="N1211" s="37"/>
      <c r="O1211" s="37"/>
    </row>
    <row r="1212" spans="1:15" ht="63.75" hidden="1">
      <c r="A1212" s="82" t="s">
        <v>428</v>
      </c>
      <c r="B1212" s="25" t="s">
        <v>390</v>
      </c>
      <c r="C1212" s="25" t="s">
        <v>412</v>
      </c>
      <c r="D1212" s="42" t="s">
        <v>429</v>
      </c>
      <c r="E1212" s="25"/>
      <c r="F1212" s="25"/>
      <c r="G1212" s="38">
        <f t="shared" ref="G1212:J1215" si="394">G1213</f>
        <v>0</v>
      </c>
      <c r="H1212" s="38"/>
      <c r="I1212" s="28">
        <f t="shared" si="378"/>
        <v>0</v>
      </c>
      <c r="J1212" s="38">
        <f t="shared" si="394"/>
        <v>0</v>
      </c>
      <c r="K1212" s="54"/>
      <c r="L1212" s="37"/>
      <c r="M1212" s="37"/>
      <c r="N1212" s="37"/>
      <c r="O1212" s="37"/>
    </row>
    <row r="1213" spans="1:15" ht="38.25" hidden="1" customHeight="1">
      <c r="A1213" s="68" t="s">
        <v>430</v>
      </c>
      <c r="B1213" s="25" t="s">
        <v>390</v>
      </c>
      <c r="C1213" s="25" t="s">
        <v>412</v>
      </c>
      <c r="D1213" s="42" t="s">
        <v>429</v>
      </c>
      <c r="E1213" s="25" t="s">
        <v>208</v>
      </c>
      <c r="F1213" s="25"/>
      <c r="G1213" s="38">
        <f t="shared" si="394"/>
        <v>0</v>
      </c>
      <c r="H1213" s="38"/>
      <c r="I1213" s="28">
        <f t="shared" si="378"/>
        <v>0</v>
      </c>
      <c r="J1213" s="38">
        <f t="shared" si="394"/>
        <v>0</v>
      </c>
      <c r="K1213" s="54"/>
      <c r="L1213" s="37"/>
      <c r="M1213" s="37"/>
      <c r="N1213" s="37"/>
      <c r="O1213" s="37"/>
    </row>
    <row r="1214" spans="1:15" hidden="1">
      <c r="A1214" s="68" t="s">
        <v>209</v>
      </c>
      <c r="B1214" s="25" t="s">
        <v>390</v>
      </c>
      <c r="C1214" s="25" t="s">
        <v>412</v>
      </c>
      <c r="D1214" s="42" t="s">
        <v>429</v>
      </c>
      <c r="E1214" s="25" t="s">
        <v>431</v>
      </c>
      <c r="F1214" s="25"/>
      <c r="G1214" s="38">
        <f t="shared" si="394"/>
        <v>0</v>
      </c>
      <c r="H1214" s="38"/>
      <c r="I1214" s="28">
        <f t="shared" si="378"/>
        <v>0</v>
      </c>
      <c r="J1214" s="38">
        <f t="shared" si="394"/>
        <v>0</v>
      </c>
      <c r="K1214" s="54"/>
      <c r="L1214" s="37"/>
      <c r="M1214" s="37"/>
      <c r="N1214" s="37"/>
      <c r="O1214" s="37"/>
    </row>
    <row r="1215" spans="1:15" ht="51" hidden="1">
      <c r="A1215" s="75" t="s">
        <v>432</v>
      </c>
      <c r="B1215" s="25" t="s">
        <v>390</v>
      </c>
      <c r="C1215" s="25" t="s">
        <v>412</v>
      </c>
      <c r="D1215" s="42" t="s">
        <v>429</v>
      </c>
      <c r="E1215" s="25" t="s">
        <v>433</v>
      </c>
      <c r="F1215" s="25"/>
      <c r="G1215" s="38">
        <f t="shared" si="394"/>
        <v>0</v>
      </c>
      <c r="H1215" s="38"/>
      <c r="I1215" s="28">
        <f t="shared" si="378"/>
        <v>0</v>
      </c>
      <c r="J1215" s="38">
        <f t="shared" si="394"/>
        <v>0</v>
      </c>
      <c r="K1215" s="54"/>
      <c r="L1215" s="37"/>
      <c r="M1215" s="37"/>
      <c r="N1215" s="37"/>
      <c r="O1215" s="37"/>
    </row>
    <row r="1216" spans="1:15" hidden="1">
      <c r="A1216" s="114" t="s">
        <v>18</v>
      </c>
      <c r="B1216" s="25" t="s">
        <v>390</v>
      </c>
      <c r="C1216" s="25" t="s">
        <v>412</v>
      </c>
      <c r="D1216" s="42" t="s">
        <v>429</v>
      </c>
      <c r="E1216" s="25" t="s">
        <v>433</v>
      </c>
      <c r="F1216" s="25" t="s">
        <v>10</v>
      </c>
      <c r="G1216" s="54"/>
      <c r="H1216" s="54"/>
      <c r="I1216" s="28">
        <f t="shared" si="378"/>
        <v>0</v>
      </c>
      <c r="J1216" s="38"/>
      <c r="K1216" s="54"/>
      <c r="L1216" s="37"/>
      <c r="M1216" s="37"/>
      <c r="N1216" s="37"/>
      <c r="O1216" s="37"/>
    </row>
    <row r="1217" spans="1:15" ht="50.25" customHeight="1">
      <c r="A1217" s="52" t="s">
        <v>434</v>
      </c>
      <c r="B1217" s="25" t="s">
        <v>390</v>
      </c>
      <c r="C1217" s="25" t="s">
        <v>412</v>
      </c>
      <c r="D1217" s="42" t="s">
        <v>435</v>
      </c>
      <c r="E1217" s="25"/>
      <c r="F1217" s="25"/>
      <c r="G1217" s="38">
        <f t="shared" ref="G1217:H1219" si="395">G1218</f>
        <v>2819.1</v>
      </c>
      <c r="H1217" s="38">
        <f t="shared" si="395"/>
        <v>0</v>
      </c>
      <c r="I1217" s="28">
        <f t="shared" si="378"/>
        <v>2819.1</v>
      </c>
      <c r="J1217" s="38">
        <f t="shared" ref="J1217:K1219" si="396">J1218</f>
        <v>5638.2</v>
      </c>
      <c r="K1217" s="38">
        <f t="shared" si="396"/>
        <v>5638.2</v>
      </c>
      <c r="L1217" s="37"/>
      <c r="M1217" s="37"/>
      <c r="N1217" s="37"/>
      <c r="O1217" s="37"/>
    </row>
    <row r="1218" spans="1:15" ht="36.75" customHeight="1">
      <c r="A1218" s="27" t="s">
        <v>430</v>
      </c>
      <c r="B1218" s="25" t="s">
        <v>390</v>
      </c>
      <c r="C1218" s="25" t="s">
        <v>412</v>
      </c>
      <c r="D1218" s="42" t="s">
        <v>435</v>
      </c>
      <c r="E1218" s="25" t="s">
        <v>208</v>
      </c>
      <c r="F1218" s="25"/>
      <c r="G1218" s="38">
        <f t="shared" si="395"/>
        <v>2819.1</v>
      </c>
      <c r="H1218" s="38">
        <f t="shared" si="395"/>
        <v>0</v>
      </c>
      <c r="I1218" s="28">
        <f t="shared" si="378"/>
        <v>2819.1</v>
      </c>
      <c r="J1218" s="38">
        <f t="shared" si="396"/>
        <v>5638.2</v>
      </c>
      <c r="K1218" s="38">
        <f t="shared" si="396"/>
        <v>5638.2</v>
      </c>
      <c r="L1218" s="37"/>
      <c r="M1218" s="37"/>
      <c r="N1218" s="37"/>
      <c r="O1218" s="37"/>
    </row>
    <row r="1219" spans="1:15">
      <c r="A1219" s="27" t="s">
        <v>209</v>
      </c>
      <c r="B1219" s="25" t="s">
        <v>390</v>
      </c>
      <c r="C1219" s="25" t="s">
        <v>412</v>
      </c>
      <c r="D1219" s="42" t="s">
        <v>435</v>
      </c>
      <c r="E1219" s="25" t="s">
        <v>431</v>
      </c>
      <c r="F1219" s="25"/>
      <c r="G1219" s="38">
        <f t="shared" si="395"/>
        <v>2819.1</v>
      </c>
      <c r="H1219" s="38">
        <f t="shared" si="395"/>
        <v>0</v>
      </c>
      <c r="I1219" s="28">
        <f t="shared" si="378"/>
        <v>2819.1</v>
      </c>
      <c r="J1219" s="38">
        <f t="shared" si="396"/>
        <v>5638.2</v>
      </c>
      <c r="K1219" s="38">
        <f t="shared" si="396"/>
        <v>5638.2</v>
      </c>
      <c r="L1219" s="37"/>
      <c r="M1219" s="37"/>
      <c r="N1219" s="37"/>
      <c r="O1219" s="37"/>
    </row>
    <row r="1220" spans="1:15">
      <c r="A1220" s="115" t="s">
        <v>17</v>
      </c>
      <c r="B1220" s="25" t="s">
        <v>390</v>
      </c>
      <c r="C1220" s="25" t="s">
        <v>412</v>
      </c>
      <c r="D1220" s="42" t="s">
        <v>435</v>
      </c>
      <c r="E1220" s="25" t="s">
        <v>431</v>
      </c>
      <c r="F1220" s="25" t="s">
        <v>9</v>
      </c>
      <c r="G1220" s="38">
        <f>'[1]Бюджет 2026 г 1 чт расчет (2)'!$H$529</f>
        <v>2819.1</v>
      </c>
      <c r="H1220" s="38"/>
      <c r="I1220" s="28">
        <f t="shared" si="378"/>
        <v>2819.1</v>
      </c>
      <c r="J1220" s="53">
        <f>'[1]Бюджет 2026 г 1 чт расчет (2)'!$I$529</f>
        <v>5638.2</v>
      </c>
      <c r="K1220" s="53">
        <f>'[1]Бюджет 2026 г 1 чт расчет (2)'!$K$529</f>
        <v>5638.2</v>
      </c>
      <c r="L1220" s="37"/>
      <c r="M1220" s="37"/>
      <c r="N1220" s="37"/>
      <c r="O1220" s="37"/>
    </row>
    <row r="1221" spans="1:15">
      <c r="A1221" s="115" t="s">
        <v>18</v>
      </c>
      <c r="B1221" s="25" t="s">
        <v>390</v>
      </c>
      <c r="C1221" s="25" t="s">
        <v>412</v>
      </c>
      <c r="D1221" s="42" t="s">
        <v>435</v>
      </c>
      <c r="E1221" s="25" t="s">
        <v>431</v>
      </c>
      <c r="F1221" s="25" t="s">
        <v>10</v>
      </c>
      <c r="G1221" s="53"/>
      <c r="H1221" s="53"/>
      <c r="I1221" s="28">
        <f t="shared" si="378"/>
        <v>0</v>
      </c>
      <c r="J1221" s="38"/>
      <c r="K1221" s="54"/>
      <c r="L1221" s="37"/>
      <c r="M1221" s="37"/>
      <c r="N1221" s="37"/>
      <c r="O1221" s="37"/>
    </row>
    <row r="1222" spans="1:15" ht="79.5" customHeight="1">
      <c r="A1222" s="116" t="s">
        <v>691</v>
      </c>
      <c r="B1222" s="25" t="s">
        <v>390</v>
      </c>
      <c r="C1222" s="25" t="s">
        <v>412</v>
      </c>
      <c r="D1222" s="42" t="s">
        <v>436</v>
      </c>
      <c r="E1222" s="25"/>
      <c r="F1222" s="25"/>
      <c r="G1222" s="53">
        <f>G1223</f>
        <v>2819.1</v>
      </c>
      <c r="H1222" s="53">
        <f>H1223</f>
        <v>0</v>
      </c>
      <c r="I1222" s="28">
        <f t="shared" si="378"/>
        <v>2819.1</v>
      </c>
      <c r="J1222" s="53">
        <f t="shared" ref="J1222:K1225" si="397">J1223</f>
        <v>0</v>
      </c>
      <c r="K1222" s="53">
        <f t="shared" si="397"/>
        <v>0</v>
      </c>
      <c r="L1222" s="37"/>
      <c r="M1222" s="37"/>
      <c r="N1222" s="37"/>
      <c r="O1222" s="37"/>
    </row>
    <row r="1223" spans="1:15" ht="37.5" customHeight="1">
      <c r="A1223" s="27" t="s">
        <v>430</v>
      </c>
      <c r="B1223" s="25" t="s">
        <v>390</v>
      </c>
      <c r="C1223" s="25" t="s">
        <v>412</v>
      </c>
      <c r="D1223" s="42" t="s">
        <v>436</v>
      </c>
      <c r="E1223" s="25" t="s">
        <v>208</v>
      </c>
      <c r="F1223" s="25"/>
      <c r="G1223" s="53">
        <f>G1224</f>
        <v>2819.1</v>
      </c>
      <c r="H1223" s="53">
        <f>H1224</f>
        <v>0</v>
      </c>
      <c r="I1223" s="28">
        <f t="shared" si="378"/>
        <v>2819.1</v>
      </c>
      <c r="J1223" s="53">
        <f t="shared" si="397"/>
        <v>0</v>
      </c>
      <c r="K1223" s="53">
        <f t="shared" si="397"/>
        <v>0</v>
      </c>
      <c r="L1223" s="37"/>
      <c r="M1223" s="37"/>
      <c r="N1223" s="37"/>
      <c r="O1223" s="37"/>
    </row>
    <row r="1224" spans="1:15">
      <c r="A1224" s="27" t="s">
        <v>209</v>
      </c>
      <c r="B1224" s="25" t="s">
        <v>390</v>
      </c>
      <c r="C1224" s="25" t="s">
        <v>412</v>
      </c>
      <c r="D1224" s="42" t="s">
        <v>436</v>
      </c>
      <c r="E1224" s="25" t="s">
        <v>431</v>
      </c>
      <c r="F1224" s="25"/>
      <c r="G1224" s="53">
        <f>G1225+G1226</f>
        <v>2819.1</v>
      </c>
      <c r="H1224" s="53">
        <f>H1225+H1226</f>
        <v>0</v>
      </c>
      <c r="I1224" s="28">
        <f t="shared" si="378"/>
        <v>2819.1</v>
      </c>
      <c r="J1224" s="53">
        <f t="shared" ref="J1224:K1224" si="398">J1225+J1226</f>
        <v>0</v>
      </c>
      <c r="K1224" s="53">
        <f t="shared" si="398"/>
        <v>0</v>
      </c>
      <c r="L1224" s="37"/>
      <c r="M1224" s="37"/>
      <c r="N1224" s="37"/>
      <c r="O1224" s="37"/>
    </row>
    <row r="1225" spans="1:15" ht="21" customHeight="1">
      <c r="A1225" s="115" t="s">
        <v>17</v>
      </c>
      <c r="B1225" s="25" t="s">
        <v>390</v>
      </c>
      <c r="C1225" s="25" t="s">
        <v>412</v>
      </c>
      <c r="D1225" s="42" t="s">
        <v>436</v>
      </c>
      <c r="E1225" s="25" t="s">
        <v>431</v>
      </c>
      <c r="F1225" s="25" t="s">
        <v>9</v>
      </c>
      <c r="G1225" s="53">
        <f>'[1]Бюджет 2026 г 1 чт расчет (2)'!$H$524</f>
        <v>2819.1</v>
      </c>
      <c r="H1225" s="53"/>
      <c r="I1225" s="28">
        <f t="shared" si="378"/>
        <v>2819.1</v>
      </c>
      <c r="J1225" s="53">
        <f t="shared" si="397"/>
        <v>0</v>
      </c>
      <c r="K1225" s="53">
        <f t="shared" si="397"/>
        <v>0</v>
      </c>
      <c r="L1225" s="37"/>
      <c r="M1225" s="37"/>
      <c r="N1225" s="37"/>
      <c r="O1225" s="37"/>
    </row>
    <row r="1226" spans="1:15">
      <c r="A1226" s="115" t="s">
        <v>18</v>
      </c>
      <c r="B1226" s="25" t="s">
        <v>390</v>
      </c>
      <c r="C1226" s="25" t="s">
        <v>412</v>
      </c>
      <c r="D1226" s="42" t="s">
        <v>436</v>
      </c>
      <c r="E1226" s="25" t="s">
        <v>431</v>
      </c>
      <c r="F1226" s="25" t="s">
        <v>10</v>
      </c>
      <c r="G1226" s="38">
        <v>0</v>
      </c>
      <c r="H1226" s="38"/>
      <c r="I1226" s="28">
        <f t="shared" si="378"/>
        <v>0</v>
      </c>
      <c r="J1226" s="38">
        <v>0</v>
      </c>
      <c r="K1226" s="54">
        <v>0</v>
      </c>
      <c r="L1226" s="37"/>
      <c r="M1226" s="37"/>
      <c r="N1226" s="37"/>
      <c r="O1226" s="37"/>
    </row>
    <row r="1227" spans="1:15" ht="24">
      <c r="A1227" s="117" t="s">
        <v>437</v>
      </c>
      <c r="B1227" s="51" t="s">
        <v>390</v>
      </c>
      <c r="C1227" s="51" t="s">
        <v>438</v>
      </c>
      <c r="D1227" s="41" t="s">
        <v>25</v>
      </c>
      <c r="E1227" s="51"/>
      <c r="F1227" s="51"/>
      <c r="G1227" s="28">
        <f t="shared" ref="G1227:K1227" si="399">G1232+G1228</f>
        <v>1519.5</v>
      </c>
      <c r="H1227" s="28">
        <f t="shared" si="399"/>
        <v>0</v>
      </c>
      <c r="I1227" s="28">
        <f t="shared" si="378"/>
        <v>1519.5</v>
      </c>
      <c r="J1227" s="28">
        <f t="shared" si="399"/>
        <v>1519.5</v>
      </c>
      <c r="K1227" s="28">
        <f t="shared" si="399"/>
        <v>1519.5</v>
      </c>
      <c r="L1227" s="37"/>
      <c r="M1227" s="37"/>
      <c r="N1227" s="37"/>
      <c r="O1227" s="37"/>
    </row>
    <row r="1228" spans="1:15" ht="38.25" hidden="1">
      <c r="A1228" s="26" t="s">
        <v>32</v>
      </c>
      <c r="B1228" s="51" t="s">
        <v>390</v>
      </c>
      <c r="C1228" s="51" t="s">
        <v>438</v>
      </c>
      <c r="D1228" s="25" t="s">
        <v>33</v>
      </c>
      <c r="E1228" s="19"/>
      <c r="F1228" s="19"/>
      <c r="G1228" s="28">
        <f t="shared" ref="G1228:J1230" si="400">G1229</f>
        <v>0</v>
      </c>
      <c r="H1228" s="28"/>
      <c r="I1228" s="28">
        <f t="shared" si="378"/>
        <v>0</v>
      </c>
      <c r="J1228" s="28">
        <f t="shared" si="400"/>
        <v>0</v>
      </c>
      <c r="K1228" s="54"/>
      <c r="L1228" s="37"/>
      <c r="M1228" s="37"/>
      <c r="N1228" s="37"/>
      <c r="O1228" s="37"/>
    </row>
    <row r="1229" spans="1:15" ht="76.5" hidden="1">
      <c r="A1229" s="26" t="s">
        <v>28</v>
      </c>
      <c r="B1229" s="51" t="s">
        <v>390</v>
      </c>
      <c r="C1229" s="51" t="s">
        <v>438</v>
      </c>
      <c r="D1229" s="25" t="s">
        <v>33</v>
      </c>
      <c r="E1229" s="19" t="s">
        <v>29</v>
      </c>
      <c r="F1229" s="19"/>
      <c r="G1229" s="28">
        <f t="shared" si="400"/>
        <v>0</v>
      </c>
      <c r="H1229" s="28"/>
      <c r="I1229" s="28">
        <f t="shared" si="378"/>
        <v>0</v>
      </c>
      <c r="J1229" s="28">
        <f t="shared" si="400"/>
        <v>0</v>
      </c>
      <c r="K1229" s="54"/>
      <c r="L1229" s="37"/>
      <c r="M1229" s="37"/>
      <c r="N1229" s="37"/>
      <c r="O1229" s="37"/>
    </row>
    <row r="1230" spans="1:15" ht="30" hidden="1" customHeight="1">
      <c r="A1230" s="26" t="s">
        <v>30</v>
      </c>
      <c r="B1230" s="51" t="s">
        <v>390</v>
      </c>
      <c r="C1230" s="51" t="s">
        <v>438</v>
      </c>
      <c r="D1230" s="25" t="s">
        <v>33</v>
      </c>
      <c r="E1230" s="19" t="s">
        <v>31</v>
      </c>
      <c r="F1230" s="19"/>
      <c r="G1230" s="28">
        <f t="shared" si="400"/>
        <v>0</v>
      </c>
      <c r="H1230" s="28"/>
      <c r="I1230" s="28">
        <f t="shared" si="378"/>
        <v>0</v>
      </c>
      <c r="J1230" s="28">
        <f t="shared" si="400"/>
        <v>0</v>
      </c>
      <c r="K1230" s="54"/>
      <c r="L1230" s="37"/>
      <c r="M1230" s="37"/>
      <c r="N1230" s="37"/>
      <c r="O1230" s="37"/>
    </row>
    <row r="1231" spans="1:15" hidden="1">
      <c r="A1231" s="26" t="s">
        <v>18</v>
      </c>
      <c r="B1231" s="51" t="s">
        <v>390</v>
      </c>
      <c r="C1231" s="51" t="s">
        <v>438</v>
      </c>
      <c r="D1231" s="25" t="s">
        <v>33</v>
      </c>
      <c r="E1231" s="19" t="s">
        <v>31</v>
      </c>
      <c r="F1231" s="19" t="s">
        <v>10</v>
      </c>
      <c r="G1231" s="28"/>
      <c r="H1231" s="28"/>
      <c r="I1231" s="28">
        <f t="shared" si="378"/>
        <v>0</v>
      </c>
      <c r="J1231" s="28"/>
      <c r="K1231" s="54"/>
      <c r="L1231" s="37"/>
      <c r="M1231" s="37"/>
      <c r="N1231" s="37"/>
      <c r="O1231" s="37"/>
    </row>
    <row r="1232" spans="1:15" ht="36">
      <c r="A1232" s="27" t="s">
        <v>439</v>
      </c>
      <c r="B1232" s="25" t="s">
        <v>390</v>
      </c>
      <c r="C1232" s="25" t="s">
        <v>438</v>
      </c>
      <c r="D1232" s="42" t="s">
        <v>440</v>
      </c>
      <c r="E1232" s="25"/>
      <c r="F1232" s="25"/>
      <c r="G1232" s="38">
        <f t="shared" ref="G1232:K1232" si="401">G1233+G1236</f>
        <v>1519.5</v>
      </c>
      <c r="H1232" s="38">
        <f t="shared" si="401"/>
        <v>0</v>
      </c>
      <c r="I1232" s="28">
        <f t="shared" si="378"/>
        <v>1519.5</v>
      </c>
      <c r="J1232" s="38">
        <f t="shared" si="401"/>
        <v>1519.5</v>
      </c>
      <c r="K1232" s="38">
        <f t="shared" si="401"/>
        <v>1519.5</v>
      </c>
      <c r="L1232" s="37"/>
      <c r="M1232" s="37"/>
      <c r="N1232" s="37"/>
      <c r="O1232" s="37"/>
    </row>
    <row r="1233" spans="1:15" ht="74.25" customHeight="1">
      <c r="A1233" s="52" t="s">
        <v>28</v>
      </c>
      <c r="B1233" s="25" t="s">
        <v>390</v>
      </c>
      <c r="C1233" s="25" t="s">
        <v>438</v>
      </c>
      <c r="D1233" s="42" t="s">
        <v>440</v>
      </c>
      <c r="E1233" s="25" t="s">
        <v>29</v>
      </c>
      <c r="F1233" s="25"/>
      <c r="G1233" s="38">
        <f t="shared" ref="G1233:K1234" si="402">G1234</f>
        <v>1348.1</v>
      </c>
      <c r="H1233" s="38">
        <f t="shared" si="402"/>
        <v>0</v>
      </c>
      <c r="I1233" s="28">
        <f t="shared" ref="I1233:I1296" si="403">G1233+H1233</f>
        <v>1348.1</v>
      </c>
      <c r="J1233" s="38">
        <f t="shared" si="402"/>
        <v>1348.1</v>
      </c>
      <c r="K1233" s="38">
        <f t="shared" si="402"/>
        <v>1348.1</v>
      </c>
      <c r="L1233" s="37"/>
      <c r="M1233" s="37"/>
      <c r="N1233" s="37"/>
      <c r="O1233" s="37"/>
    </row>
    <row r="1234" spans="1:15" ht="26.25" customHeight="1">
      <c r="A1234" s="52" t="s">
        <v>30</v>
      </c>
      <c r="B1234" s="25" t="s">
        <v>390</v>
      </c>
      <c r="C1234" s="25" t="s">
        <v>438</v>
      </c>
      <c r="D1234" s="42" t="s">
        <v>440</v>
      </c>
      <c r="E1234" s="25" t="s">
        <v>31</v>
      </c>
      <c r="F1234" s="25"/>
      <c r="G1234" s="38">
        <f t="shared" si="402"/>
        <v>1348.1</v>
      </c>
      <c r="H1234" s="38">
        <f t="shared" si="402"/>
        <v>0</v>
      </c>
      <c r="I1234" s="28">
        <f t="shared" si="403"/>
        <v>1348.1</v>
      </c>
      <c r="J1234" s="38">
        <f t="shared" si="402"/>
        <v>1348.1</v>
      </c>
      <c r="K1234" s="38">
        <f t="shared" si="402"/>
        <v>1348.1</v>
      </c>
      <c r="L1234" s="37"/>
      <c r="M1234" s="37"/>
      <c r="N1234" s="37"/>
      <c r="O1234" s="37"/>
    </row>
    <row r="1235" spans="1:15">
      <c r="A1235" s="52" t="s">
        <v>109</v>
      </c>
      <c r="B1235" s="25" t="s">
        <v>390</v>
      </c>
      <c r="C1235" s="25" t="s">
        <v>438</v>
      </c>
      <c r="D1235" s="42" t="s">
        <v>440</v>
      </c>
      <c r="E1235" s="25" t="s">
        <v>31</v>
      </c>
      <c r="F1235" s="25" t="s">
        <v>9</v>
      </c>
      <c r="G1235" s="38">
        <f>'[1]Бюджет 2026 г 1 чт расчет (2)'!$H$1252</f>
        <v>1348.1</v>
      </c>
      <c r="H1235" s="38"/>
      <c r="I1235" s="28">
        <f t="shared" si="403"/>
        <v>1348.1</v>
      </c>
      <c r="J1235" s="53">
        <f>'[1]Бюджет 2026 г 1 чт расчет (2)'!$I$1252</f>
        <v>1348.1</v>
      </c>
      <c r="K1235" s="53">
        <f>'[1]Бюджет 2026 г 1 чт расчет (2)'!$K$1252</f>
        <v>1348.1</v>
      </c>
      <c r="L1235" s="37"/>
      <c r="M1235" s="37"/>
      <c r="N1235" s="37"/>
      <c r="O1235" s="37"/>
    </row>
    <row r="1236" spans="1:15" ht="26.25" customHeight="1">
      <c r="A1236" s="52" t="s">
        <v>43</v>
      </c>
      <c r="B1236" s="25" t="s">
        <v>390</v>
      </c>
      <c r="C1236" s="25" t="s">
        <v>438</v>
      </c>
      <c r="D1236" s="42" t="s">
        <v>440</v>
      </c>
      <c r="E1236" s="25" t="s">
        <v>44</v>
      </c>
      <c r="F1236" s="25"/>
      <c r="G1236" s="38">
        <f t="shared" ref="G1236:K1237" si="404">G1237</f>
        <v>171.4</v>
      </c>
      <c r="H1236" s="38">
        <f t="shared" si="404"/>
        <v>0</v>
      </c>
      <c r="I1236" s="28">
        <f t="shared" si="403"/>
        <v>171.4</v>
      </c>
      <c r="J1236" s="38">
        <f t="shared" si="404"/>
        <v>171.4</v>
      </c>
      <c r="K1236" s="38">
        <f t="shared" si="404"/>
        <v>171.4</v>
      </c>
      <c r="L1236" s="37"/>
      <c r="M1236" s="37"/>
      <c r="N1236" s="37"/>
      <c r="O1236" s="37"/>
    </row>
    <row r="1237" spans="1:15" ht="39" customHeight="1">
      <c r="A1237" s="52" t="s">
        <v>45</v>
      </c>
      <c r="B1237" s="25" t="s">
        <v>390</v>
      </c>
      <c r="C1237" s="25" t="s">
        <v>438</v>
      </c>
      <c r="D1237" s="42" t="s">
        <v>440</v>
      </c>
      <c r="E1237" s="25" t="s">
        <v>52</v>
      </c>
      <c r="F1237" s="25"/>
      <c r="G1237" s="38">
        <f t="shared" si="404"/>
        <v>171.4</v>
      </c>
      <c r="H1237" s="38">
        <f t="shared" si="404"/>
        <v>0</v>
      </c>
      <c r="I1237" s="28">
        <f t="shared" si="403"/>
        <v>171.4</v>
      </c>
      <c r="J1237" s="38">
        <f t="shared" si="404"/>
        <v>171.4</v>
      </c>
      <c r="K1237" s="38">
        <f t="shared" si="404"/>
        <v>171.4</v>
      </c>
      <c r="L1237" s="37"/>
      <c r="M1237" s="37"/>
      <c r="N1237" s="37"/>
      <c r="O1237" s="37"/>
    </row>
    <row r="1238" spans="1:15">
      <c r="A1238" s="52" t="s">
        <v>109</v>
      </c>
      <c r="B1238" s="25" t="s">
        <v>390</v>
      </c>
      <c r="C1238" s="25" t="s">
        <v>438</v>
      </c>
      <c r="D1238" s="42" t="s">
        <v>440</v>
      </c>
      <c r="E1238" s="25" t="s">
        <v>52</v>
      </c>
      <c r="F1238" s="25" t="s">
        <v>9</v>
      </c>
      <c r="G1238" s="38">
        <f>'[1]Бюджет 2026 г 1 чт расчет (2)'!$H$1255</f>
        <v>171.4</v>
      </c>
      <c r="H1238" s="38"/>
      <c r="I1238" s="28">
        <f t="shared" si="403"/>
        <v>171.4</v>
      </c>
      <c r="J1238" s="53">
        <f>'[1]Бюджет 2026 г 1 чт расчет (2)'!$I$1255</f>
        <v>171.4</v>
      </c>
      <c r="K1238" s="53">
        <f>'[1]Бюджет 2026 г 1 чт расчет (2)'!$K$1255</f>
        <v>171.4</v>
      </c>
      <c r="L1238" s="37"/>
      <c r="M1238" s="37"/>
      <c r="N1238" s="37"/>
      <c r="O1238" s="37"/>
    </row>
    <row r="1239" spans="1:15" ht="242.25" hidden="1">
      <c r="A1239" s="118" t="s">
        <v>633</v>
      </c>
      <c r="B1239" s="19" t="s">
        <v>390</v>
      </c>
      <c r="C1239" s="19" t="s">
        <v>438</v>
      </c>
      <c r="D1239" s="42" t="s">
        <v>539</v>
      </c>
      <c r="E1239" s="19"/>
      <c r="F1239" s="19"/>
      <c r="G1239" s="53">
        <f t="shared" ref="G1239:G1241" si="405">G1240</f>
        <v>0</v>
      </c>
      <c r="H1239" s="53"/>
      <c r="I1239" s="28">
        <f t="shared" si="403"/>
        <v>0</v>
      </c>
      <c r="J1239" s="38"/>
      <c r="K1239" s="53"/>
      <c r="L1239" s="37"/>
      <c r="M1239" s="37"/>
      <c r="N1239" s="37"/>
      <c r="O1239" s="37"/>
    </row>
    <row r="1240" spans="1:15" ht="25.5" hidden="1">
      <c r="A1240" s="26" t="s">
        <v>43</v>
      </c>
      <c r="B1240" s="19" t="s">
        <v>390</v>
      </c>
      <c r="C1240" s="19" t="s">
        <v>438</v>
      </c>
      <c r="D1240" s="42" t="s">
        <v>539</v>
      </c>
      <c r="E1240" s="19" t="s">
        <v>44</v>
      </c>
      <c r="F1240" s="19"/>
      <c r="G1240" s="53">
        <f t="shared" si="405"/>
        <v>0</v>
      </c>
      <c r="H1240" s="53"/>
      <c r="I1240" s="28">
        <f t="shared" si="403"/>
        <v>0</v>
      </c>
      <c r="J1240" s="38"/>
      <c r="K1240" s="53"/>
      <c r="L1240" s="37"/>
      <c r="M1240" s="37"/>
      <c r="N1240" s="37"/>
      <c r="O1240" s="37"/>
    </row>
    <row r="1241" spans="1:15" ht="38.25" hidden="1">
      <c r="A1241" s="26" t="s">
        <v>45</v>
      </c>
      <c r="B1241" s="19" t="s">
        <v>390</v>
      </c>
      <c r="C1241" s="19" t="s">
        <v>438</v>
      </c>
      <c r="D1241" s="42" t="s">
        <v>539</v>
      </c>
      <c r="E1241" s="19" t="s">
        <v>52</v>
      </c>
      <c r="F1241" s="19"/>
      <c r="G1241" s="53">
        <f t="shared" si="405"/>
        <v>0</v>
      </c>
      <c r="H1241" s="53"/>
      <c r="I1241" s="28">
        <f t="shared" si="403"/>
        <v>0</v>
      </c>
      <c r="J1241" s="38"/>
      <c r="K1241" s="53"/>
      <c r="L1241" s="37"/>
      <c r="M1241" s="37"/>
      <c r="N1241" s="37"/>
      <c r="O1241" s="37"/>
    </row>
    <row r="1242" spans="1:15" hidden="1">
      <c r="A1242" s="26" t="s">
        <v>109</v>
      </c>
      <c r="B1242" s="19" t="s">
        <v>390</v>
      </c>
      <c r="C1242" s="19" t="s">
        <v>438</v>
      </c>
      <c r="D1242" s="42" t="s">
        <v>539</v>
      </c>
      <c r="E1242" s="19" t="s">
        <v>52</v>
      </c>
      <c r="F1242" s="19" t="s">
        <v>9</v>
      </c>
      <c r="G1242" s="53"/>
      <c r="H1242" s="53"/>
      <c r="I1242" s="28">
        <f t="shared" si="403"/>
        <v>0</v>
      </c>
      <c r="J1242" s="38"/>
      <c r="K1242" s="53"/>
      <c r="L1242" s="37"/>
      <c r="M1242" s="37"/>
      <c r="N1242" s="37"/>
      <c r="O1242" s="37"/>
    </row>
    <row r="1243" spans="1:15" ht="11.25" customHeight="1">
      <c r="A1243" s="59" t="s">
        <v>441</v>
      </c>
      <c r="B1243" s="51" t="s">
        <v>442</v>
      </c>
      <c r="C1243" s="51"/>
      <c r="D1243" s="51"/>
      <c r="E1243" s="51"/>
      <c r="F1243" s="51"/>
      <c r="G1243" s="28">
        <f t="shared" ref="G1243:K1243" si="406">G1244+G1245</f>
        <v>150</v>
      </c>
      <c r="H1243" s="28">
        <f t="shared" si="406"/>
        <v>0</v>
      </c>
      <c r="I1243" s="28">
        <f t="shared" si="403"/>
        <v>150</v>
      </c>
      <c r="J1243" s="28">
        <f t="shared" si="406"/>
        <v>0</v>
      </c>
      <c r="K1243" s="28">
        <f t="shared" si="406"/>
        <v>0</v>
      </c>
      <c r="L1243" s="37"/>
      <c r="M1243" s="37"/>
      <c r="N1243" s="37"/>
      <c r="O1243" s="37"/>
    </row>
    <row r="1244" spans="1:15">
      <c r="A1244" s="50" t="s">
        <v>275</v>
      </c>
      <c r="B1244" s="51" t="s">
        <v>442</v>
      </c>
      <c r="C1244" s="51"/>
      <c r="D1244" s="51"/>
      <c r="E1244" s="51"/>
      <c r="F1244" s="51" t="s">
        <v>16</v>
      </c>
      <c r="G1244" s="28">
        <f>G1299+G1315</f>
        <v>150</v>
      </c>
      <c r="H1244" s="28">
        <f>H1299+H1315</f>
        <v>0</v>
      </c>
      <c r="I1244" s="28">
        <f t="shared" si="403"/>
        <v>150</v>
      </c>
      <c r="J1244" s="28">
        <f t="shared" ref="J1244:K1244" si="407">J1299+J1315</f>
        <v>0</v>
      </c>
      <c r="K1244" s="28">
        <f t="shared" si="407"/>
        <v>0</v>
      </c>
      <c r="L1244" s="37"/>
      <c r="M1244" s="37"/>
      <c r="N1244" s="37"/>
      <c r="O1244" s="37"/>
    </row>
    <row r="1245" spans="1:15">
      <c r="A1245" s="50" t="s">
        <v>17</v>
      </c>
      <c r="B1245" s="51" t="s">
        <v>442</v>
      </c>
      <c r="C1245" s="51"/>
      <c r="D1245" s="51"/>
      <c r="E1245" s="51"/>
      <c r="F1245" s="51" t="s">
        <v>9</v>
      </c>
      <c r="G1245" s="28">
        <f>G1308+G1319</f>
        <v>0</v>
      </c>
      <c r="H1245" s="28">
        <f>H1308+H1319</f>
        <v>0</v>
      </c>
      <c r="I1245" s="28">
        <f t="shared" si="403"/>
        <v>0</v>
      </c>
      <c r="J1245" s="28">
        <f>J1308+J1319</f>
        <v>0</v>
      </c>
      <c r="K1245" s="28">
        <f t="shared" ref="K1245" si="408">K1308+K1319</f>
        <v>0</v>
      </c>
      <c r="L1245" s="37"/>
      <c r="M1245" s="37"/>
      <c r="N1245" s="37"/>
      <c r="O1245" s="37"/>
    </row>
    <row r="1246" spans="1:15">
      <c r="A1246" s="59" t="s">
        <v>443</v>
      </c>
      <c r="B1246" s="51" t="s">
        <v>442</v>
      </c>
      <c r="C1246" s="51" t="s">
        <v>444</v>
      </c>
      <c r="D1246" s="51"/>
      <c r="E1246" s="51"/>
      <c r="F1246" s="51"/>
      <c r="G1246" s="28">
        <f>G1294</f>
        <v>150</v>
      </c>
      <c r="H1246" s="28">
        <f>H1294</f>
        <v>0</v>
      </c>
      <c r="I1246" s="28">
        <f t="shared" si="403"/>
        <v>150</v>
      </c>
      <c r="J1246" s="28">
        <f t="shared" ref="J1246:K1246" si="409">J1294</f>
        <v>0</v>
      </c>
      <c r="K1246" s="28">
        <f t="shared" si="409"/>
        <v>0</v>
      </c>
      <c r="L1246" s="37"/>
      <c r="M1246" s="37"/>
      <c r="N1246" s="37"/>
      <c r="O1246" s="37"/>
    </row>
    <row r="1247" spans="1:15" ht="36" hidden="1">
      <c r="A1247" s="27" t="s">
        <v>445</v>
      </c>
      <c r="B1247" s="25" t="s">
        <v>442</v>
      </c>
      <c r="C1247" s="25" t="s">
        <v>444</v>
      </c>
      <c r="D1247" s="42" t="s">
        <v>446</v>
      </c>
      <c r="E1247" s="25"/>
      <c r="F1247" s="25"/>
      <c r="G1247" s="112"/>
      <c r="H1247" s="112"/>
      <c r="I1247" s="28">
        <f t="shared" si="403"/>
        <v>0</v>
      </c>
      <c r="J1247" s="28" t="e">
        <f>E1247+#REF!</f>
        <v>#REF!</v>
      </c>
      <c r="K1247" s="54"/>
      <c r="L1247" s="37"/>
      <c r="M1247" s="37"/>
      <c r="N1247" s="37"/>
      <c r="O1247" s="37"/>
    </row>
    <row r="1248" spans="1:15" ht="24" hidden="1">
      <c r="A1248" s="52" t="s">
        <v>43</v>
      </c>
      <c r="B1248" s="25" t="s">
        <v>442</v>
      </c>
      <c r="C1248" s="25" t="s">
        <v>444</v>
      </c>
      <c r="D1248" s="42" t="s">
        <v>446</v>
      </c>
      <c r="E1248" s="25" t="s">
        <v>44</v>
      </c>
      <c r="F1248" s="25"/>
      <c r="G1248" s="112"/>
      <c r="H1248" s="112"/>
      <c r="I1248" s="28">
        <f t="shared" si="403"/>
        <v>0</v>
      </c>
      <c r="J1248" s="28" t="e">
        <f>E1248+#REF!</f>
        <v>#REF!</v>
      </c>
      <c r="K1248" s="54"/>
      <c r="L1248" s="37"/>
      <c r="M1248" s="37"/>
      <c r="N1248" s="37"/>
      <c r="O1248" s="37"/>
    </row>
    <row r="1249" spans="1:15" ht="36" hidden="1">
      <c r="A1249" s="52" t="s">
        <v>45</v>
      </c>
      <c r="B1249" s="25" t="s">
        <v>442</v>
      </c>
      <c r="C1249" s="25" t="s">
        <v>444</v>
      </c>
      <c r="D1249" s="42" t="s">
        <v>446</v>
      </c>
      <c r="E1249" s="25" t="s">
        <v>52</v>
      </c>
      <c r="F1249" s="25"/>
      <c r="G1249" s="112"/>
      <c r="H1249" s="112"/>
      <c r="I1249" s="28">
        <f t="shared" si="403"/>
        <v>0</v>
      </c>
      <c r="J1249" s="28" t="e">
        <f>E1249+#REF!</f>
        <v>#REF!</v>
      </c>
      <c r="K1249" s="54"/>
      <c r="L1249" s="37"/>
      <c r="M1249" s="37"/>
      <c r="N1249" s="37"/>
      <c r="O1249" s="37"/>
    </row>
    <row r="1250" spans="1:15" hidden="1">
      <c r="A1250" s="52" t="s">
        <v>15</v>
      </c>
      <c r="B1250" s="25" t="s">
        <v>442</v>
      </c>
      <c r="C1250" s="25" t="s">
        <v>444</v>
      </c>
      <c r="D1250" s="42" t="s">
        <v>446</v>
      </c>
      <c r="E1250" s="25" t="s">
        <v>52</v>
      </c>
      <c r="F1250" s="25" t="s">
        <v>16</v>
      </c>
      <c r="G1250" s="112"/>
      <c r="H1250" s="112"/>
      <c r="I1250" s="28">
        <f t="shared" si="403"/>
        <v>0</v>
      </c>
      <c r="J1250" s="28" t="e">
        <f>E1250+#REF!</f>
        <v>#REF!</v>
      </c>
      <c r="K1250" s="54"/>
      <c r="L1250" s="37"/>
      <c r="M1250" s="37"/>
      <c r="N1250" s="37"/>
      <c r="O1250" s="37"/>
    </row>
    <row r="1251" spans="1:15" ht="60" hidden="1">
      <c r="A1251" s="58" t="s">
        <v>384</v>
      </c>
      <c r="B1251" s="25" t="s">
        <v>442</v>
      </c>
      <c r="C1251" s="25" t="s">
        <v>444</v>
      </c>
      <c r="D1251" s="42" t="s">
        <v>447</v>
      </c>
      <c r="E1251" s="25"/>
      <c r="F1251" s="25"/>
      <c r="G1251" s="112"/>
      <c r="H1251" s="112"/>
      <c r="I1251" s="28">
        <f t="shared" si="403"/>
        <v>0</v>
      </c>
      <c r="J1251" s="28" t="e">
        <f>E1251+#REF!</f>
        <v>#REF!</v>
      </c>
      <c r="K1251" s="54"/>
      <c r="L1251" s="37"/>
      <c r="M1251" s="37"/>
      <c r="N1251" s="37"/>
      <c r="O1251" s="37"/>
    </row>
    <row r="1252" spans="1:15" ht="24" hidden="1">
      <c r="A1252" s="52" t="s">
        <v>43</v>
      </c>
      <c r="B1252" s="25" t="s">
        <v>442</v>
      </c>
      <c r="C1252" s="25" t="s">
        <v>444</v>
      </c>
      <c r="D1252" s="42" t="s">
        <v>447</v>
      </c>
      <c r="E1252" s="25" t="s">
        <v>44</v>
      </c>
      <c r="F1252" s="25"/>
      <c r="G1252" s="112"/>
      <c r="H1252" s="112"/>
      <c r="I1252" s="28">
        <f t="shared" si="403"/>
        <v>0</v>
      </c>
      <c r="J1252" s="28" t="e">
        <f>E1252+#REF!</f>
        <v>#REF!</v>
      </c>
      <c r="K1252" s="54"/>
      <c r="L1252" s="37"/>
      <c r="M1252" s="37"/>
      <c r="N1252" s="37"/>
      <c r="O1252" s="37"/>
    </row>
    <row r="1253" spans="1:15" ht="36" hidden="1">
      <c r="A1253" s="52" t="s">
        <v>45</v>
      </c>
      <c r="B1253" s="25" t="s">
        <v>442</v>
      </c>
      <c r="C1253" s="25" t="s">
        <v>444</v>
      </c>
      <c r="D1253" s="42" t="s">
        <v>447</v>
      </c>
      <c r="E1253" s="25" t="s">
        <v>52</v>
      </c>
      <c r="F1253" s="25"/>
      <c r="G1253" s="112"/>
      <c r="H1253" s="112"/>
      <c r="I1253" s="28">
        <f t="shared" si="403"/>
        <v>0</v>
      </c>
      <c r="J1253" s="28" t="e">
        <f>E1253+#REF!</f>
        <v>#REF!</v>
      </c>
      <c r="K1253" s="54"/>
      <c r="L1253" s="37"/>
      <c r="M1253" s="37"/>
      <c r="N1253" s="37"/>
      <c r="O1253" s="37"/>
    </row>
    <row r="1254" spans="1:15" ht="36" hidden="1">
      <c r="A1254" s="58" t="s">
        <v>207</v>
      </c>
      <c r="B1254" s="25" t="s">
        <v>442</v>
      </c>
      <c r="C1254" s="25" t="s">
        <v>444</v>
      </c>
      <c r="D1254" s="42" t="s">
        <v>447</v>
      </c>
      <c r="E1254" s="25" t="s">
        <v>208</v>
      </c>
      <c r="F1254" s="25"/>
      <c r="G1254" s="112"/>
      <c r="H1254" s="112"/>
      <c r="I1254" s="28">
        <f t="shared" si="403"/>
        <v>0</v>
      </c>
      <c r="J1254" s="28" t="e">
        <f>E1254+#REF!</f>
        <v>#REF!</v>
      </c>
      <c r="K1254" s="54"/>
      <c r="L1254" s="37"/>
      <c r="M1254" s="37"/>
      <c r="N1254" s="37"/>
      <c r="O1254" s="37"/>
    </row>
    <row r="1255" spans="1:15" hidden="1">
      <c r="A1255" s="52" t="s">
        <v>17</v>
      </c>
      <c r="B1255" s="25" t="s">
        <v>442</v>
      </c>
      <c r="C1255" s="25" t="s">
        <v>444</v>
      </c>
      <c r="D1255" s="42" t="s">
        <v>447</v>
      </c>
      <c r="E1255" s="25" t="s">
        <v>208</v>
      </c>
      <c r="F1255" s="25" t="s">
        <v>9</v>
      </c>
      <c r="G1255" s="112"/>
      <c r="H1255" s="112"/>
      <c r="I1255" s="28">
        <f t="shared" si="403"/>
        <v>0</v>
      </c>
      <c r="J1255" s="28" t="e">
        <f>E1255+#REF!</f>
        <v>#REF!</v>
      </c>
      <c r="K1255" s="54"/>
      <c r="L1255" s="37"/>
      <c r="M1255" s="37"/>
      <c r="N1255" s="37"/>
      <c r="O1255" s="37"/>
    </row>
    <row r="1256" spans="1:15" ht="36" hidden="1">
      <c r="A1256" s="50" t="s">
        <v>448</v>
      </c>
      <c r="B1256" s="51" t="s">
        <v>442</v>
      </c>
      <c r="C1256" s="51" t="s">
        <v>444</v>
      </c>
      <c r="D1256" s="41" t="s">
        <v>449</v>
      </c>
      <c r="E1256" s="51"/>
      <c r="F1256" s="51"/>
      <c r="G1256" s="28">
        <f>G1257</f>
        <v>0</v>
      </c>
      <c r="H1256" s="28"/>
      <c r="I1256" s="28">
        <f t="shared" si="403"/>
        <v>0</v>
      </c>
      <c r="J1256" s="28"/>
      <c r="K1256" s="54"/>
      <c r="L1256" s="37"/>
      <c r="M1256" s="37"/>
      <c r="N1256" s="37"/>
      <c r="O1256" s="37"/>
    </row>
    <row r="1257" spans="1:15" ht="48" hidden="1">
      <c r="A1257" s="50" t="s">
        <v>450</v>
      </c>
      <c r="B1257" s="51" t="s">
        <v>442</v>
      </c>
      <c r="C1257" s="51" t="s">
        <v>444</v>
      </c>
      <c r="D1257" s="41" t="s">
        <v>451</v>
      </c>
      <c r="E1257" s="51"/>
      <c r="F1257" s="51"/>
      <c r="G1257" s="28">
        <f>G1258</f>
        <v>0</v>
      </c>
      <c r="H1257" s="28"/>
      <c r="I1257" s="28">
        <f t="shared" si="403"/>
        <v>0</v>
      </c>
      <c r="J1257" s="28"/>
      <c r="K1257" s="54"/>
      <c r="L1257" s="37"/>
      <c r="M1257" s="37"/>
      <c r="N1257" s="37"/>
      <c r="O1257" s="37"/>
    </row>
    <row r="1258" spans="1:15" ht="24" hidden="1">
      <c r="A1258" s="52" t="s">
        <v>452</v>
      </c>
      <c r="B1258" s="25" t="s">
        <v>442</v>
      </c>
      <c r="C1258" s="25" t="s">
        <v>444</v>
      </c>
      <c r="D1258" s="42" t="s">
        <v>453</v>
      </c>
      <c r="E1258" s="51"/>
      <c r="F1258" s="51"/>
      <c r="G1258" s="38">
        <f>G1263+G1281+G1270</f>
        <v>0</v>
      </c>
      <c r="H1258" s="38"/>
      <c r="I1258" s="28">
        <f t="shared" si="403"/>
        <v>0</v>
      </c>
      <c r="J1258" s="28"/>
      <c r="K1258" s="54"/>
      <c r="L1258" s="37"/>
      <c r="M1258" s="37"/>
      <c r="N1258" s="37"/>
      <c r="O1258" s="37"/>
    </row>
    <row r="1259" spans="1:15" ht="48" hidden="1">
      <c r="A1259" s="52" t="s">
        <v>454</v>
      </c>
      <c r="B1259" s="25" t="s">
        <v>442</v>
      </c>
      <c r="C1259" s="25" t="s">
        <v>444</v>
      </c>
      <c r="D1259" s="42" t="s">
        <v>455</v>
      </c>
      <c r="E1259" s="25"/>
      <c r="F1259" s="25"/>
      <c r="G1259" s="38">
        <f>G1263</f>
        <v>0</v>
      </c>
      <c r="H1259" s="38"/>
      <c r="I1259" s="28">
        <f t="shared" si="403"/>
        <v>0</v>
      </c>
      <c r="J1259" s="28"/>
      <c r="K1259" s="54"/>
      <c r="L1259" s="37"/>
      <c r="M1259" s="37"/>
      <c r="N1259" s="37"/>
      <c r="O1259" s="37"/>
    </row>
    <row r="1260" spans="1:15" ht="37.5" hidden="1" customHeight="1">
      <c r="A1260" s="108" t="s">
        <v>207</v>
      </c>
      <c r="B1260" s="25" t="s">
        <v>442</v>
      </c>
      <c r="C1260" s="25" t="s">
        <v>444</v>
      </c>
      <c r="D1260" s="42" t="s">
        <v>456</v>
      </c>
      <c r="E1260" s="25" t="s">
        <v>208</v>
      </c>
      <c r="F1260" s="25"/>
      <c r="G1260" s="112"/>
      <c r="H1260" s="112"/>
      <c r="I1260" s="28">
        <f t="shared" si="403"/>
        <v>0</v>
      </c>
      <c r="J1260" s="28" t="e">
        <f>E1260+#REF!</f>
        <v>#REF!</v>
      </c>
      <c r="K1260" s="54"/>
      <c r="L1260" s="37"/>
      <c r="M1260" s="37"/>
      <c r="N1260" s="37"/>
      <c r="O1260" s="37"/>
    </row>
    <row r="1261" spans="1:15" hidden="1">
      <c r="A1261" s="108" t="s">
        <v>209</v>
      </c>
      <c r="B1261" s="25" t="s">
        <v>442</v>
      </c>
      <c r="C1261" s="25" t="s">
        <v>444</v>
      </c>
      <c r="D1261" s="42" t="s">
        <v>456</v>
      </c>
      <c r="E1261" s="25" t="s">
        <v>431</v>
      </c>
      <c r="F1261" s="25"/>
      <c r="G1261" s="112"/>
      <c r="H1261" s="112"/>
      <c r="I1261" s="28">
        <f t="shared" si="403"/>
        <v>0</v>
      </c>
      <c r="J1261" s="28" t="e">
        <f>E1261+#REF!</f>
        <v>#REF!</v>
      </c>
      <c r="K1261" s="54"/>
      <c r="L1261" s="37"/>
      <c r="M1261" s="37"/>
      <c r="N1261" s="37"/>
      <c r="O1261" s="37"/>
    </row>
    <row r="1262" spans="1:15" hidden="1">
      <c r="A1262" s="52" t="s">
        <v>15</v>
      </c>
      <c r="B1262" s="25" t="s">
        <v>442</v>
      </c>
      <c r="C1262" s="25" t="s">
        <v>444</v>
      </c>
      <c r="D1262" s="42" t="s">
        <v>456</v>
      </c>
      <c r="E1262" s="25" t="s">
        <v>431</v>
      </c>
      <c r="F1262" s="25" t="s">
        <v>16</v>
      </c>
      <c r="G1262" s="112"/>
      <c r="H1262" s="112"/>
      <c r="I1262" s="28">
        <f t="shared" si="403"/>
        <v>0</v>
      </c>
      <c r="J1262" s="28" t="e">
        <f>E1262+#REF!</f>
        <v>#REF!</v>
      </c>
      <c r="K1262" s="54"/>
      <c r="L1262" s="37"/>
      <c r="M1262" s="37"/>
      <c r="N1262" s="37"/>
      <c r="O1262" s="37"/>
    </row>
    <row r="1263" spans="1:15" hidden="1">
      <c r="A1263" s="52" t="s">
        <v>457</v>
      </c>
      <c r="B1263" s="25" t="s">
        <v>442</v>
      </c>
      <c r="C1263" s="25" t="s">
        <v>444</v>
      </c>
      <c r="D1263" s="42" t="s">
        <v>455</v>
      </c>
      <c r="E1263" s="25"/>
      <c r="F1263" s="25"/>
      <c r="G1263" s="38">
        <f>G1264+G1267</f>
        <v>0</v>
      </c>
      <c r="H1263" s="38"/>
      <c r="I1263" s="28">
        <f t="shared" si="403"/>
        <v>0</v>
      </c>
      <c r="J1263" s="38"/>
      <c r="K1263" s="54"/>
      <c r="L1263" s="37"/>
      <c r="M1263" s="37"/>
      <c r="N1263" s="37"/>
      <c r="O1263" s="37"/>
    </row>
    <row r="1264" spans="1:15" ht="24" hidden="1">
      <c r="A1264" s="52" t="s">
        <v>43</v>
      </c>
      <c r="B1264" s="25" t="s">
        <v>442</v>
      </c>
      <c r="C1264" s="25" t="s">
        <v>444</v>
      </c>
      <c r="D1264" s="42" t="s">
        <v>455</v>
      </c>
      <c r="E1264" s="25" t="s">
        <v>44</v>
      </c>
      <c r="F1264" s="25"/>
      <c r="G1264" s="38">
        <f>G1265</f>
        <v>0</v>
      </c>
      <c r="H1264" s="38"/>
      <c r="I1264" s="28">
        <f t="shared" si="403"/>
        <v>0</v>
      </c>
      <c r="J1264" s="28"/>
      <c r="K1264" s="54"/>
      <c r="L1264" s="37"/>
      <c r="M1264" s="37"/>
      <c r="N1264" s="37"/>
      <c r="O1264" s="37"/>
    </row>
    <row r="1265" spans="1:15" ht="36" hidden="1">
      <c r="A1265" s="52" t="s">
        <v>45</v>
      </c>
      <c r="B1265" s="25" t="s">
        <v>442</v>
      </c>
      <c r="C1265" s="25" t="s">
        <v>444</v>
      </c>
      <c r="D1265" s="42" t="s">
        <v>455</v>
      </c>
      <c r="E1265" s="25" t="s">
        <v>52</v>
      </c>
      <c r="F1265" s="25"/>
      <c r="G1265" s="38">
        <f>G1266</f>
        <v>0</v>
      </c>
      <c r="H1265" s="38"/>
      <c r="I1265" s="28">
        <f t="shared" si="403"/>
        <v>0</v>
      </c>
      <c r="J1265" s="28"/>
      <c r="K1265" s="54"/>
      <c r="L1265" s="37"/>
      <c r="M1265" s="37"/>
      <c r="N1265" s="37"/>
      <c r="O1265" s="37"/>
    </row>
    <row r="1266" spans="1:15" hidden="1">
      <c r="A1266" s="52" t="s">
        <v>15</v>
      </c>
      <c r="B1266" s="25" t="s">
        <v>442</v>
      </c>
      <c r="C1266" s="25" t="s">
        <v>444</v>
      </c>
      <c r="D1266" s="42" t="s">
        <v>455</v>
      </c>
      <c r="E1266" s="25" t="s">
        <v>52</v>
      </c>
      <c r="F1266" s="25" t="s">
        <v>16</v>
      </c>
      <c r="G1266" s="53"/>
      <c r="H1266" s="53"/>
      <c r="I1266" s="28">
        <f t="shared" si="403"/>
        <v>0</v>
      </c>
      <c r="J1266" s="28"/>
      <c r="K1266" s="54"/>
      <c r="L1266" s="37"/>
      <c r="M1266" s="37"/>
      <c r="N1266" s="37"/>
      <c r="O1266" s="37"/>
    </row>
    <row r="1267" spans="1:15" ht="34.5" hidden="1" customHeight="1">
      <c r="A1267" s="67" t="s">
        <v>207</v>
      </c>
      <c r="B1267" s="25" t="s">
        <v>442</v>
      </c>
      <c r="C1267" s="25" t="s">
        <v>444</v>
      </c>
      <c r="D1267" s="42" t="s">
        <v>455</v>
      </c>
      <c r="E1267" s="25" t="s">
        <v>208</v>
      </c>
      <c r="F1267" s="25"/>
      <c r="G1267" s="53">
        <f>G1268</f>
        <v>0</v>
      </c>
      <c r="H1267" s="53"/>
      <c r="I1267" s="28">
        <f t="shared" si="403"/>
        <v>0</v>
      </c>
      <c r="J1267" s="38"/>
      <c r="K1267" s="54"/>
      <c r="L1267" s="37"/>
      <c r="M1267" s="37"/>
      <c r="N1267" s="37"/>
      <c r="O1267" s="37"/>
    </row>
    <row r="1268" spans="1:15" hidden="1">
      <c r="A1268" s="67" t="s">
        <v>209</v>
      </c>
      <c r="B1268" s="25" t="s">
        <v>442</v>
      </c>
      <c r="C1268" s="25" t="s">
        <v>444</v>
      </c>
      <c r="D1268" s="42" t="s">
        <v>455</v>
      </c>
      <c r="E1268" s="25" t="s">
        <v>431</v>
      </c>
      <c r="F1268" s="25"/>
      <c r="G1268" s="53">
        <f>G1269</f>
        <v>0</v>
      </c>
      <c r="H1268" s="53"/>
      <c r="I1268" s="28">
        <f t="shared" si="403"/>
        <v>0</v>
      </c>
      <c r="J1268" s="38"/>
      <c r="K1268" s="54"/>
      <c r="L1268" s="37"/>
      <c r="M1268" s="37"/>
      <c r="N1268" s="37"/>
      <c r="O1268" s="37"/>
    </row>
    <row r="1269" spans="1:15" hidden="1">
      <c r="A1269" s="52" t="s">
        <v>15</v>
      </c>
      <c r="B1269" s="25" t="s">
        <v>442</v>
      </c>
      <c r="C1269" s="25" t="s">
        <v>444</v>
      </c>
      <c r="D1269" s="42" t="s">
        <v>455</v>
      </c>
      <c r="E1269" s="25" t="s">
        <v>431</v>
      </c>
      <c r="F1269" s="25" t="s">
        <v>16</v>
      </c>
      <c r="G1269" s="53"/>
      <c r="H1269" s="53"/>
      <c r="I1269" s="28">
        <f t="shared" si="403"/>
        <v>0</v>
      </c>
      <c r="J1269" s="38"/>
      <c r="K1269" s="54"/>
      <c r="L1269" s="37"/>
      <c r="M1269" s="37"/>
      <c r="N1269" s="37"/>
      <c r="O1269" s="37"/>
    </row>
    <row r="1270" spans="1:15" ht="36" hidden="1">
      <c r="A1270" s="52" t="s">
        <v>458</v>
      </c>
      <c r="B1270" s="25" t="s">
        <v>442</v>
      </c>
      <c r="C1270" s="25" t="s">
        <v>444</v>
      </c>
      <c r="D1270" s="42" t="s">
        <v>459</v>
      </c>
      <c r="E1270" s="25"/>
      <c r="F1270" s="25"/>
      <c r="G1270" s="38">
        <f>G1271</f>
        <v>0</v>
      </c>
      <c r="H1270" s="38"/>
      <c r="I1270" s="28">
        <f t="shared" si="403"/>
        <v>0</v>
      </c>
      <c r="J1270" s="38" t="e">
        <f>E1270+#REF!</f>
        <v>#REF!</v>
      </c>
      <c r="K1270" s="54"/>
      <c r="L1270" s="37"/>
      <c r="M1270" s="37"/>
      <c r="N1270" s="37"/>
      <c r="O1270" s="37"/>
    </row>
    <row r="1271" spans="1:15" ht="36" hidden="1">
      <c r="A1271" s="67" t="s">
        <v>207</v>
      </c>
      <c r="B1271" s="25" t="s">
        <v>442</v>
      </c>
      <c r="C1271" s="25" t="s">
        <v>444</v>
      </c>
      <c r="D1271" s="42" t="s">
        <v>459</v>
      </c>
      <c r="E1271" s="25" t="s">
        <v>208</v>
      </c>
      <c r="F1271" s="25"/>
      <c r="G1271" s="38">
        <f>G1272</f>
        <v>0</v>
      </c>
      <c r="H1271" s="38"/>
      <c r="I1271" s="28">
        <f t="shared" si="403"/>
        <v>0</v>
      </c>
      <c r="J1271" s="38" t="e">
        <f>E1271+#REF!</f>
        <v>#REF!</v>
      </c>
      <c r="K1271" s="54"/>
      <c r="L1271" s="37"/>
      <c r="M1271" s="37"/>
      <c r="N1271" s="37"/>
      <c r="O1271" s="37"/>
    </row>
    <row r="1272" spans="1:15" hidden="1">
      <c r="A1272" s="67" t="s">
        <v>209</v>
      </c>
      <c r="B1272" s="25" t="s">
        <v>442</v>
      </c>
      <c r="C1272" s="25" t="s">
        <v>444</v>
      </c>
      <c r="D1272" s="42" t="s">
        <v>459</v>
      </c>
      <c r="E1272" s="25" t="s">
        <v>431</v>
      </c>
      <c r="F1272" s="25"/>
      <c r="G1272" s="38">
        <f>G1273</f>
        <v>0</v>
      </c>
      <c r="H1272" s="38"/>
      <c r="I1272" s="28">
        <f t="shared" si="403"/>
        <v>0</v>
      </c>
      <c r="J1272" s="38" t="e">
        <f>E1272+#REF!</f>
        <v>#REF!</v>
      </c>
      <c r="K1272" s="54"/>
      <c r="L1272" s="37"/>
      <c r="M1272" s="37"/>
      <c r="N1272" s="37"/>
      <c r="O1272" s="37"/>
    </row>
    <row r="1273" spans="1:15" hidden="1">
      <c r="A1273" s="52" t="s">
        <v>17</v>
      </c>
      <c r="B1273" s="25" t="s">
        <v>442</v>
      </c>
      <c r="C1273" s="25" t="s">
        <v>444</v>
      </c>
      <c r="D1273" s="42" t="s">
        <v>459</v>
      </c>
      <c r="E1273" s="25" t="s">
        <v>431</v>
      </c>
      <c r="F1273" s="25" t="s">
        <v>9</v>
      </c>
      <c r="G1273" s="53"/>
      <c r="H1273" s="53"/>
      <c r="I1273" s="28">
        <f t="shared" si="403"/>
        <v>0</v>
      </c>
      <c r="J1273" s="38" t="e">
        <f>E1273+#REF!</f>
        <v>#REF!</v>
      </c>
      <c r="K1273" s="54"/>
      <c r="L1273" s="37"/>
      <c r="M1273" s="37"/>
      <c r="N1273" s="37"/>
      <c r="O1273" s="37"/>
    </row>
    <row r="1274" spans="1:15" ht="24" hidden="1">
      <c r="A1274" s="52" t="s">
        <v>460</v>
      </c>
      <c r="B1274" s="25" t="s">
        <v>442</v>
      </c>
      <c r="C1274" s="25" t="s">
        <v>444</v>
      </c>
      <c r="D1274" s="42" t="s">
        <v>461</v>
      </c>
      <c r="E1274" s="25"/>
      <c r="F1274" s="25"/>
      <c r="G1274" s="53"/>
      <c r="H1274" s="53"/>
      <c r="I1274" s="28">
        <f t="shared" si="403"/>
        <v>0</v>
      </c>
      <c r="J1274" s="38"/>
      <c r="K1274" s="54"/>
      <c r="L1274" s="37"/>
      <c r="M1274" s="37"/>
      <c r="N1274" s="37"/>
      <c r="O1274" s="37"/>
    </row>
    <row r="1275" spans="1:15" ht="36" hidden="1">
      <c r="A1275" s="67" t="s">
        <v>207</v>
      </c>
      <c r="B1275" s="25" t="s">
        <v>442</v>
      </c>
      <c r="C1275" s="25" t="s">
        <v>444</v>
      </c>
      <c r="D1275" s="42" t="s">
        <v>461</v>
      </c>
      <c r="E1275" s="25" t="s">
        <v>208</v>
      </c>
      <c r="F1275" s="25"/>
      <c r="G1275" s="38">
        <f>G1276</f>
        <v>0</v>
      </c>
      <c r="H1275" s="38"/>
      <c r="I1275" s="28">
        <f t="shared" si="403"/>
        <v>0</v>
      </c>
      <c r="J1275" s="28"/>
      <c r="K1275" s="54"/>
      <c r="L1275" s="37"/>
      <c r="M1275" s="37"/>
      <c r="N1275" s="37"/>
      <c r="O1275" s="37"/>
    </row>
    <row r="1276" spans="1:15" hidden="1">
      <c r="A1276" s="67" t="s">
        <v>209</v>
      </c>
      <c r="B1276" s="25" t="s">
        <v>442</v>
      </c>
      <c r="C1276" s="25" t="s">
        <v>444</v>
      </c>
      <c r="D1276" s="42" t="s">
        <v>461</v>
      </c>
      <c r="E1276" s="25" t="s">
        <v>431</v>
      </c>
      <c r="F1276" s="25"/>
      <c r="G1276" s="38">
        <f>G1277</f>
        <v>0</v>
      </c>
      <c r="H1276" s="38"/>
      <c r="I1276" s="28">
        <f t="shared" si="403"/>
        <v>0</v>
      </c>
      <c r="J1276" s="28"/>
      <c r="K1276" s="54"/>
      <c r="L1276" s="37"/>
      <c r="M1276" s="37"/>
      <c r="N1276" s="37"/>
      <c r="O1276" s="37"/>
    </row>
    <row r="1277" spans="1:15" hidden="1">
      <c r="A1277" s="52" t="s">
        <v>15</v>
      </c>
      <c r="B1277" s="25" t="s">
        <v>442</v>
      </c>
      <c r="C1277" s="25" t="s">
        <v>444</v>
      </c>
      <c r="D1277" s="42" t="s">
        <v>461</v>
      </c>
      <c r="E1277" s="25" t="s">
        <v>431</v>
      </c>
      <c r="F1277" s="25" t="s">
        <v>16</v>
      </c>
      <c r="G1277" s="53"/>
      <c r="H1277" s="53"/>
      <c r="I1277" s="28">
        <f t="shared" si="403"/>
        <v>0</v>
      </c>
      <c r="J1277" s="28"/>
      <c r="K1277" s="54"/>
      <c r="L1277" s="37"/>
      <c r="M1277" s="37"/>
      <c r="N1277" s="37"/>
      <c r="O1277" s="37"/>
    </row>
    <row r="1278" spans="1:15" ht="48" hidden="1">
      <c r="A1278" s="50" t="s">
        <v>376</v>
      </c>
      <c r="B1278" s="25" t="s">
        <v>442</v>
      </c>
      <c r="C1278" s="25" t="s">
        <v>444</v>
      </c>
      <c r="D1278" s="42" t="s">
        <v>462</v>
      </c>
      <c r="E1278" s="25"/>
      <c r="F1278" s="25"/>
      <c r="G1278" s="38">
        <f>G1279</f>
        <v>0</v>
      </c>
      <c r="H1278" s="38"/>
      <c r="I1278" s="28">
        <f t="shared" si="403"/>
        <v>0</v>
      </c>
      <c r="J1278" s="38" t="e">
        <f>E1278+#REF!</f>
        <v>#REF!</v>
      </c>
      <c r="K1278" s="54"/>
      <c r="L1278" s="37"/>
      <c r="M1278" s="37"/>
      <c r="N1278" s="37"/>
      <c r="O1278" s="37"/>
    </row>
    <row r="1279" spans="1:15" ht="36" hidden="1">
      <c r="A1279" s="67" t="s">
        <v>207</v>
      </c>
      <c r="B1279" s="25" t="s">
        <v>442</v>
      </c>
      <c r="C1279" s="25" t="s">
        <v>444</v>
      </c>
      <c r="D1279" s="42" t="s">
        <v>462</v>
      </c>
      <c r="E1279" s="25" t="s">
        <v>208</v>
      </c>
      <c r="F1279" s="25"/>
      <c r="G1279" s="38">
        <f>G1280</f>
        <v>0</v>
      </c>
      <c r="H1279" s="38"/>
      <c r="I1279" s="28">
        <f t="shared" si="403"/>
        <v>0</v>
      </c>
      <c r="J1279" s="38" t="e">
        <f>E1279+#REF!</f>
        <v>#REF!</v>
      </c>
      <c r="K1279" s="54"/>
      <c r="L1279" s="37"/>
      <c r="M1279" s="37"/>
      <c r="N1279" s="37"/>
      <c r="O1279" s="37"/>
    </row>
    <row r="1280" spans="1:15" hidden="1">
      <c r="A1280" s="67" t="s">
        <v>209</v>
      </c>
      <c r="B1280" s="25" t="s">
        <v>442</v>
      </c>
      <c r="C1280" s="25" t="s">
        <v>444</v>
      </c>
      <c r="D1280" s="42" t="s">
        <v>462</v>
      </c>
      <c r="E1280" s="25" t="s">
        <v>431</v>
      </c>
      <c r="F1280" s="25"/>
      <c r="G1280" s="38">
        <f>G1281</f>
        <v>0</v>
      </c>
      <c r="H1280" s="38"/>
      <c r="I1280" s="28">
        <f t="shared" si="403"/>
        <v>0</v>
      </c>
      <c r="J1280" s="38" t="e">
        <f>E1280+#REF!</f>
        <v>#REF!</v>
      </c>
      <c r="K1280" s="54"/>
      <c r="L1280" s="37"/>
      <c r="M1280" s="37"/>
      <c r="N1280" s="37"/>
      <c r="O1280" s="37"/>
    </row>
    <row r="1281" spans="1:15" hidden="1">
      <c r="A1281" s="52" t="s">
        <v>17</v>
      </c>
      <c r="B1281" s="25" t="s">
        <v>442</v>
      </c>
      <c r="C1281" s="25" t="s">
        <v>444</v>
      </c>
      <c r="D1281" s="42" t="s">
        <v>462</v>
      </c>
      <c r="E1281" s="25" t="s">
        <v>431</v>
      </c>
      <c r="F1281" s="25" t="s">
        <v>9</v>
      </c>
      <c r="G1281" s="53"/>
      <c r="H1281" s="53"/>
      <c r="I1281" s="28">
        <f t="shared" si="403"/>
        <v>0</v>
      </c>
      <c r="J1281" s="38" t="e">
        <f>E1281+#REF!</f>
        <v>#REF!</v>
      </c>
      <c r="K1281" s="54"/>
      <c r="L1281" s="37"/>
      <c r="M1281" s="37"/>
      <c r="N1281" s="37"/>
      <c r="O1281" s="37"/>
    </row>
    <row r="1282" spans="1:15" ht="36" hidden="1" customHeight="1">
      <c r="A1282" s="67" t="s">
        <v>463</v>
      </c>
      <c r="B1282" s="25" t="s">
        <v>442</v>
      </c>
      <c r="C1282" s="25" t="s">
        <v>444</v>
      </c>
      <c r="D1282" s="42" t="s">
        <v>464</v>
      </c>
      <c r="E1282" s="25"/>
      <c r="F1282" s="25"/>
      <c r="G1282" s="53"/>
      <c r="H1282" s="53"/>
      <c r="I1282" s="28">
        <f t="shared" si="403"/>
        <v>0</v>
      </c>
      <c r="J1282" s="38"/>
      <c r="K1282" s="54"/>
      <c r="L1282" s="37"/>
      <c r="M1282" s="37"/>
      <c r="N1282" s="37"/>
      <c r="O1282" s="37"/>
    </row>
    <row r="1283" spans="1:15" ht="38.25" hidden="1" customHeight="1">
      <c r="A1283" s="67" t="s">
        <v>207</v>
      </c>
      <c r="B1283" s="25" t="s">
        <v>442</v>
      </c>
      <c r="C1283" s="25" t="s">
        <v>444</v>
      </c>
      <c r="D1283" s="42" t="s">
        <v>464</v>
      </c>
      <c r="E1283" s="25" t="s">
        <v>208</v>
      </c>
      <c r="F1283" s="25"/>
      <c r="G1283" s="53"/>
      <c r="H1283" s="53"/>
      <c r="I1283" s="28">
        <f t="shared" si="403"/>
        <v>0</v>
      </c>
      <c r="J1283" s="38"/>
      <c r="K1283" s="54"/>
      <c r="L1283" s="37"/>
      <c r="M1283" s="37"/>
      <c r="N1283" s="37"/>
      <c r="O1283" s="37"/>
    </row>
    <row r="1284" spans="1:15" hidden="1">
      <c r="A1284" s="67" t="s">
        <v>209</v>
      </c>
      <c r="B1284" s="25" t="s">
        <v>442</v>
      </c>
      <c r="C1284" s="25" t="s">
        <v>444</v>
      </c>
      <c r="D1284" s="42" t="s">
        <v>464</v>
      </c>
      <c r="E1284" s="25" t="s">
        <v>431</v>
      </c>
      <c r="F1284" s="25"/>
      <c r="G1284" s="53"/>
      <c r="H1284" s="53"/>
      <c r="I1284" s="28">
        <f t="shared" si="403"/>
        <v>0</v>
      </c>
      <c r="J1284" s="38"/>
      <c r="K1284" s="54"/>
      <c r="L1284" s="37"/>
      <c r="M1284" s="37"/>
      <c r="N1284" s="37"/>
      <c r="O1284" s="37"/>
    </row>
    <row r="1285" spans="1:15" hidden="1">
      <c r="A1285" s="52" t="s">
        <v>17</v>
      </c>
      <c r="B1285" s="25" t="s">
        <v>442</v>
      </c>
      <c r="C1285" s="25" t="s">
        <v>444</v>
      </c>
      <c r="D1285" s="42" t="s">
        <v>464</v>
      </c>
      <c r="E1285" s="25" t="s">
        <v>431</v>
      </c>
      <c r="F1285" s="25" t="s">
        <v>9</v>
      </c>
      <c r="G1285" s="53"/>
      <c r="H1285" s="53"/>
      <c r="I1285" s="28">
        <f t="shared" si="403"/>
        <v>0</v>
      </c>
      <c r="J1285" s="38"/>
      <c r="K1285" s="54"/>
      <c r="L1285" s="37"/>
      <c r="M1285" s="37"/>
      <c r="N1285" s="37"/>
      <c r="O1285" s="37"/>
    </row>
    <row r="1286" spans="1:15" ht="48" hidden="1">
      <c r="A1286" s="52" t="s">
        <v>465</v>
      </c>
      <c r="B1286" s="25" t="s">
        <v>442</v>
      </c>
      <c r="C1286" s="25" t="s">
        <v>444</v>
      </c>
      <c r="D1286" s="42" t="s">
        <v>466</v>
      </c>
      <c r="E1286" s="25"/>
      <c r="F1286" s="25"/>
      <c r="G1286" s="53"/>
      <c r="H1286" s="53"/>
      <c r="I1286" s="28">
        <f t="shared" si="403"/>
        <v>0</v>
      </c>
      <c r="J1286" s="38"/>
      <c r="K1286" s="54"/>
      <c r="L1286" s="37"/>
      <c r="M1286" s="37"/>
      <c r="N1286" s="37"/>
      <c r="O1286" s="37"/>
    </row>
    <row r="1287" spans="1:15" ht="36" hidden="1">
      <c r="A1287" s="67" t="s">
        <v>207</v>
      </c>
      <c r="B1287" s="25" t="s">
        <v>442</v>
      </c>
      <c r="C1287" s="25" t="s">
        <v>444</v>
      </c>
      <c r="D1287" s="42" t="s">
        <v>466</v>
      </c>
      <c r="E1287" s="25" t="s">
        <v>208</v>
      </c>
      <c r="F1287" s="25"/>
      <c r="G1287" s="53"/>
      <c r="H1287" s="53"/>
      <c r="I1287" s="28">
        <f t="shared" si="403"/>
        <v>0</v>
      </c>
      <c r="J1287" s="38"/>
      <c r="K1287" s="54"/>
      <c r="L1287" s="37"/>
      <c r="M1287" s="37"/>
      <c r="N1287" s="37"/>
      <c r="O1287" s="37"/>
    </row>
    <row r="1288" spans="1:15" hidden="1">
      <c r="A1288" s="67" t="s">
        <v>209</v>
      </c>
      <c r="B1288" s="25" t="s">
        <v>442</v>
      </c>
      <c r="C1288" s="25" t="s">
        <v>444</v>
      </c>
      <c r="D1288" s="42" t="s">
        <v>466</v>
      </c>
      <c r="E1288" s="25" t="s">
        <v>431</v>
      </c>
      <c r="F1288" s="25"/>
      <c r="G1288" s="53"/>
      <c r="H1288" s="53"/>
      <c r="I1288" s="28">
        <f t="shared" si="403"/>
        <v>0</v>
      </c>
      <c r="J1288" s="38"/>
      <c r="K1288" s="54"/>
      <c r="L1288" s="37"/>
      <c r="M1288" s="37"/>
      <c r="N1288" s="37"/>
      <c r="O1288" s="37"/>
    </row>
    <row r="1289" spans="1:15" hidden="1">
      <c r="A1289" s="52" t="s">
        <v>15</v>
      </c>
      <c r="B1289" s="25" t="s">
        <v>442</v>
      </c>
      <c r="C1289" s="25" t="s">
        <v>444</v>
      </c>
      <c r="D1289" s="42" t="s">
        <v>466</v>
      </c>
      <c r="E1289" s="25" t="s">
        <v>431</v>
      </c>
      <c r="F1289" s="25" t="s">
        <v>16</v>
      </c>
      <c r="G1289" s="53"/>
      <c r="H1289" s="53"/>
      <c r="I1289" s="28">
        <f t="shared" si="403"/>
        <v>0</v>
      </c>
      <c r="J1289" s="38"/>
      <c r="K1289" s="54"/>
      <c r="L1289" s="37"/>
      <c r="M1289" s="37"/>
      <c r="N1289" s="37"/>
      <c r="O1289" s="37"/>
    </row>
    <row r="1290" spans="1:15" ht="35.25" hidden="1" customHeight="1">
      <c r="A1290" s="67" t="s">
        <v>463</v>
      </c>
      <c r="B1290" s="51" t="s">
        <v>442</v>
      </c>
      <c r="C1290" s="51" t="s">
        <v>444</v>
      </c>
      <c r="D1290" s="42" t="s">
        <v>467</v>
      </c>
      <c r="E1290" s="25"/>
      <c r="F1290" s="25"/>
      <c r="G1290" s="53"/>
      <c r="H1290" s="53"/>
      <c r="I1290" s="28">
        <f t="shared" si="403"/>
        <v>0</v>
      </c>
      <c r="J1290" s="38"/>
      <c r="K1290" s="54"/>
      <c r="L1290" s="37"/>
      <c r="M1290" s="37"/>
      <c r="N1290" s="37"/>
      <c r="O1290" s="37"/>
    </row>
    <row r="1291" spans="1:15" ht="38.25" hidden="1" customHeight="1">
      <c r="A1291" s="67" t="s">
        <v>207</v>
      </c>
      <c r="B1291" s="25" t="s">
        <v>442</v>
      </c>
      <c r="C1291" s="25" t="s">
        <v>444</v>
      </c>
      <c r="D1291" s="42" t="s">
        <v>467</v>
      </c>
      <c r="E1291" s="25" t="s">
        <v>208</v>
      </c>
      <c r="F1291" s="25"/>
      <c r="G1291" s="53"/>
      <c r="H1291" s="53"/>
      <c r="I1291" s="28">
        <f t="shared" si="403"/>
        <v>0</v>
      </c>
      <c r="J1291" s="38"/>
      <c r="K1291" s="54"/>
      <c r="L1291" s="37"/>
      <c r="M1291" s="37"/>
      <c r="N1291" s="37"/>
      <c r="O1291" s="37"/>
    </row>
    <row r="1292" spans="1:15" hidden="1">
      <c r="A1292" s="67" t="s">
        <v>209</v>
      </c>
      <c r="B1292" s="25" t="s">
        <v>442</v>
      </c>
      <c r="C1292" s="25" t="s">
        <v>444</v>
      </c>
      <c r="D1292" s="42" t="s">
        <v>467</v>
      </c>
      <c r="E1292" s="25" t="s">
        <v>431</v>
      </c>
      <c r="F1292" s="25"/>
      <c r="G1292" s="53"/>
      <c r="H1292" s="53"/>
      <c r="I1292" s="28">
        <f t="shared" si="403"/>
        <v>0</v>
      </c>
      <c r="J1292" s="38"/>
      <c r="K1292" s="54"/>
      <c r="L1292" s="37"/>
      <c r="M1292" s="37"/>
      <c r="N1292" s="37"/>
      <c r="O1292" s="37"/>
    </row>
    <row r="1293" spans="1:15" hidden="1">
      <c r="A1293" s="52" t="s">
        <v>17</v>
      </c>
      <c r="B1293" s="25" t="s">
        <v>442</v>
      </c>
      <c r="C1293" s="25" t="s">
        <v>444</v>
      </c>
      <c r="D1293" s="42" t="s">
        <v>467</v>
      </c>
      <c r="E1293" s="25" t="s">
        <v>431</v>
      </c>
      <c r="F1293" s="25" t="s">
        <v>9</v>
      </c>
      <c r="G1293" s="53"/>
      <c r="H1293" s="53"/>
      <c r="I1293" s="28">
        <f t="shared" si="403"/>
        <v>0</v>
      </c>
      <c r="J1293" s="38"/>
      <c r="K1293" s="54"/>
      <c r="L1293" s="37"/>
      <c r="M1293" s="37"/>
      <c r="N1293" s="37"/>
      <c r="O1293" s="37"/>
    </row>
    <row r="1294" spans="1:15" ht="39" customHeight="1">
      <c r="A1294" s="68" t="s">
        <v>681</v>
      </c>
      <c r="B1294" s="25" t="s">
        <v>442</v>
      </c>
      <c r="C1294" s="25" t="s">
        <v>444</v>
      </c>
      <c r="D1294" s="42" t="s">
        <v>385</v>
      </c>
      <c r="E1294" s="25"/>
      <c r="F1294" s="25"/>
      <c r="G1294" s="38">
        <f t="shared" ref="G1294:K1298" si="410">G1295</f>
        <v>150</v>
      </c>
      <c r="H1294" s="38">
        <f t="shared" si="410"/>
        <v>0</v>
      </c>
      <c r="I1294" s="28">
        <f t="shared" si="403"/>
        <v>150</v>
      </c>
      <c r="J1294" s="38">
        <f t="shared" si="410"/>
        <v>0</v>
      </c>
      <c r="K1294" s="38">
        <f t="shared" si="410"/>
        <v>0</v>
      </c>
      <c r="L1294" s="37"/>
      <c r="M1294" s="37"/>
      <c r="N1294" s="37"/>
      <c r="O1294" s="37"/>
    </row>
    <row r="1295" spans="1:15" ht="51.75" customHeight="1">
      <c r="A1295" s="68" t="s">
        <v>682</v>
      </c>
      <c r="B1295" s="25" t="s">
        <v>442</v>
      </c>
      <c r="C1295" s="25" t="s">
        <v>444</v>
      </c>
      <c r="D1295" s="42" t="s">
        <v>468</v>
      </c>
      <c r="E1295" s="25"/>
      <c r="F1295" s="25"/>
      <c r="G1295" s="38">
        <f t="shared" si="410"/>
        <v>150</v>
      </c>
      <c r="H1295" s="38">
        <f t="shared" si="410"/>
        <v>0</v>
      </c>
      <c r="I1295" s="28">
        <f t="shared" si="403"/>
        <v>150</v>
      </c>
      <c r="J1295" s="38">
        <f t="shared" si="410"/>
        <v>0</v>
      </c>
      <c r="K1295" s="38">
        <f t="shared" si="410"/>
        <v>0</v>
      </c>
      <c r="L1295" s="37"/>
      <c r="M1295" s="37"/>
      <c r="N1295" s="37"/>
      <c r="O1295" s="37"/>
    </row>
    <row r="1296" spans="1:15" ht="15" customHeight="1">
      <c r="A1296" s="27" t="s">
        <v>469</v>
      </c>
      <c r="B1296" s="25" t="s">
        <v>442</v>
      </c>
      <c r="C1296" s="25" t="s">
        <v>444</v>
      </c>
      <c r="D1296" s="42" t="s">
        <v>468</v>
      </c>
      <c r="E1296" s="25"/>
      <c r="F1296" s="25"/>
      <c r="G1296" s="38">
        <f t="shared" si="410"/>
        <v>150</v>
      </c>
      <c r="H1296" s="38">
        <f t="shared" si="410"/>
        <v>0</v>
      </c>
      <c r="I1296" s="28">
        <f t="shared" si="403"/>
        <v>150</v>
      </c>
      <c r="J1296" s="38">
        <f t="shared" si="410"/>
        <v>0</v>
      </c>
      <c r="K1296" s="38">
        <f t="shared" si="410"/>
        <v>0</v>
      </c>
      <c r="L1296" s="37"/>
      <c r="M1296" s="37"/>
      <c r="N1296" s="37"/>
      <c r="O1296" s="37"/>
    </row>
    <row r="1297" spans="1:15" ht="28.5" customHeight="1">
      <c r="A1297" s="52" t="s">
        <v>43</v>
      </c>
      <c r="B1297" s="25" t="s">
        <v>442</v>
      </c>
      <c r="C1297" s="25" t="s">
        <v>444</v>
      </c>
      <c r="D1297" s="42" t="s">
        <v>468</v>
      </c>
      <c r="E1297" s="25" t="s">
        <v>44</v>
      </c>
      <c r="F1297" s="25"/>
      <c r="G1297" s="38">
        <f t="shared" si="410"/>
        <v>150</v>
      </c>
      <c r="H1297" s="38">
        <f t="shared" si="410"/>
        <v>0</v>
      </c>
      <c r="I1297" s="28">
        <f t="shared" ref="I1297:I1352" si="411">G1297+H1297</f>
        <v>150</v>
      </c>
      <c r="J1297" s="38">
        <f t="shared" si="410"/>
        <v>0</v>
      </c>
      <c r="K1297" s="38">
        <f t="shared" si="410"/>
        <v>0</v>
      </c>
      <c r="L1297" s="37"/>
      <c r="M1297" s="37"/>
      <c r="N1297" s="37"/>
      <c r="O1297" s="37"/>
    </row>
    <row r="1298" spans="1:15" ht="39" customHeight="1">
      <c r="A1298" s="52" t="s">
        <v>45</v>
      </c>
      <c r="B1298" s="25" t="s">
        <v>442</v>
      </c>
      <c r="C1298" s="25" t="s">
        <v>444</v>
      </c>
      <c r="D1298" s="42" t="s">
        <v>468</v>
      </c>
      <c r="E1298" s="25" t="s">
        <v>52</v>
      </c>
      <c r="F1298" s="25"/>
      <c r="G1298" s="38">
        <f t="shared" si="410"/>
        <v>150</v>
      </c>
      <c r="H1298" s="38">
        <f t="shared" si="410"/>
        <v>0</v>
      </c>
      <c r="I1298" s="28">
        <f t="shared" si="411"/>
        <v>150</v>
      </c>
      <c r="J1298" s="38">
        <f t="shared" si="410"/>
        <v>0</v>
      </c>
      <c r="K1298" s="38">
        <f t="shared" si="410"/>
        <v>0</v>
      </c>
      <c r="L1298" s="37"/>
      <c r="M1298" s="37"/>
      <c r="N1298" s="37"/>
      <c r="O1298" s="37"/>
    </row>
    <row r="1299" spans="1:15">
      <c r="A1299" s="52" t="s">
        <v>15</v>
      </c>
      <c r="B1299" s="25" t="s">
        <v>442</v>
      </c>
      <c r="C1299" s="25" t="s">
        <v>444</v>
      </c>
      <c r="D1299" s="42" t="s">
        <v>468</v>
      </c>
      <c r="E1299" s="25" t="s">
        <v>52</v>
      </c>
      <c r="F1299" s="25" t="s">
        <v>16</v>
      </c>
      <c r="G1299" s="53">
        <f>'[1]Бюджет 2026 г 1 чт расчет (2)'!$H$1267</f>
        <v>150</v>
      </c>
      <c r="H1299" s="53"/>
      <c r="I1299" s="28">
        <f t="shared" si="411"/>
        <v>150</v>
      </c>
      <c r="J1299" s="38">
        <f>'[4]Поправки февраль'!$K$1267</f>
        <v>0</v>
      </c>
      <c r="K1299" s="53">
        <f>'[4]Поправки февраль'!$M$1267</f>
        <v>0</v>
      </c>
      <c r="L1299" s="37"/>
      <c r="M1299" s="37"/>
      <c r="N1299" s="37"/>
      <c r="O1299" s="37"/>
    </row>
    <row r="1300" spans="1:15" ht="72" hidden="1">
      <c r="A1300" s="52" t="s">
        <v>28</v>
      </c>
      <c r="B1300" s="25" t="s">
        <v>442</v>
      </c>
      <c r="C1300" s="25" t="s">
        <v>444</v>
      </c>
      <c r="D1300" s="42" t="s">
        <v>470</v>
      </c>
      <c r="E1300" s="25" t="s">
        <v>29</v>
      </c>
      <c r="F1300" s="25"/>
      <c r="G1300" s="38">
        <f>G1301</f>
        <v>0</v>
      </c>
      <c r="H1300" s="38"/>
      <c r="I1300" s="28">
        <f t="shared" si="411"/>
        <v>0</v>
      </c>
      <c r="J1300" s="38"/>
      <c r="K1300" s="54"/>
      <c r="L1300" s="37"/>
      <c r="M1300" s="37"/>
      <c r="N1300" s="37"/>
      <c r="O1300" s="37"/>
    </row>
    <row r="1301" spans="1:15" ht="24" hidden="1">
      <c r="A1301" s="52" t="s">
        <v>142</v>
      </c>
      <c r="B1301" s="25" t="s">
        <v>442</v>
      </c>
      <c r="C1301" s="25" t="s">
        <v>444</v>
      </c>
      <c r="D1301" s="42" t="s">
        <v>470</v>
      </c>
      <c r="E1301" s="25" t="s">
        <v>143</v>
      </c>
      <c r="F1301" s="25"/>
      <c r="G1301" s="38">
        <f>G1302</f>
        <v>0</v>
      </c>
      <c r="H1301" s="38"/>
      <c r="I1301" s="28">
        <f t="shared" si="411"/>
        <v>0</v>
      </c>
      <c r="J1301" s="38"/>
      <c r="K1301" s="54"/>
      <c r="L1301" s="37"/>
      <c r="M1301" s="37"/>
      <c r="N1301" s="37"/>
      <c r="O1301" s="37"/>
    </row>
    <row r="1302" spans="1:15" hidden="1">
      <c r="A1302" s="52" t="s">
        <v>15</v>
      </c>
      <c r="B1302" s="25" t="s">
        <v>442</v>
      </c>
      <c r="C1302" s="25" t="s">
        <v>444</v>
      </c>
      <c r="D1302" s="42" t="s">
        <v>470</v>
      </c>
      <c r="E1302" s="25" t="s">
        <v>143</v>
      </c>
      <c r="F1302" s="25" t="s">
        <v>16</v>
      </c>
      <c r="G1302" s="53"/>
      <c r="H1302" s="53"/>
      <c r="I1302" s="28">
        <f t="shared" si="411"/>
        <v>0</v>
      </c>
      <c r="J1302" s="38"/>
      <c r="K1302" s="54"/>
      <c r="L1302" s="37"/>
      <c r="M1302" s="37"/>
      <c r="N1302" s="37"/>
      <c r="O1302" s="37"/>
    </row>
    <row r="1303" spans="1:15" hidden="1">
      <c r="A1303" s="50" t="s">
        <v>471</v>
      </c>
      <c r="B1303" s="51" t="s">
        <v>442</v>
      </c>
      <c r="C1303" s="51" t="s">
        <v>472</v>
      </c>
      <c r="D1303" s="41"/>
      <c r="E1303" s="25"/>
      <c r="F1303" s="25"/>
      <c r="G1303" s="38">
        <f>G1304+G1316+G1309</f>
        <v>0</v>
      </c>
      <c r="H1303" s="38"/>
      <c r="I1303" s="28">
        <f t="shared" si="411"/>
        <v>0</v>
      </c>
      <c r="J1303" s="38">
        <f>J1304+J1316+J1309</f>
        <v>0</v>
      </c>
      <c r="K1303" s="38">
        <f>K1304+K1316+K1309</f>
        <v>0</v>
      </c>
      <c r="L1303" s="37"/>
      <c r="M1303" s="37"/>
      <c r="N1303" s="37"/>
      <c r="O1303" s="37"/>
    </row>
    <row r="1304" spans="1:15" ht="25.5" hidden="1">
      <c r="A1304" s="26" t="s">
        <v>24</v>
      </c>
      <c r="B1304" s="25" t="s">
        <v>442</v>
      </c>
      <c r="C1304" s="25" t="s">
        <v>472</v>
      </c>
      <c r="D1304" s="42" t="s">
        <v>25</v>
      </c>
      <c r="E1304" s="25"/>
      <c r="F1304" s="25"/>
      <c r="G1304" s="53">
        <f>G1305</f>
        <v>0</v>
      </c>
      <c r="H1304" s="53"/>
      <c r="I1304" s="28">
        <f t="shared" si="411"/>
        <v>0</v>
      </c>
      <c r="J1304" s="53">
        <f t="shared" ref="J1304:K1307" si="412">J1305</f>
        <v>0</v>
      </c>
      <c r="K1304" s="53">
        <f t="shared" si="412"/>
        <v>0</v>
      </c>
      <c r="L1304" s="37"/>
      <c r="M1304" s="37"/>
      <c r="N1304" s="37"/>
      <c r="O1304" s="37"/>
    </row>
    <row r="1305" spans="1:15" ht="24" hidden="1" customHeight="1">
      <c r="A1305" s="68" t="s">
        <v>595</v>
      </c>
      <c r="B1305" s="25" t="s">
        <v>442</v>
      </c>
      <c r="C1305" s="25" t="s">
        <v>472</v>
      </c>
      <c r="D1305" s="42" t="s">
        <v>598</v>
      </c>
      <c r="E1305" s="25"/>
      <c r="F1305" s="25"/>
      <c r="G1305" s="53">
        <f>G1306</f>
        <v>0</v>
      </c>
      <c r="H1305" s="53"/>
      <c r="I1305" s="28">
        <f t="shared" si="411"/>
        <v>0</v>
      </c>
      <c r="J1305" s="53">
        <f t="shared" si="412"/>
        <v>0</v>
      </c>
      <c r="K1305" s="53">
        <f t="shared" si="412"/>
        <v>0</v>
      </c>
      <c r="L1305" s="37"/>
      <c r="M1305" s="37"/>
      <c r="N1305" s="37"/>
      <c r="O1305" s="37"/>
    </row>
    <row r="1306" spans="1:15" ht="25.5" hidden="1">
      <c r="A1306" s="26" t="s">
        <v>43</v>
      </c>
      <c r="B1306" s="25" t="s">
        <v>442</v>
      </c>
      <c r="C1306" s="25" t="s">
        <v>472</v>
      </c>
      <c r="D1306" s="42" t="s">
        <v>598</v>
      </c>
      <c r="E1306" s="25" t="s">
        <v>44</v>
      </c>
      <c r="F1306" s="25"/>
      <c r="G1306" s="53">
        <f>G1307</f>
        <v>0</v>
      </c>
      <c r="H1306" s="53"/>
      <c r="I1306" s="28">
        <f t="shared" si="411"/>
        <v>0</v>
      </c>
      <c r="J1306" s="53">
        <f t="shared" si="412"/>
        <v>0</v>
      </c>
      <c r="K1306" s="53">
        <f t="shared" si="412"/>
        <v>0</v>
      </c>
      <c r="L1306" s="37"/>
      <c r="M1306" s="37"/>
      <c r="N1306" s="37"/>
      <c r="O1306" s="37"/>
    </row>
    <row r="1307" spans="1:15" ht="15.75" hidden="1" customHeight="1">
      <c r="A1307" s="26" t="s">
        <v>45</v>
      </c>
      <c r="B1307" s="25" t="s">
        <v>442</v>
      </c>
      <c r="C1307" s="25" t="s">
        <v>472</v>
      </c>
      <c r="D1307" s="42" t="s">
        <v>598</v>
      </c>
      <c r="E1307" s="25" t="s">
        <v>52</v>
      </c>
      <c r="F1307" s="25"/>
      <c r="G1307" s="53">
        <f>G1308</f>
        <v>0</v>
      </c>
      <c r="H1307" s="53"/>
      <c r="I1307" s="28">
        <f t="shared" si="411"/>
        <v>0</v>
      </c>
      <c r="J1307" s="53">
        <f t="shared" si="412"/>
        <v>0</v>
      </c>
      <c r="K1307" s="53">
        <f t="shared" si="412"/>
        <v>0</v>
      </c>
      <c r="L1307" s="37"/>
      <c r="M1307" s="37"/>
      <c r="N1307" s="37"/>
      <c r="O1307" s="37"/>
    </row>
    <row r="1308" spans="1:15" hidden="1">
      <c r="A1308" s="26" t="s">
        <v>109</v>
      </c>
      <c r="B1308" s="25" t="s">
        <v>442</v>
      </c>
      <c r="C1308" s="25" t="s">
        <v>472</v>
      </c>
      <c r="D1308" s="42" t="s">
        <v>598</v>
      </c>
      <c r="E1308" s="25" t="s">
        <v>52</v>
      </c>
      <c r="F1308" s="25" t="s">
        <v>9</v>
      </c>
      <c r="G1308" s="53"/>
      <c r="H1308" s="53"/>
      <c r="I1308" s="28">
        <f t="shared" si="411"/>
        <v>0</v>
      </c>
      <c r="J1308" s="38"/>
      <c r="K1308" s="54"/>
      <c r="L1308" s="37"/>
      <c r="M1308" s="37"/>
      <c r="N1308" s="37"/>
      <c r="O1308" s="37"/>
    </row>
    <row r="1309" spans="1:15" ht="38.25" hidden="1">
      <c r="A1309" s="16" t="s">
        <v>199</v>
      </c>
      <c r="B1309" s="25" t="s">
        <v>442</v>
      </c>
      <c r="C1309" s="25" t="s">
        <v>472</v>
      </c>
      <c r="D1309" s="25" t="s">
        <v>200</v>
      </c>
      <c r="E1309" s="25"/>
      <c r="F1309" s="25"/>
      <c r="G1309" s="38">
        <f t="shared" ref="G1309:J1314" si="413">G1310</f>
        <v>0</v>
      </c>
      <c r="H1309" s="38"/>
      <c r="I1309" s="28">
        <f t="shared" si="411"/>
        <v>0</v>
      </c>
      <c r="J1309" s="38">
        <f t="shared" si="413"/>
        <v>0</v>
      </c>
      <c r="K1309" s="54"/>
      <c r="L1309" s="37"/>
      <c r="M1309" s="37"/>
      <c r="N1309" s="37"/>
      <c r="O1309" s="37"/>
    </row>
    <row r="1310" spans="1:15" ht="38.25" hidden="1">
      <c r="A1310" s="16" t="s">
        <v>296</v>
      </c>
      <c r="B1310" s="25" t="s">
        <v>442</v>
      </c>
      <c r="C1310" s="25" t="s">
        <v>472</v>
      </c>
      <c r="D1310" s="25" t="s">
        <v>297</v>
      </c>
      <c r="E1310" s="25"/>
      <c r="F1310" s="25"/>
      <c r="G1310" s="38">
        <f t="shared" si="413"/>
        <v>0</v>
      </c>
      <c r="H1310" s="38"/>
      <c r="I1310" s="28">
        <f t="shared" si="411"/>
        <v>0</v>
      </c>
      <c r="J1310" s="38">
        <f t="shared" si="413"/>
        <v>0</v>
      </c>
      <c r="K1310" s="54"/>
      <c r="L1310" s="37"/>
      <c r="M1310" s="37"/>
      <c r="N1310" s="37"/>
      <c r="O1310" s="37"/>
    </row>
    <row r="1311" spans="1:15" ht="38.25" hidden="1">
      <c r="A1311" s="16" t="s">
        <v>474</v>
      </c>
      <c r="B1311" s="25" t="s">
        <v>442</v>
      </c>
      <c r="C1311" s="25" t="s">
        <v>472</v>
      </c>
      <c r="D1311" s="25" t="s">
        <v>475</v>
      </c>
      <c r="E1311" s="25"/>
      <c r="F1311" s="25"/>
      <c r="G1311" s="38">
        <f t="shared" si="413"/>
        <v>0</v>
      </c>
      <c r="H1311" s="38"/>
      <c r="I1311" s="28">
        <f t="shared" si="411"/>
        <v>0</v>
      </c>
      <c r="J1311" s="38">
        <f t="shared" si="413"/>
        <v>0</v>
      </c>
      <c r="K1311" s="54"/>
      <c r="L1311" s="37"/>
      <c r="M1311" s="37"/>
      <c r="N1311" s="37"/>
      <c r="O1311" s="37"/>
    </row>
    <row r="1312" spans="1:15" hidden="1">
      <c r="A1312" s="16" t="s">
        <v>132</v>
      </c>
      <c r="B1312" s="25" t="s">
        <v>442</v>
      </c>
      <c r="C1312" s="25" t="s">
        <v>472</v>
      </c>
      <c r="D1312" s="25" t="s">
        <v>476</v>
      </c>
      <c r="E1312" s="25"/>
      <c r="F1312" s="25"/>
      <c r="G1312" s="38">
        <f t="shared" si="413"/>
        <v>0</v>
      </c>
      <c r="H1312" s="38"/>
      <c r="I1312" s="28">
        <f t="shared" si="411"/>
        <v>0</v>
      </c>
      <c r="J1312" s="38">
        <f t="shared" si="413"/>
        <v>0</v>
      </c>
      <c r="K1312" s="54"/>
      <c r="L1312" s="37"/>
      <c r="M1312" s="37"/>
      <c r="N1312" s="37"/>
      <c r="O1312" s="37"/>
    </row>
    <row r="1313" spans="1:15" ht="51" hidden="1">
      <c r="A1313" s="75" t="s">
        <v>207</v>
      </c>
      <c r="B1313" s="25" t="s">
        <v>442</v>
      </c>
      <c r="C1313" s="25" t="s">
        <v>472</v>
      </c>
      <c r="D1313" s="25" t="s">
        <v>476</v>
      </c>
      <c r="E1313" s="25" t="s">
        <v>208</v>
      </c>
      <c r="F1313" s="25"/>
      <c r="G1313" s="38">
        <f t="shared" si="413"/>
        <v>0</v>
      </c>
      <c r="H1313" s="38"/>
      <c r="I1313" s="28">
        <f t="shared" si="411"/>
        <v>0</v>
      </c>
      <c r="J1313" s="38">
        <f t="shared" si="413"/>
        <v>0</v>
      </c>
      <c r="K1313" s="54"/>
      <c r="L1313" s="37"/>
      <c r="M1313" s="37"/>
      <c r="N1313" s="37"/>
      <c r="O1313" s="37"/>
    </row>
    <row r="1314" spans="1:15" hidden="1">
      <c r="A1314" s="75" t="s">
        <v>209</v>
      </c>
      <c r="B1314" s="25" t="s">
        <v>442</v>
      </c>
      <c r="C1314" s="25" t="s">
        <v>472</v>
      </c>
      <c r="D1314" s="25" t="s">
        <v>476</v>
      </c>
      <c r="E1314" s="25" t="s">
        <v>431</v>
      </c>
      <c r="F1314" s="25"/>
      <c r="G1314" s="38">
        <f t="shared" si="413"/>
        <v>0</v>
      </c>
      <c r="H1314" s="38"/>
      <c r="I1314" s="28">
        <f t="shared" si="411"/>
        <v>0</v>
      </c>
      <c r="J1314" s="38">
        <f t="shared" si="413"/>
        <v>0</v>
      </c>
      <c r="K1314" s="54"/>
      <c r="L1314" s="37"/>
      <c r="M1314" s="37"/>
      <c r="N1314" s="37"/>
      <c r="O1314" s="37"/>
    </row>
    <row r="1315" spans="1:15" hidden="1">
      <c r="A1315" s="26" t="s">
        <v>80</v>
      </c>
      <c r="B1315" s="25" t="s">
        <v>442</v>
      </c>
      <c r="C1315" s="25" t="s">
        <v>472</v>
      </c>
      <c r="D1315" s="25" t="s">
        <v>476</v>
      </c>
      <c r="E1315" s="25" t="s">
        <v>431</v>
      </c>
      <c r="F1315" s="25" t="s">
        <v>16</v>
      </c>
      <c r="G1315" s="53"/>
      <c r="H1315" s="53"/>
      <c r="I1315" s="28">
        <f t="shared" si="411"/>
        <v>0</v>
      </c>
      <c r="J1315" s="38"/>
      <c r="K1315" s="54"/>
      <c r="L1315" s="37"/>
      <c r="M1315" s="37"/>
      <c r="N1315" s="37"/>
      <c r="O1315" s="37"/>
    </row>
    <row r="1316" spans="1:15" ht="25.5" hidden="1">
      <c r="A1316" s="26" t="s">
        <v>24</v>
      </c>
      <c r="B1316" s="25" t="s">
        <v>442</v>
      </c>
      <c r="C1316" s="25" t="s">
        <v>472</v>
      </c>
      <c r="D1316" s="42" t="s">
        <v>477</v>
      </c>
      <c r="E1316" s="25"/>
      <c r="F1316" s="25"/>
      <c r="G1316" s="38">
        <f t="shared" ref="G1316:J1318" si="414">G1317</f>
        <v>0</v>
      </c>
      <c r="H1316" s="38"/>
      <c r="I1316" s="28">
        <f t="shared" si="411"/>
        <v>0</v>
      </c>
      <c r="J1316" s="38">
        <f t="shared" si="414"/>
        <v>0</v>
      </c>
      <c r="K1316" s="54"/>
      <c r="L1316" s="37"/>
      <c r="M1316" s="37"/>
      <c r="N1316" s="37"/>
      <c r="O1316" s="37"/>
    </row>
    <row r="1317" spans="1:15" ht="25.5" hidden="1">
      <c r="A1317" s="16" t="s">
        <v>473</v>
      </c>
      <c r="B1317" s="25" t="s">
        <v>442</v>
      </c>
      <c r="C1317" s="25" t="s">
        <v>472</v>
      </c>
      <c r="D1317" s="32" t="s">
        <v>478</v>
      </c>
      <c r="E1317" s="25" t="s">
        <v>255</v>
      </c>
      <c r="F1317" s="25"/>
      <c r="G1317" s="38">
        <f t="shared" si="414"/>
        <v>0</v>
      </c>
      <c r="H1317" s="38"/>
      <c r="I1317" s="28">
        <f t="shared" si="411"/>
        <v>0</v>
      </c>
      <c r="J1317" s="38">
        <f t="shared" si="414"/>
        <v>0</v>
      </c>
      <c r="K1317" s="54"/>
      <c r="L1317" s="37"/>
      <c r="M1317" s="37"/>
      <c r="N1317" s="37"/>
      <c r="O1317" s="37"/>
    </row>
    <row r="1318" spans="1:15" ht="38.25" hidden="1">
      <c r="A1318" s="119" t="s">
        <v>378</v>
      </c>
      <c r="B1318" s="25" t="s">
        <v>442</v>
      </c>
      <c r="C1318" s="25" t="s">
        <v>472</v>
      </c>
      <c r="D1318" s="32" t="s">
        <v>478</v>
      </c>
      <c r="E1318" s="25" t="s">
        <v>255</v>
      </c>
      <c r="F1318" s="25"/>
      <c r="G1318" s="38">
        <f t="shared" si="414"/>
        <v>0</v>
      </c>
      <c r="H1318" s="38"/>
      <c r="I1318" s="28">
        <f t="shared" si="411"/>
        <v>0</v>
      </c>
      <c r="J1318" s="38">
        <f t="shared" si="414"/>
        <v>0</v>
      </c>
      <c r="K1318" s="54"/>
      <c r="L1318" s="37"/>
      <c r="M1318" s="37"/>
      <c r="N1318" s="37"/>
      <c r="O1318" s="37"/>
    </row>
    <row r="1319" spans="1:15" hidden="1">
      <c r="A1319" s="16" t="s">
        <v>17</v>
      </c>
      <c r="B1319" s="25" t="s">
        <v>442</v>
      </c>
      <c r="C1319" s="25" t="s">
        <v>472</v>
      </c>
      <c r="D1319" s="32" t="s">
        <v>478</v>
      </c>
      <c r="E1319" s="25" t="s">
        <v>255</v>
      </c>
      <c r="F1319" s="25" t="s">
        <v>9</v>
      </c>
      <c r="G1319" s="53"/>
      <c r="H1319" s="53"/>
      <c r="I1319" s="28">
        <f t="shared" si="411"/>
        <v>0</v>
      </c>
      <c r="J1319" s="38"/>
      <c r="K1319" s="54"/>
      <c r="L1319" s="37"/>
      <c r="M1319" s="37"/>
      <c r="N1319" s="37"/>
      <c r="O1319" s="37"/>
    </row>
    <row r="1320" spans="1:15" ht="60.75" customHeight="1">
      <c r="A1320" s="50" t="s">
        <v>479</v>
      </c>
      <c r="B1320" s="51" t="s">
        <v>480</v>
      </c>
      <c r="C1320" s="51"/>
      <c r="D1320" s="51" t="s">
        <v>481</v>
      </c>
      <c r="E1320" s="51"/>
      <c r="F1320" s="51"/>
      <c r="G1320" s="28">
        <f t="shared" ref="G1320:K1320" si="415">G1321+G1322</f>
        <v>5500.7</v>
      </c>
      <c r="H1320" s="28">
        <f t="shared" si="415"/>
        <v>0</v>
      </c>
      <c r="I1320" s="28">
        <f t="shared" si="411"/>
        <v>5500.7</v>
      </c>
      <c r="J1320" s="28">
        <f t="shared" si="415"/>
        <v>5500.7</v>
      </c>
      <c r="K1320" s="28">
        <f t="shared" si="415"/>
        <v>5500.7</v>
      </c>
      <c r="L1320" s="37"/>
      <c r="M1320" s="37"/>
      <c r="N1320" s="37"/>
      <c r="O1320" s="37"/>
    </row>
    <row r="1321" spans="1:15">
      <c r="A1321" s="50" t="s">
        <v>275</v>
      </c>
      <c r="B1321" s="51" t="s">
        <v>480</v>
      </c>
      <c r="C1321" s="51"/>
      <c r="D1321" s="51"/>
      <c r="E1321" s="51"/>
      <c r="F1321" s="51" t="s">
        <v>16</v>
      </c>
      <c r="G1321" s="28">
        <f t="shared" ref="G1321:K1321" si="416">G1335+G1340+G1344</f>
        <v>0</v>
      </c>
      <c r="H1321" s="28">
        <f t="shared" si="416"/>
        <v>0</v>
      </c>
      <c r="I1321" s="28">
        <f t="shared" si="411"/>
        <v>0</v>
      </c>
      <c r="J1321" s="28">
        <f t="shared" si="416"/>
        <v>0</v>
      </c>
      <c r="K1321" s="28">
        <f t="shared" si="416"/>
        <v>0</v>
      </c>
      <c r="L1321" s="37"/>
      <c r="M1321" s="37"/>
      <c r="N1321" s="37"/>
      <c r="O1321" s="37"/>
    </row>
    <row r="1322" spans="1:15">
      <c r="A1322" s="50" t="s">
        <v>17</v>
      </c>
      <c r="B1322" s="51" t="s">
        <v>480</v>
      </c>
      <c r="C1322" s="51"/>
      <c r="D1322" s="51"/>
      <c r="E1322" s="51"/>
      <c r="F1322" s="51" t="s">
        <v>9</v>
      </c>
      <c r="G1322" s="28">
        <f t="shared" ref="G1322:K1322" si="417">G1329+G1345</f>
        <v>5500.7</v>
      </c>
      <c r="H1322" s="28">
        <f t="shared" si="417"/>
        <v>0</v>
      </c>
      <c r="I1322" s="28">
        <f t="shared" si="411"/>
        <v>5500.7</v>
      </c>
      <c r="J1322" s="28">
        <f t="shared" si="417"/>
        <v>5500.7</v>
      </c>
      <c r="K1322" s="28">
        <f t="shared" si="417"/>
        <v>5500.7</v>
      </c>
      <c r="L1322" s="37"/>
      <c r="M1322" s="37"/>
      <c r="N1322" s="37"/>
      <c r="O1322" s="37"/>
    </row>
    <row r="1323" spans="1:15" ht="37.5" customHeight="1">
      <c r="A1323" s="50" t="s">
        <v>482</v>
      </c>
      <c r="B1323" s="51" t="s">
        <v>480</v>
      </c>
      <c r="C1323" s="51" t="s">
        <v>483</v>
      </c>
      <c r="D1323" s="51"/>
      <c r="E1323" s="51"/>
      <c r="F1323" s="25"/>
      <c r="G1323" s="28">
        <f t="shared" ref="G1323:K1328" si="418">G1324</f>
        <v>5500.7</v>
      </c>
      <c r="H1323" s="28">
        <f t="shared" si="418"/>
        <v>0</v>
      </c>
      <c r="I1323" s="28">
        <f t="shared" si="411"/>
        <v>5500.7</v>
      </c>
      <c r="J1323" s="28">
        <f t="shared" si="418"/>
        <v>5500.7</v>
      </c>
      <c r="K1323" s="28">
        <f t="shared" si="418"/>
        <v>5500.7</v>
      </c>
      <c r="L1323" s="37"/>
      <c r="M1323" s="37"/>
      <c r="N1323" s="37"/>
      <c r="O1323" s="37"/>
    </row>
    <row r="1324" spans="1:15" ht="25.5" customHeight="1">
      <c r="A1324" s="52" t="s">
        <v>24</v>
      </c>
      <c r="B1324" s="25" t="s">
        <v>480</v>
      </c>
      <c r="C1324" s="25" t="s">
        <v>483</v>
      </c>
      <c r="D1324" s="25" t="s">
        <v>25</v>
      </c>
      <c r="E1324" s="25"/>
      <c r="F1324" s="61"/>
      <c r="G1324" s="38">
        <f t="shared" si="418"/>
        <v>5500.7</v>
      </c>
      <c r="H1324" s="38">
        <f t="shared" si="418"/>
        <v>0</v>
      </c>
      <c r="I1324" s="28">
        <f t="shared" si="411"/>
        <v>5500.7</v>
      </c>
      <c r="J1324" s="38">
        <f t="shared" si="418"/>
        <v>5500.7</v>
      </c>
      <c r="K1324" s="38">
        <f t="shared" si="418"/>
        <v>5500.7</v>
      </c>
      <c r="L1324" s="37"/>
      <c r="M1324" s="37"/>
      <c r="N1324" s="37"/>
      <c r="O1324" s="37"/>
    </row>
    <row r="1325" spans="1:15" ht="17.25" customHeight="1">
      <c r="A1325" s="52" t="s">
        <v>484</v>
      </c>
      <c r="B1325" s="25" t="s">
        <v>480</v>
      </c>
      <c r="C1325" s="25" t="s">
        <v>483</v>
      </c>
      <c r="D1325" s="32" t="s">
        <v>25</v>
      </c>
      <c r="E1325" s="25"/>
      <c r="F1325" s="61"/>
      <c r="G1325" s="38">
        <f t="shared" si="418"/>
        <v>5500.7</v>
      </c>
      <c r="H1325" s="38">
        <f t="shared" si="418"/>
        <v>0</v>
      </c>
      <c r="I1325" s="28">
        <f t="shared" si="411"/>
        <v>5500.7</v>
      </c>
      <c r="J1325" s="38">
        <f t="shared" si="418"/>
        <v>5500.7</v>
      </c>
      <c r="K1325" s="38">
        <f t="shared" si="418"/>
        <v>5500.7</v>
      </c>
      <c r="L1325" s="37"/>
      <c r="M1325" s="37"/>
      <c r="N1325" s="37"/>
      <c r="O1325" s="37"/>
    </row>
    <row r="1326" spans="1:15" ht="36">
      <c r="A1326" s="52" t="s">
        <v>485</v>
      </c>
      <c r="B1326" s="25" t="s">
        <v>480</v>
      </c>
      <c r="C1326" s="25" t="s">
        <v>483</v>
      </c>
      <c r="D1326" s="32" t="s">
        <v>25</v>
      </c>
      <c r="E1326" s="25"/>
      <c r="F1326" s="25"/>
      <c r="G1326" s="38">
        <f t="shared" si="418"/>
        <v>5500.7</v>
      </c>
      <c r="H1326" s="38">
        <f t="shared" si="418"/>
        <v>0</v>
      </c>
      <c r="I1326" s="28">
        <f t="shared" si="411"/>
        <v>5500.7</v>
      </c>
      <c r="J1326" s="38">
        <f t="shared" si="418"/>
        <v>5500.7</v>
      </c>
      <c r="K1326" s="38">
        <f t="shared" si="418"/>
        <v>5500.7</v>
      </c>
      <c r="L1326" s="37"/>
      <c r="M1326" s="37"/>
      <c r="N1326" s="37"/>
      <c r="O1326" s="37"/>
    </row>
    <row r="1327" spans="1:15" ht="26.25" customHeight="1">
      <c r="A1327" s="52" t="s">
        <v>486</v>
      </c>
      <c r="B1327" s="25" t="s">
        <v>480</v>
      </c>
      <c r="C1327" s="25" t="s">
        <v>483</v>
      </c>
      <c r="D1327" s="32" t="s">
        <v>487</v>
      </c>
      <c r="E1327" s="25"/>
      <c r="F1327" s="25"/>
      <c r="G1327" s="38">
        <f t="shared" si="418"/>
        <v>5500.7</v>
      </c>
      <c r="H1327" s="38">
        <f t="shared" si="418"/>
        <v>0</v>
      </c>
      <c r="I1327" s="28">
        <f t="shared" si="411"/>
        <v>5500.7</v>
      </c>
      <c r="J1327" s="38">
        <f t="shared" si="418"/>
        <v>5500.7</v>
      </c>
      <c r="K1327" s="38">
        <f t="shared" si="418"/>
        <v>5500.7</v>
      </c>
      <c r="L1327" s="37"/>
      <c r="M1327" s="37"/>
      <c r="N1327" s="37"/>
      <c r="O1327" s="37"/>
    </row>
    <row r="1328" spans="1:15">
      <c r="A1328" s="54" t="s">
        <v>121</v>
      </c>
      <c r="B1328" s="25" t="s">
        <v>480</v>
      </c>
      <c r="C1328" s="25" t="s">
        <v>483</v>
      </c>
      <c r="D1328" s="32" t="s">
        <v>487</v>
      </c>
      <c r="E1328" s="25" t="s">
        <v>488</v>
      </c>
      <c r="F1328" s="25"/>
      <c r="G1328" s="38">
        <f t="shared" si="418"/>
        <v>5500.7</v>
      </c>
      <c r="H1328" s="38">
        <f t="shared" si="418"/>
        <v>0</v>
      </c>
      <c r="I1328" s="28">
        <f t="shared" si="411"/>
        <v>5500.7</v>
      </c>
      <c r="J1328" s="38">
        <f t="shared" si="418"/>
        <v>5500.7</v>
      </c>
      <c r="K1328" s="38">
        <f t="shared" si="418"/>
        <v>5500.7</v>
      </c>
      <c r="L1328" s="37"/>
      <c r="M1328" s="37"/>
      <c r="N1328" s="37"/>
      <c r="O1328" s="37"/>
    </row>
    <row r="1329" spans="1:15">
      <c r="A1329" s="52" t="s">
        <v>17</v>
      </c>
      <c r="B1329" s="25" t="s">
        <v>480</v>
      </c>
      <c r="C1329" s="25" t="s">
        <v>483</v>
      </c>
      <c r="D1329" s="32" t="s">
        <v>487</v>
      </c>
      <c r="E1329" s="25" t="s">
        <v>488</v>
      </c>
      <c r="F1329" s="25" t="s">
        <v>9</v>
      </c>
      <c r="G1329" s="38">
        <f>'[1]Бюджет 2026 г 1 чт расчет (2)'!$H$687</f>
        <v>5500.7</v>
      </c>
      <c r="H1329" s="38"/>
      <c r="I1329" s="28">
        <f t="shared" si="411"/>
        <v>5500.7</v>
      </c>
      <c r="J1329" s="53">
        <f>'[1]Бюджет 2026 г 1 чт расчет (2)'!$I$687</f>
        <v>5500.7</v>
      </c>
      <c r="K1329" s="53">
        <f>'[1]Бюджет 2026 г 1 чт расчет (2)'!$K$687</f>
        <v>5500.7</v>
      </c>
      <c r="L1329" s="37"/>
      <c r="M1329" s="37"/>
      <c r="N1329" s="37"/>
      <c r="O1329" s="37"/>
    </row>
    <row r="1330" spans="1:15" hidden="1">
      <c r="A1330" s="120" t="s">
        <v>489</v>
      </c>
      <c r="B1330" s="51" t="s">
        <v>480</v>
      </c>
      <c r="C1330" s="51" t="s">
        <v>490</v>
      </c>
      <c r="D1330" s="51"/>
      <c r="E1330" s="51"/>
      <c r="F1330" s="121"/>
      <c r="G1330" s="122">
        <f t="shared" ref="G1330:J1334" si="419">G1331</f>
        <v>0</v>
      </c>
      <c r="H1330" s="122"/>
      <c r="I1330" s="28">
        <f t="shared" si="411"/>
        <v>0</v>
      </c>
      <c r="J1330" s="122">
        <f t="shared" si="419"/>
        <v>0</v>
      </c>
      <c r="K1330" s="54"/>
      <c r="L1330" s="37"/>
      <c r="M1330" s="37"/>
      <c r="N1330" s="37"/>
      <c r="O1330" s="37"/>
    </row>
    <row r="1331" spans="1:15" ht="24" hidden="1">
      <c r="A1331" s="120" t="s">
        <v>24</v>
      </c>
      <c r="B1331" s="51" t="s">
        <v>480</v>
      </c>
      <c r="C1331" s="51" t="s">
        <v>490</v>
      </c>
      <c r="D1331" s="51" t="s">
        <v>25</v>
      </c>
      <c r="E1331" s="51"/>
      <c r="F1331" s="121"/>
      <c r="G1331" s="123">
        <f t="shared" si="419"/>
        <v>0</v>
      </c>
      <c r="H1331" s="123"/>
      <c r="I1331" s="28">
        <f t="shared" si="411"/>
        <v>0</v>
      </c>
      <c r="J1331" s="123">
        <f t="shared" si="419"/>
        <v>0</v>
      </c>
      <c r="K1331" s="54"/>
      <c r="L1331" s="37"/>
      <c r="M1331" s="37"/>
      <c r="N1331" s="37"/>
      <c r="O1331" s="37"/>
    </row>
    <row r="1332" spans="1:15" ht="24" hidden="1">
      <c r="A1332" s="124" t="s">
        <v>491</v>
      </c>
      <c r="B1332" s="25" t="s">
        <v>480</v>
      </c>
      <c r="C1332" s="25" t="s">
        <v>490</v>
      </c>
      <c r="D1332" s="32" t="s">
        <v>492</v>
      </c>
      <c r="E1332" s="25"/>
      <c r="F1332" s="125"/>
      <c r="G1332" s="123">
        <f t="shared" si="419"/>
        <v>0</v>
      </c>
      <c r="H1332" s="123"/>
      <c r="I1332" s="28">
        <f t="shared" si="411"/>
        <v>0</v>
      </c>
      <c r="J1332" s="123">
        <f t="shared" si="419"/>
        <v>0</v>
      </c>
      <c r="K1332" s="54"/>
      <c r="L1332" s="37"/>
      <c r="M1332" s="37"/>
      <c r="N1332" s="37"/>
      <c r="O1332" s="37"/>
    </row>
    <row r="1333" spans="1:15" hidden="1">
      <c r="A1333" s="124" t="s">
        <v>121</v>
      </c>
      <c r="B1333" s="25" t="s">
        <v>480</v>
      </c>
      <c r="C1333" s="25" t="s">
        <v>490</v>
      </c>
      <c r="D1333" s="32" t="s">
        <v>492</v>
      </c>
      <c r="E1333" s="25" t="s">
        <v>122</v>
      </c>
      <c r="F1333" s="125"/>
      <c r="G1333" s="123">
        <f t="shared" si="419"/>
        <v>0</v>
      </c>
      <c r="H1333" s="123"/>
      <c r="I1333" s="28">
        <f t="shared" si="411"/>
        <v>0</v>
      </c>
      <c r="J1333" s="123">
        <f t="shared" si="419"/>
        <v>0</v>
      </c>
      <c r="K1333" s="54"/>
      <c r="L1333" s="37"/>
      <c r="M1333" s="37"/>
      <c r="N1333" s="37"/>
      <c r="O1333" s="37"/>
    </row>
    <row r="1334" spans="1:15" hidden="1">
      <c r="A1334" s="124" t="s">
        <v>493</v>
      </c>
      <c r="B1334" s="25" t="s">
        <v>480</v>
      </c>
      <c r="C1334" s="25" t="s">
        <v>490</v>
      </c>
      <c r="D1334" s="32" t="s">
        <v>492</v>
      </c>
      <c r="E1334" s="25" t="s">
        <v>488</v>
      </c>
      <c r="F1334" s="126"/>
      <c r="G1334" s="123">
        <f t="shared" si="419"/>
        <v>0</v>
      </c>
      <c r="H1334" s="123"/>
      <c r="I1334" s="28">
        <f t="shared" si="411"/>
        <v>0</v>
      </c>
      <c r="J1334" s="123">
        <f t="shared" si="419"/>
        <v>0</v>
      </c>
      <c r="K1334" s="54"/>
      <c r="L1334" s="37"/>
      <c r="M1334" s="37"/>
      <c r="N1334" s="37"/>
      <c r="O1334" s="37"/>
    </row>
    <row r="1335" spans="1:15" hidden="1">
      <c r="A1335" s="127" t="s">
        <v>15</v>
      </c>
      <c r="B1335" s="25" t="s">
        <v>480</v>
      </c>
      <c r="C1335" s="25" t="s">
        <v>490</v>
      </c>
      <c r="D1335" s="32" t="s">
        <v>492</v>
      </c>
      <c r="E1335" s="25" t="s">
        <v>488</v>
      </c>
      <c r="F1335" s="125" t="s">
        <v>16</v>
      </c>
      <c r="G1335" s="53"/>
      <c r="H1335" s="53"/>
      <c r="I1335" s="28">
        <f t="shared" si="411"/>
        <v>0</v>
      </c>
      <c r="J1335" s="38"/>
      <c r="K1335" s="54"/>
      <c r="L1335" s="37"/>
      <c r="M1335" s="37"/>
      <c r="N1335" s="37"/>
      <c r="O1335" s="37"/>
    </row>
    <row r="1336" spans="1:15" s="11" customFormat="1" ht="41.25" hidden="1" customHeight="1">
      <c r="A1336" s="26" t="s">
        <v>494</v>
      </c>
      <c r="B1336" s="25" t="s">
        <v>480</v>
      </c>
      <c r="C1336" s="19" t="s">
        <v>495</v>
      </c>
      <c r="D1336" s="42"/>
      <c r="E1336" s="76"/>
      <c r="F1336" s="76"/>
      <c r="G1336" s="77">
        <f t="shared" ref="G1336:K1336" si="420">G1337+G1341</f>
        <v>0</v>
      </c>
      <c r="H1336" s="77"/>
      <c r="I1336" s="28">
        <f t="shared" si="411"/>
        <v>0</v>
      </c>
      <c r="J1336" s="77">
        <f t="shared" si="420"/>
        <v>0</v>
      </c>
      <c r="K1336" s="77">
        <f t="shared" si="420"/>
        <v>0</v>
      </c>
      <c r="L1336" s="37"/>
      <c r="M1336" s="37"/>
      <c r="N1336" s="37"/>
      <c r="O1336" s="37"/>
    </row>
    <row r="1337" spans="1:15" s="11" customFormat="1" ht="38.25" hidden="1">
      <c r="A1337" s="16" t="s">
        <v>81</v>
      </c>
      <c r="B1337" s="25" t="s">
        <v>480</v>
      </c>
      <c r="C1337" s="19" t="s">
        <v>495</v>
      </c>
      <c r="D1337" s="32" t="s">
        <v>83</v>
      </c>
      <c r="E1337" s="76"/>
      <c r="F1337" s="76"/>
      <c r="G1337" s="77">
        <f t="shared" ref="G1337:J1339" si="421">G1338</f>
        <v>0</v>
      </c>
      <c r="H1337" s="77"/>
      <c r="I1337" s="28">
        <f t="shared" si="411"/>
        <v>0</v>
      </c>
      <c r="J1337" s="77">
        <f t="shared" si="421"/>
        <v>0</v>
      </c>
      <c r="K1337" s="54"/>
      <c r="L1337" s="37"/>
      <c r="M1337" s="37"/>
      <c r="N1337" s="37"/>
      <c r="O1337" s="37"/>
    </row>
    <row r="1338" spans="1:15" s="11" customFormat="1" hidden="1">
      <c r="A1338" s="75" t="s">
        <v>121</v>
      </c>
      <c r="B1338" s="25" t="s">
        <v>480</v>
      </c>
      <c r="C1338" s="19" t="s">
        <v>495</v>
      </c>
      <c r="D1338" s="32" t="s">
        <v>83</v>
      </c>
      <c r="E1338" s="76" t="s">
        <v>122</v>
      </c>
      <c r="F1338" s="76"/>
      <c r="G1338" s="77">
        <f t="shared" si="421"/>
        <v>0</v>
      </c>
      <c r="H1338" s="77"/>
      <c r="I1338" s="28">
        <f t="shared" si="411"/>
        <v>0</v>
      </c>
      <c r="J1338" s="77">
        <f t="shared" si="421"/>
        <v>0</v>
      </c>
      <c r="K1338" s="54"/>
      <c r="L1338" s="37"/>
      <c r="M1338" s="37"/>
      <c r="N1338" s="37"/>
      <c r="O1338" s="37"/>
    </row>
    <row r="1339" spans="1:15" s="11" customFormat="1" hidden="1">
      <c r="A1339" s="75" t="s">
        <v>160</v>
      </c>
      <c r="B1339" s="25" t="s">
        <v>480</v>
      </c>
      <c r="C1339" s="19" t="s">
        <v>495</v>
      </c>
      <c r="D1339" s="32" t="s">
        <v>83</v>
      </c>
      <c r="E1339" s="76" t="s">
        <v>161</v>
      </c>
      <c r="F1339" s="76"/>
      <c r="G1339" s="77">
        <f t="shared" si="421"/>
        <v>0</v>
      </c>
      <c r="H1339" s="77"/>
      <c r="I1339" s="28">
        <f t="shared" si="411"/>
        <v>0</v>
      </c>
      <c r="J1339" s="77">
        <f t="shared" si="421"/>
        <v>0</v>
      </c>
      <c r="K1339" s="54"/>
      <c r="L1339" s="37"/>
      <c r="M1339" s="37"/>
      <c r="N1339" s="37"/>
      <c r="O1339" s="37"/>
    </row>
    <row r="1340" spans="1:15" s="11" customFormat="1" hidden="1">
      <c r="A1340" s="26" t="s">
        <v>15</v>
      </c>
      <c r="B1340" s="25" t="s">
        <v>480</v>
      </c>
      <c r="C1340" s="19" t="s">
        <v>495</v>
      </c>
      <c r="D1340" s="32" t="s">
        <v>83</v>
      </c>
      <c r="E1340" s="76" t="s">
        <v>161</v>
      </c>
      <c r="F1340" s="76" t="s">
        <v>16</v>
      </c>
      <c r="G1340" s="53"/>
      <c r="H1340" s="53"/>
      <c r="I1340" s="28">
        <f t="shared" si="411"/>
        <v>0</v>
      </c>
      <c r="J1340" s="54"/>
      <c r="K1340" s="54"/>
      <c r="L1340" s="37"/>
      <c r="M1340" s="37"/>
      <c r="N1340" s="37"/>
      <c r="O1340" s="37"/>
    </row>
    <row r="1341" spans="1:15" s="11" customFormat="1" hidden="1">
      <c r="A1341" s="71" t="s">
        <v>496</v>
      </c>
      <c r="B1341" s="25" t="s">
        <v>480</v>
      </c>
      <c r="C1341" s="19" t="s">
        <v>495</v>
      </c>
      <c r="D1341" s="32" t="s">
        <v>497</v>
      </c>
      <c r="E1341" s="76"/>
      <c r="F1341" s="76"/>
      <c r="G1341" s="77">
        <f t="shared" ref="G1341:K1342" si="422">G1342</f>
        <v>0</v>
      </c>
      <c r="H1341" s="77"/>
      <c r="I1341" s="28">
        <f t="shared" si="411"/>
        <v>0</v>
      </c>
      <c r="J1341" s="77">
        <f t="shared" si="422"/>
        <v>0</v>
      </c>
      <c r="K1341" s="77">
        <f t="shared" si="422"/>
        <v>0</v>
      </c>
      <c r="L1341" s="37"/>
      <c r="M1341" s="37"/>
      <c r="N1341" s="37"/>
      <c r="O1341" s="37"/>
    </row>
    <row r="1342" spans="1:15" s="11" customFormat="1" hidden="1">
      <c r="A1342" s="75" t="s">
        <v>121</v>
      </c>
      <c r="B1342" s="25" t="s">
        <v>480</v>
      </c>
      <c r="C1342" s="19" t="s">
        <v>495</v>
      </c>
      <c r="D1342" s="32" t="s">
        <v>497</v>
      </c>
      <c r="E1342" s="76" t="s">
        <v>122</v>
      </c>
      <c r="F1342" s="76"/>
      <c r="G1342" s="77">
        <f t="shared" si="422"/>
        <v>0</v>
      </c>
      <c r="H1342" s="77"/>
      <c r="I1342" s="28">
        <f t="shared" si="411"/>
        <v>0</v>
      </c>
      <c r="J1342" s="77">
        <f t="shared" si="422"/>
        <v>0</v>
      </c>
      <c r="K1342" s="77">
        <f t="shared" si="422"/>
        <v>0</v>
      </c>
      <c r="L1342" s="37"/>
      <c r="M1342" s="37"/>
      <c r="N1342" s="37"/>
      <c r="O1342" s="37"/>
    </row>
    <row r="1343" spans="1:15" s="11" customFormat="1" hidden="1">
      <c r="A1343" s="75" t="s">
        <v>160</v>
      </c>
      <c r="B1343" s="25" t="s">
        <v>480</v>
      </c>
      <c r="C1343" s="19" t="s">
        <v>495</v>
      </c>
      <c r="D1343" s="32" t="s">
        <v>497</v>
      </c>
      <c r="E1343" s="76" t="s">
        <v>161</v>
      </c>
      <c r="F1343" s="76"/>
      <c r="G1343" s="77">
        <f t="shared" ref="G1343:K1343" si="423">G1344+G1345</f>
        <v>0</v>
      </c>
      <c r="H1343" s="77"/>
      <c r="I1343" s="28">
        <f t="shared" si="411"/>
        <v>0</v>
      </c>
      <c r="J1343" s="77">
        <f t="shared" si="423"/>
        <v>0</v>
      </c>
      <c r="K1343" s="77">
        <f t="shared" si="423"/>
        <v>0</v>
      </c>
      <c r="L1343" s="37"/>
      <c r="M1343" s="37"/>
      <c r="N1343" s="37"/>
      <c r="O1343" s="37"/>
    </row>
    <row r="1344" spans="1:15" s="11" customFormat="1" hidden="1">
      <c r="A1344" s="26" t="s">
        <v>15</v>
      </c>
      <c r="B1344" s="25" t="s">
        <v>480</v>
      </c>
      <c r="C1344" s="19" t="s">
        <v>495</v>
      </c>
      <c r="D1344" s="32" t="s">
        <v>497</v>
      </c>
      <c r="E1344" s="76" t="s">
        <v>161</v>
      </c>
      <c r="F1344" s="76" t="s">
        <v>16</v>
      </c>
      <c r="G1344" s="53"/>
      <c r="H1344" s="53"/>
      <c r="I1344" s="28">
        <f t="shared" si="411"/>
        <v>0</v>
      </c>
      <c r="J1344" s="53"/>
      <c r="K1344" s="54"/>
      <c r="L1344" s="37"/>
      <c r="M1344" s="37"/>
      <c r="N1344" s="37"/>
      <c r="O1344" s="37"/>
    </row>
    <row r="1345" spans="1:15" s="11" customFormat="1" hidden="1">
      <c r="A1345" s="26" t="s">
        <v>17</v>
      </c>
      <c r="B1345" s="25" t="s">
        <v>480</v>
      </c>
      <c r="C1345" s="19" t="s">
        <v>495</v>
      </c>
      <c r="D1345" s="32" t="s">
        <v>497</v>
      </c>
      <c r="E1345" s="76" t="s">
        <v>161</v>
      </c>
      <c r="F1345" s="76" t="s">
        <v>9</v>
      </c>
      <c r="G1345" s="54"/>
      <c r="H1345" s="54"/>
      <c r="I1345" s="28">
        <f t="shared" si="411"/>
        <v>0</v>
      </c>
      <c r="J1345" s="54"/>
      <c r="K1345" s="54"/>
      <c r="L1345" s="37"/>
      <c r="M1345" s="37"/>
      <c r="N1345" s="37"/>
      <c r="O1345" s="37"/>
    </row>
    <row r="1346" spans="1:15" ht="14.25" customHeight="1">
      <c r="A1346" s="106" t="s">
        <v>498</v>
      </c>
      <c r="B1346" s="74" t="s">
        <v>499</v>
      </c>
      <c r="C1346" s="76" t="s">
        <v>500</v>
      </c>
      <c r="D1346" s="42"/>
      <c r="E1346" s="76"/>
      <c r="F1346" s="76"/>
      <c r="G1346" s="77">
        <f t="shared" ref="G1346:K1352" si="424">G1347</f>
        <v>0</v>
      </c>
      <c r="H1346" s="77">
        <f t="shared" si="424"/>
        <v>0</v>
      </c>
      <c r="I1346" s="28">
        <f t="shared" si="411"/>
        <v>0</v>
      </c>
      <c r="J1346" s="77">
        <f t="shared" si="424"/>
        <v>7800</v>
      </c>
      <c r="K1346" s="77">
        <f t="shared" si="424"/>
        <v>15896.7</v>
      </c>
      <c r="L1346" s="37"/>
      <c r="M1346" s="37"/>
      <c r="N1346" s="37"/>
      <c r="O1346" s="37"/>
    </row>
    <row r="1347" spans="1:15">
      <c r="A1347" s="50" t="s">
        <v>275</v>
      </c>
      <c r="B1347" s="74" t="s">
        <v>499</v>
      </c>
      <c r="C1347" s="76" t="s">
        <v>500</v>
      </c>
      <c r="D1347" s="42"/>
      <c r="E1347" s="76"/>
      <c r="F1347" s="76" t="s">
        <v>16</v>
      </c>
      <c r="G1347" s="77">
        <f t="shared" si="424"/>
        <v>0</v>
      </c>
      <c r="H1347" s="77"/>
      <c r="I1347" s="28">
        <f t="shared" si="411"/>
        <v>0</v>
      </c>
      <c r="J1347" s="77">
        <f t="shared" si="424"/>
        <v>7800</v>
      </c>
      <c r="K1347" s="77">
        <f t="shared" si="424"/>
        <v>15896.7</v>
      </c>
      <c r="L1347" s="37"/>
      <c r="M1347" s="37"/>
      <c r="N1347" s="37"/>
      <c r="O1347" s="37"/>
    </row>
    <row r="1348" spans="1:15">
      <c r="A1348" s="128" t="s">
        <v>501</v>
      </c>
      <c r="B1348" s="74" t="s">
        <v>499</v>
      </c>
      <c r="C1348" s="76" t="s">
        <v>500</v>
      </c>
      <c r="D1348" s="42"/>
      <c r="E1348" s="76"/>
      <c r="F1348" s="76"/>
      <c r="G1348" s="77">
        <f t="shared" si="424"/>
        <v>0</v>
      </c>
      <c r="H1348" s="77">
        <f t="shared" si="424"/>
        <v>0</v>
      </c>
      <c r="I1348" s="28">
        <f t="shared" si="411"/>
        <v>0</v>
      </c>
      <c r="J1348" s="77">
        <f t="shared" si="424"/>
        <v>7800</v>
      </c>
      <c r="K1348" s="77">
        <f t="shared" si="424"/>
        <v>15896.7</v>
      </c>
      <c r="L1348" s="37"/>
      <c r="M1348" s="37"/>
      <c r="N1348" s="37"/>
      <c r="O1348" s="37"/>
    </row>
    <row r="1349" spans="1:15" ht="26.25" customHeight="1">
      <c r="A1349" s="52" t="s">
        <v>24</v>
      </c>
      <c r="B1349" s="74" t="s">
        <v>499</v>
      </c>
      <c r="C1349" s="76" t="s">
        <v>500</v>
      </c>
      <c r="D1349" s="42" t="s">
        <v>25</v>
      </c>
      <c r="E1349" s="76"/>
      <c r="F1349" s="76"/>
      <c r="G1349" s="77">
        <f t="shared" si="424"/>
        <v>0</v>
      </c>
      <c r="H1349" s="77">
        <f t="shared" si="424"/>
        <v>0</v>
      </c>
      <c r="I1349" s="28">
        <f t="shared" si="411"/>
        <v>0</v>
      </c>
      <c r="J1349" s="77">
        <f t="shared" si="424"/>
        <v>7800</v>
      </c>
      <c r="K1349" s="77">
        <f t="shared" si="424"/>
        <v>15896.7</v>
      </c>
      <c r="L1349" s="37"/>
      <c r="M1349" s="37"/>
      <c r="N1349" s="37"/>
      <c r="O1349" s="37"/>
    </row>
    <row r="1350" spans="1:15">
      <c r="A1350" s="128" t="s">
        <v>501</v>
      </c>
      <c r="B1350" s="74" t="s">
        <v>499</v>
      </c>
      <c r="C1350" s="76" t="s">
        <v>500</v>
      </c>
      <c r="D1350" s="79">
        <v>6500099990</v>
      </c>
      <c r="E1350" s="76"/>
      <c r="F1350" s="76"/>
      <c r="G1350" s="77">
        <f t="shared" si="424"/>
        <v>0</v>
      </c>
      <c r="H1350" s="77">
        <f t="shared" si="424"/>
        <v>0</v>
      </c>
      <c r="I1350" s="28">
        <f t="shared" si="411"/>
        <v>0</v>
      </c>
      <c r="J1350" s="77">
        <f t="shared" si="424"/>
        <v>7800</v>
      </c>
      <c r="K1350" s="77">
        <f t="shared" si="424"/>
        <v>15896.7</v>
      </c>
      <c r="L1350" s="37"/>
      <c r="M1350" s="37"/>
      <c r="N1350" s="37"/>
      <c r="O1350" s="37"/>
    </row>
    <row r="1351" spans="1:15">
      <c r="A1351" s="128" t="s">
        <v>55</v>
      </c>
      <c r="B1351" s="74" t="s">
        <v>499</v>
      </c>
      <c r="C1351" s="76" t="s">
        <v>500</v>
      </c>
      <c r="D1351" s="79">
        <v>6500099990</v>
      </c>
      <c r="E1351" s="76" t="s">
        <v>56</v>
      </c>
      <c r="F1351" s="76"/>
      <c r="G1351" s="77">
        <f t="shared" si="424"/>
        <v>0</v>
      </c>
      <c r="H1351" s="77">
        <f t="shared" si="424"/>
        <v>0</v>
      </c>
      <c r="I1351" s="28">
        <f t="shared" si="411"/>
        <v>0</v>
      </c>
      <c r="J1351" s="77">
        <f t="shared" si="424"/>
        <v>7800</v>
      </c>
      <c r="K1351" s="77">
        <f t="shared" si="424"/>
        <v>15896.7</v>
      </c>
      <c r="L1351" s="37"/>
      <c r="M1351" s="37"/>
      <c r="N1351" s="37"/>
      <c r="O1351" s="37"/>
    </row>
    <row r="1352" spans="1:15">
      <c r="A1352" s="74" t="s">
        <v>64</v>
      </c>
      <c r="B1352" s="74" t="s">
        <v>499</v>
      </c>
      <c r="C1352" s="76" t="s">
        <v>500</v>
      </c>
      <c r="D1352" s="79">
        <v>6500099990</v>
      </c>
      <c r="E1352" s="76" t="s">
        <v>65</v>
      </c>
      <c r="F1352" s="76"/>
      <c r="G1352" s="77">
        <f t="shared" si="424"/>
        <v>0</v>
      </c>
      <c r="H1352" s="77">
        <f t="shared" si="424"/>
        <v>0</v>
      </c>
      <c r="I1352" s="28">
        <f t="shared" si="411"/>
        <v>0</v>
      </c>
      <c r="J1352" s="77">
        <f t="shared" si="424"/>
        <v>7800</v>
      </c>
      <c r="K1352" s="77">
        <f t="shared" si="424"/>
        <v>15896.7</v>
      </c>
      <c r="L1352" s="37"/>
      <c r="M1352" s="37"/>
      <c r="N1352" s="37"/>
      <c r="O1352" s="37"/>
    </row>
    <row r="1353" spans="1:15">
      <c r="A1353" s="74" t="s">
        <v>275</v>
      </c>
      <c r="B1353" s="74" t="s">
        <v>499</v>
      </c>
      <c r="C1353" s="76" t="s">
        <v>500</v>
      </c>
      <c r="D1353" s="79">
        <v>6500099990</v>
      </c>
      <c r="E1353" s="76" t="s">
        <v>65</v>
      </c>
      <c r="F1353" s="76" t="s">
        <v>16</v>
      </c>
      <c r="G1353" s="53">
        <f>'[1]Бюджет 2026 г 1 чт расчет (2)'!$H$712</f>
        <v>0</v>
      </c>
      <c r="H1353" s="53"/>
      <c r="I1353" s="28">
        <f>G1353+H1353</f>
        <v>0</v>
      </c>
      <c r="J1353" s="53">
        <f>'[1]Бюджет 2026 г 1 чт расчет (2)'!$I$712</f>
        <v>7800</v>
      </c>
      <c r="K1353" s="53">
        <f>'[1]Бюджет 2026 г 1 чт расчет (2)'!$K$712</f>
        <v>15896.7</v>
      </c>
      <c r="L1353" s="37"/>
      <c r="M1353" s="37"/>
      <c r="N1353" s="37"/>
      <c r="O1353" s="37"/>
    </row>
    <row r="1354" spans="1:15" ht="15" hidden="1" customHeight="1">
      <c r="A1354" s="15" t="s">
        <v>502</v>
      </c>
      <c r="B1354" s="14" t="s">
        <v>503</v>
      </c>
      <c r="C1354" s="13" t="s">
        <v>503</v>
      </c>
      <c r="D1354" s="9" t="s">
        <v>504</v>
      </c>
      <c r="E1354" s="13" t="s">
        <v>63</v>
      </c>
      <c r="F1354" s="13" t="s">
        <v>505</v>
      </c>
      <c r="G1354" s="33"/>
      <c r="H1354" s="33"/>
      <c r="I1354" s="33"/>
      <c r="J1354" s="33"/>
      <c r="K1354" s="33">
        <v>-3612</v>
      </c>
      <c r="L1354" s="37"/>
      <c r="M1354" s="37"/>
      <c r="N1354" s="37"/>
      <c r="O1354" s="37"/>
    </row>
    <row r="1355" spans="1:15">
      <c r="G1355" s="40"/>
      <c r="H1355" s="40"/>
      <c r="I1355" s="40"/>
      <c r="J1355" s="40"/>
      <c r="K1355" s="40"/>
      <c r="L1355" s="37"/>
      <c r="M1355" s="37"/>
      <c r="N1355" s="37"/>
      <c r="O1355" s="37"/>
    </row>
    <row r="1356" spans="1:15">
      <c r="G1356" s="29"/>
      <c r="H1356" s="29"/>
      <c r="I1356" s="29"/>
      <c r="J1356" s="29"/>
      <c r="K1356" s="30"/>
    </row>
    <row r="1357" spans="1:15">
      <c r="G1357" s="29"/>
      <c r="H1357" s="29"/>
      <c r="I1357" s="29"/>
      <c r="J1357" s="29"/>
      <c r="K1357" s="30"/>
    </row>
    <row r="1358" spans="1:15">
      <c r="G1358" s="29"/>
      <c r="H1358" s="29"/>
      <c r="I1358" s="29"/>
      <c r="J1358" s="29"/>
      <c r="K1358" s="30"/>
    </row>
  </sheetData>
  <mergeCells count="18">
    <mergeCell ref="D6:K6"/>
    <mergeCell ref="A1:K1"/>
    <mergeCell ref="A2:K2"/>
    <mergeCell ref="A3:K3"/>
    <mergeCell ref="A4:K4"/>
    <mergeCell ref="A5:K5"/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J12:J14"/>
    <mergeCell ref="K12:K14"/>
    <mergeCell ref="G12:I12"/>
  </mergeCells>
  <pageMargins left="0" right="0" top="0" bottom="0" header="0.51181102362204722" footer="0.51181102362204722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поправки июнь</vt:lpstr>
      <vt:lpstr>поправки апрель</vt:lpstr>
      <vt:lpstr>поправки март</vt:lpstr>
      <vt:lpstr>поправки февраль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14</cp:lastModifiedBy>
  <cp:revision>5</cp:revision>
  <cp:lastPrinted>2026-06-05T12:45:14Z</cp:lastPrinted>
  <dcterms:created xsi:type="dcterms:W3CDTF">2014-11-11T10:44:13Z</dcterms:created>
  <dcterms:modified xsi:type="dcterms:W3CDTF">2026-06-05T13:00:27Z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